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05"/>
  <workbookPr defaultThemeVersion="166925"/>
  <mc:AlternateContent xmlns:mc="http://schemas.openxmlformats.org/markup-compatibility/2006">
    <mc:Choice Requires="x15">
      <x15ac:absPath xmlns:x15ac="http://schemas.microsoft.com/office/spreadsheetml/2010/11/ac" url="https://osstun-my.sharepoint.com/personal/haithem_rejeb_oss_org_tn/Documents/Bureau/SAP ANGOLA/Round 5/sumitted documents/"/>
    </mc:Choice>
  </mc:AlternateContent>
  <xr:revisionPtr revIDLastSave="120" documentId="8_{1B39F127-3A12-43F0-94B2-E093540562D9}" xr6:coauthVersionLast="47" xr6:coauthVersionMax="47" xr10:uidLastSave="{842080B5-D713-46BD-9763-DAA2E2D49ECB}"/>
  <bookViews>
    <workbookView xWindow="-96" yWindow="-96" windowWidth="23232" windowHeight="12432" firstSheet="2" activeTab="2" xr2:uid="{00000000-000D-0000-FFFF-FFFF00000000}"/>
  </bookViews>
  <sheets>
    <sheet name="Instructions" sheetId="11" r:id="rId1"/>
    <sheet name="Dashboard" sheetId="8" state="hidden" r:id="rId2"/>
    <sheet name="Detailed Budget Plan" sheetId="1" r:id="rId3"/>
    <sheet name="Detailed Budget Notes" sheetId="9" r:id="rId4"/>
    <sheet name="Title Lists" sheetId="3" r:id="rId5"/>
  </sheets>
  <definedNames>
    <definedName name="_xlnm._FilterDatabase" localSheetId="3" hidden="1">'Detailed Budget Notes'!$C$1:$C$574</definedName>
    <definedName name="Categories">OFFSET('Title Lists'!$F$2,0,0,COUNTA('Title Lists'!$F:$F)-1,1)</definedName>
    <definedName name="Components">OFFSET('Title Lists'!$B$2,0,0,COUNTA('Title Lists'!$B:$B)-1,1)</definedName>
    <definedName name="Funding">OFFSET('Title Lists'!$H$2,0,0,COUNTA('Title Lists'!$H:$H)-1,1)</definedName>
    <definedName name="Outputs">OFFSET('Title Lists'!$D$2,0,0,COUNTA('Title Lists'!$D:$D)-1,1)</definedName>
    <definedName name="Slicer_Budget_Categories">#N/A</definedName>
    <definedName name="Slicer_Component">#N/A</definedName>
    <definedName name="Slicer_Output">#N/A</definedName>
  </definedNames>
  <calcPr calcId="191028" calcCompleted="0"/>
  <pivotCaches>
    <pivotCache cacheId="325" r:id="rId6"/>
    <pivotCache cacheId="326" r:id="rId7"/>
  </pivotCaches>
  <extLst>
    <ext xmlns:x14="http://schemas.microsoft.com/office/spreadsheetml/2009/9/main" uri="{BBE1A952-AA13-448e-AADC-164F8A28A991}">
      <x14:slicerCaches>
        <x14:slicerCache r:id="rId8"/>
        <x14:slicerCache r:id="rId9"/>
        <x14:slicerCache r:id="rId10"/>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73" i="1" l="1"/>
  <c r="L73" i="1"/>
  <c r="M73" i="1"/>
  <c r="N73" i="1"/>
  <c r="O73" i="1"/>
  <c r="K72" i="1"/>
  <c r="L72" i="1"/>
  <c r="M72" i="1"/>
  <c r="N72" i="1"/>
  <c r="O72" i="1"/>
  <c r="K57" i="1"/>
  <c r="L57" i="1"/>
  <c r="M57" i="1"/>
  <c r="N57" i="1"/>
  <c r="O57" i="1"/>
  <c r="K520" i="9"/>
  <c r="D108" i="9"/>
  <c r="K521" i="9" l="1"/>
  <c r="K516" i="9" s="1"/>
  <c r="J196" i="9"/>
  <c r="I196" i="9"/>
  <c r="H196" i="9"/>
  <c r="G196" i="9"/>
  <c r="F196" i="9"/>
  <c r="K196" i="9" s="1"/>
  <c r="J56" i="1"/>
  <c r="J521" i="9"/>
  <c r="H521" i="9"/>
  <c r="F521" i="9"/>
  <c r="I521" i="9"/>
  <c r="D521" i="9"/>
  <c r="P56" i="1" l="1"/>
  <c r="D522" i="9"/>
  <c r="G521" i="9"/>
  <c r="H377" i="9" l="1"/>
  <c r="F344" i="9"/>
  <c r="F307" i="9"/>
  <c r="F300" i="9"/>
  <c r="J300" i="9"/>
  <c r="F265" i="9"/>
  <c r="G163" i="9"/>
  <c r="I163" i="9"/>
  <c r="D343" i="9" l="1"/>
  <c r="R68" i="1"/>
  <c r="R69" i="1"/>
  <c r="K389" i="9" l="1"/>
  <c r="K233" i="9"/>
  <c r="K231" i="9"/>
  <c r="K162" i="9"/>
  <c r="G534" i="9" l="1"/>
  <c r="H534" i="9"/>
  <c r="I534" i="9"/>
  <c r="J534" i="9"/>
  <c r="F534" i="9"/>
  <c r="K534" i="9" l="1"/>
  <c r="D389" i="9"/>
  <c r="D55" i="9" l="1"/>
  <c r="D54" i="9"/>
  <c r="D53" i="9"/>
  <c r="D52" i="9"/>
  <c r="D51" i="9"/>
  <c r="D50" i="9"/>
  <c r="D49" i="9"/>
  <c r="D48" i="9"/>
  <c r="D47" i="9"/>
  <c r="D46" i="9"/>
  <c r="D45" i="9"/>
  <c r="D44" i="9"/>
  <c r="D43" i="9"/>
  <c r="D42" i="9"/>
  <c r="D41" i="9"/>
  <c r="D40" i="9"/>
  <c r="D39" i="9"/>
  <c r="J159" i="9" l="1"/>
  <c r="F158" i="9"/>
  <c r="D437" i="9"/>
  <c r="G437" i="9" s="1"/>
  <c r="K437" i="9" s="1"/>
  <c r="G434" i="9"/>
  <c r="K434" i="9" s="1"/>
  <c r="G435" i="9"/>
  <c r="K435" i="9" s="1"/>
  <c r="G439" i="9"/>
  <c r="K439" i="9" s="1"/>
  <c r="G440" i="9"/>
  <c r="K440" i="9" s="1"/>
  <c r="G441" i="9"/>
  <c r="K441" i="9" s="1"/>
  <c r="G443" i="9"/>
  <c r="K443" i="9" s="1"/>
  <c r="G446" i="9"/>
  <c r="K446" i="9" s="1"/>
  <c r="D445" i="9"/>
  <c r="G445" i="9" s="1"/>
  <c r="K445" i="9" s="1"/>
  <c r="D444" i="9"/>
  <c r="G444" i="9" s="1"/>
  <c r="K444" i="9" s="1"/>
  <c r="D442" i="9"/>
  <c r="G442" i="9" s="1"/>
  <c r="K442" i="9" s="1"/>
  <c r="D438" i="9"/>
  <c r="G438" i="9" s="1"/>
  <c r="K438" i="9" s="1"/>
  <c r="D436" i="9"/>
  <c r="G436" i="9" s="1"/>
  <c r="K436" i="9" s="1"/>
  <c r="J426" i="9"/>
  <c r="J425" i="9"/>
  <c r="J424" i="9"/>
  <c r="J423" i="9"/>
  <c r="G423" i="9"/>
  <c r="G424" i="9"/>
  <c r="G425" i="9"/>
  <c r="G426" i="9"/>
  <c r="J371" i="9"/>
  <c r="J377" i="9" s="1"/>
  <c r="J373" i="9"/>
  <c r="J375" i="9"/>
  <c r="G371" i="9"/>
  <c r="I371" i="9"/>
  <c r="G372" i="9"/>
  <c r="I372" i="9"/>
  <c r="G373" i="9"/>
  <c r="I373" i="9"/>
  <c r="G374" i="9"/>
  <c r="I374" i="9"/>
  <c r="G375" i="9"/>
  <c r="I375" i="9"/>
  <c r="I370" i="9"/>
  <c r="G370" i="9"/>
  <c r="F368" i="9"/>
  <c r="K368" i="9" s="1"/>
  <c r="F367" i="9"/>
  <c r="K367" i="9" s="1"/>
  <c r="F366" i="9"/>
  <c r="K366" i="9" s="1"/>
  <c r="F365" i="9"/>
  <c r="K365" i="9" s="1"/>
  <c r="F364" i="9"/>
  <c r="K364" i="9" s="1"/>
  <c r="F363" i="9"/>
  <c r="K363" i="9" s="1"/>
  <c r="F362" i="9"/>
  <c r="K362" i="9" s="1"/>
  <c r="D361" i="9"/>
  <c r="F361" i="9" s="1"/>
  <c r="K361" i="9" s="1"/>
  <c r="F360" i="9"/>
  <c r="K360" i="9" s="1"/>
  <c r="F359" i="9"/>
  <c r="K359" i="9" s="1"/>
  <c r="F358" i="9"/>
  <c r="K358" i="9" s="1"/>
  <c r="F357" i="9"/>
  <c r="K357" i="9" s="1"/>
  <c r="F356" i="9"/>
  <c r="G298" i="9"/>
  <c r="H298" i="9"/>
  <c r="I298" i="9"/>
  <c r="I300" i="9" s="1"/>
  <c r="G299" i="9"/>
  <c r="H299" i="9"/>
  <c r="I299" i="9"/>
  <c r="G258" i="9"/>
  <c r="H258" i="9"/>
  <c r="I258" i="9"/>
  <c r="G259" i="9"/>
  <c r="H259" i="9"/>
  <c r="I259" i="9"/>
  <c r="G261" i="9"/>
  <c r="H261" i="9"/>
  <c r="I261" i="9"/>
  <c r="J261" i="9"/>
  <c r="G262" i="9"/>
  <c r="H262" i="9"/>
  <c r="I262" i="9"/>
  <c r="J262" i="9"/>
  <c r="G263" i="9"/>
  <c r="H263" i="9"/>
  <c r="I263" i="9"/>
  <c r="J263" i="9"/>
  <c r="D64" i="9"/>
  <c r="G59" i="9"/>
  <c r="G63" i="9"/>
  <c r="F63" i="9"/>
  <c r="F59" i="9"/>
  <c r="D60" i="9"/>
  <c r="F60" i="9" s="1"/>
  <c r="D61" i="9"/>
  <c r="F61" i="9" s="1"/>
  <c r="D62" i="9"/>
  <c r="F62" i="9" s="1"/>
  <c r="D58" i="9"/>
  <c r="G58" i="9" s="1"/>
  <c r="J64" i="9"/>
  <c r="I64" i="9"/>
  <c r="H64" i="9"/>
  <c r="F55" i="9"/>
  <c r="K55" i="9" s="1"/>
  <c r="F54" i="9"/>
  <c r="K54" i="9" s="1"/>
  <c r="F53" i="9"/>
  <c r="K53" i="9" s="1"/>
  <c r="F52" i="9"/>
  <c r="K52" i="9" s="1"/>
  <c r="F51" i="9"/>
  <c r="K51" i="9" s="1"/>
  <c r="F50" i="9"/>
  <c r="K50" i="9" s="1"/>
  <c r="F49" i="9"/>
  <c r="K49" i="9" s="1"/>
  <c r="F48" i="9"/>
  <c r="K48" i="9" s="1"/>
  <c r="F47" i="9"/>
  <c r="K47" i="9" s="1"/>
  <c r="F46" i="9"/>
  <c r="K46" i="9" s="1"/>
  <c r="F45" i="9"/>
  <c r="K45" i="9" s="1"/>
  <c r="F44" i="9"/>
  <c r="K44" i="9" s="1"/>
  <c r="F43" i="9"/>
  <c r="K43" i="9" s="1"/>
  <c r="F42" i="9"/>
  <c r="K42" i="9" s="1"/>
  <c r="F41" i="9"/>
  <c r="K41" i="9" s="1"/>
  <c r="F40" i="9"/>
  <c r="K40" i="9" s="1"/>
  <c r="F39" i="9"/>
  <c r="K39" i="9" s="1"/>
  <c r="F38" i="9"/>
  <c r="K38" i="9" s="1"/>
  <c r="D56" i="9"/>
  <c r="H56" i="9" s="1"/>
  <c r="G36" i="9"/>
  <c r="F36" i="9"/>
  <c r="G30" i="9"/>
  <c r="F30" i="9"/>
  <c r="G31" i="9"/>
  <c r="G32" i="9"/>
  <c r="G33" i="9"/>
  <c r="G34" i="9"/>
  <c r="G35" i="9"/>
  <c r="F31" i="9"/>
  <c r="F32" i="9"/>
  <c r="F33" i="9"/>
  <c r="F34" i="9"/>
  <c r="F35" i="9"/>
  <c r="K35" i="9" s="1"/>
  <c r="D36" i="9"/>
  <c r="I506" i="9"/>
  <c r="I505" i="9"/>
  <c r="K34" i="9" l="1"/>
  <c r="K424" i="9"/>
  <c r="I377" i="9"/>
  <c r="K356" i="9"/>
  <c r="F377" i="9"/>
  <c r="H300" i="9"/>
  <c r="G300" i="9"/>
  <c r="J265" i="9"/>
  <c r="K30" i="9"/>
  <c r="K370" i="9"/>
  <c r="K36" i="9"/>
  <c r="K423" i="9"/>
  <c r="K158" i="9"/>
  <c r="F163" i="9"/>
  <c r="K159" i="9"/>
  <c r="J163" i="9"/>
  <c r="H66" i="9"/>
  <c r="K261" i="9"/>
  <c r="K425" i="9"/>
  <c r="K263" i="9"/>
  <c r="K33" i="9"/>
  <c r="K299" i="9"/>
  <c r="K373" i="9"/>
  <c r="K32" i="9"/>
  <c r="K372" i="9"/>
  <c r="K31" i="9"/>
  <c r="K298" i="9"/>
  <c r="K375" i="9"/>
  <c r="K371" i="9"/>
  <c r="K258" i="9"/>
  <c r="K426" i="9"/>
  <c r="K259" i="9"/>
  <c r="K262" i="9"/>
  <c r="K374" i="9"/>
  <c r="K59" i="9"/>
  <c r="G62" i="9"/>
  <c r="K62" i="9" s="1"/>
  <c r="G60" i="9"/>
  <c r="K60" i="9" s="1"/>
  <c r="K63" i="9"/>
  <c r="G61" i="9"/>
  <c r="K61" i="9" s="1"/>
  <c r="F58" i="9"/>
  <c r="K58" i="9" s="1"/>
  <c r="K64" i="9"/>
  <c r="I56" i="9"/>
  <c r="J56" i="9"/>
  <c r="J66" i="9" s="1"/>
  <c r="G56" i="9"/>
  <c r="I507" i="9"/>
  <c r="D231" i="9"/>
  <c r="F232" i="9"/>
  <c r="F234" i="9" s="1"/>
  <c r="J335" i="9"/>
  <c r="D335" i="9"/>
  <c r="G335" i="9" s="1"/>
  <c r="D334" i="9"/>
  <c r="J232" i="9"/>
  <c r="J234" i="9" s="1"/>
  <c r="I232" i="9"/>
  <c r="I234" i="9" s="1"/>
  <c r="H232" i="9"/>
  <c r="H234" i="9" s="1"/>
  <c r="G232" i="9"/>
  <c r="G234" i="9" s="1"/>
  <c r="D232" i="9"/>
  <c r="J408" i="9"/>
  <c r="I408" i="9"/>
  <c r="H408" i="9"/>
  <c r="G408" i="9"/>
  <c r="F408" i="9"/>
  <c r="I312" i="9"/>
  <c r="H312" i="9"/>
  <c r="G312" i="9"/>
  <c r="D312" i="9"/>
  <c r="J22" i="9"/>
  <c r="I22" i="9"/>
  <c r="H22" i="9"/>
  <c r="G22" i="9"/>
  <c r="F22" i="9"/>
  <c r="D472" i="9"/>
  <c r="D507" i="9"/>
  <c r="H54" i="1" s="1"/>
  <c r="H506" i="9"/>
  <c r="K506" i="9" s="1"/>
  <c r="J537" i="9"/>
  <c r="I537" i="9"/>
  <c r="H537" i="9"/>
  <c r="G537" i="9"/>
  <c r="F537" i="9"/>
  <c r="J536" i="9"/>
  <c r="I536" i="9"/>
  <c r="H536" i="9"/>
  <c r="G536" i="9"/>
  <c r="F536" i="9"/>
  <c r="J533" i="9"/>
  <c r="I533" i="9"/>
  <c r="H533" i="9"/>
  <c r="G533" i="9"/>
  <c r="F533" i="9"/>
  <c r="I532" i="9"/>
  <c r="H532" i="9"/>
  <c r="G532" i="9"/>
  <c r="J531" i="9"/>
  <c r="I531" i="9"/>
  <c r="H531" i="9"/>
  <c r="G531" i="9"/>
  <c r="J529" i="9"/>
  <c r="I529" i="9"/>
  <c r="H529" i="9"/>
  <c r="G529" i="9"/>
  <c r="I512" i="9"/>
  <c r="H512" i="9"/>
  <c r="G512" i="9"/>
  <c r="I499" i="9"/>
  <c r="H499" i="9"/>
  <c r="G499" i="9"/>
  <c r="I498" i="9"/>
  <c r="H498" i="9"/>
  <c r="G498" i="9"/>
  <c r="I489" i="9"/>
  <c r="H489" i="9"/>
  <c r="G489" i="9"/>
  <c r="J488" i="9"/>
  <c r="I488" i="9"/>
  <c r="H488" i="9"/>
  <c r="G488" i="9"/>
  <c r="J487" i="9"/>
  <c r="I487" i="9"/>
  <c r="H487" i="9"/>
  <c r="G487" i="9"/>
  <c r="J481" i="9"/>
  <c r="I481" i="9"/>
  <c r="H481" i="9"/>
  <c r="G481" i="9"/>
  <c r="F481" i="9"/>
  <c r="H480" i="9"/>
  <c r="G480" i="9"/>
  <c r="H479" i="9"/>
  <c r="G479" i="9"/>
  <c r="J477" i="9"/>
  <c r="I477" i="9"/>
  <c r="H477" i="9"/>
  <c r="G477" i="9"/>
  <c r="F477" i="9"/>
  <c r="J471" i="9"/>
  <c r="I471" i="9"/>
  <c r="H471" i="9"/>
  <c r="G471" i="9"/>
  <c r="F471" i="9"/>
  <c r="J460" i="9"/>
  <c r="F460" i="9"/>
  <c r="I460" i="9"/>
  <c r="H460" i="9"/>
  <c r="G460" i="9"/>
  <c r="H459" i="9"/>
  <c r="G459" i="9"/>
  <c r="J457" i="9"/>
  <c r="I457" i="9"/>
  <c r="H457" i="9"/>
  <c r="G457" i="9"/>
  <c r="J456" i="9"/>
  <c r="I456" i="9"/>
  <c r="H456" i="9"/>
  <c r="G456" i="9"/>
  <c r="J450" i="9"/>
  <c r="I450" i="9"/>
  <c r="H450" i="9"/>
  <c r="G450" i="9"/>
  <c r="F450" i="9"/>
  <c r="H431" i="9"/>
  <c r="G431" i="9"/>
  <c r="H430" i="9"/>
  <c r="G430" i="9"/>
  <c r="H429" i="9"/>
  <c r="G429" i="9"/>
  <c r="I418" i="9"/>
  <c r="H418" i="9"/>
  <c r="G418" i="9"/>
  <c r="H414" i="9"/>
  <c r="G414" i="9"/>
  <c r="G415" i="9"/>
  <c r="H415" i="9"/>
  <c r="J407" i="9"/>
  <c r="I407" i="9"/>
  <c r="H407" i="9"/>
  <c r="G407" i="9"/>
  <c r="J406" i="9"/>
  <c r="I406" i="9"/>
  <c r="H406" i="9"/>
  <c r="G406" i="9"/>
  <c r="J396" i="9"/>
  <c r="I396" i="9"/>
  <c r="H396" i="9"/>
  <c r="G396" i="9"/>
  <c r="F396" i="9"/>
  <c r="J383" i="9"/>
  <c r="I383" i="9"/>
  <c r="H383" i="9"/>
  <c r="G383" i="9"/>
  <c r="J382" i="9"/>
  <c r="I382" i="9"/>
  <c r="H382" i="9"/>
  <c r="G382" i="9"/>
  <c r="F382" i="9"/>
  <c r="I478" i="9"/>
  <c r="H478" i="9"/>
  <c r="I349" i="9"/>
  <c r="H349" i="9"/>
  <c r="G349" i="9"/>
  <c r="J343" i="9"/>
  <c r="J344" i="9" s="1"/>
  <c r="I343" i="9"/>
  <c r="I344" i="9" s="1"/>
  <c r="H343" i="9"/>
  <c r="H344" i="9" s="1"/>
  <c r="G343" i="9"/>
  <c r="G344" i="9" s="1"/>
  <c r="J336" i="9"/>
  <c r="I336" i="9"/>
  <c r="H336" i="9"/>
  <c r="G336" i="9"/>
  <c r="J327" i="9"/>
  <c r="I327" i="9"/>
  <c r="H327" i="9"/>
  <c r="G327" i="9"/>
  <c r="H318" i="9"/>
  <c r="G318" i="9"/>
  <c r="I306" i="9"/>
  <c r="H306" i="9"/>
  <c r="G306" i="9"/>
  <c r="J305" i="9"/>
  <c r="J307" i="9" s="1"/>
  <c r="I305" i="9"/>
  <c r="H305" i="9"/>
  <c r="G305" i="9"/>
  <c r="I420" i="9"/>
  <c r="H420" i="9"/>
  <c r="G420" i="9"/>
  <c r="H419" i="9"/>
  <c r="F419" i="9"/>
  <c r="I278" i="9"/>
  <c r="H278" i="9"/>
  <c r="G278" i="9"/>
  <c r="I272" i="9"/>
  <c r="H272" i="9"/>
  <c r="G272" i="9"/>
  <c r="J271" i="9"/>
  <c r="I271" i="9"/>
  <c r="H271" i="9"/>
  <c r="F271" i="9"/>
  <c r="I270" i="9"/>
  <c r="H270" i="9"/>
  <c r="G270" i="9"/>
  <c r="F270" i="9"/>
  <c r="J247" i="9"/>
  <c r="I247" i="9"/>
  <c r="H247" i="9"/>
  <c r="G247" i="9"/>
  <c r="F247" i="9"/>
  <c r="J246" i="9"/>
  <c r="I246" i="9"/>
  <c r="H246" i="9"/>
  <c r="G246" i="9"/>
  <c r="F246" i="9"/>
  <c r="J245" i="9"/>
  <c r="I245" i="9"/>
  <c r="H245" i="9"/>
  <c r="G245" i="9"/>
  <c r="J239" i="9"/>
  <c r="I239" i="9"/>
  <c r="H239" i="9"/>
  <c r="G239" i="9"/>
  <c r="J225" i="9"/>
  <c r="I225" i="9"/>
  <c r="H225" i="9"/>
  <c r="G225" i="9"/>
  <c r="J212" i="9"/>
  <c r="I212" i="9"/>
  <c r="H212" i="9"/>
  <c r="G212" i="9"/>
  <c r="J211" i="9"/>
  <c r="I211" i="9"/>
  <c r="H211" i="9"/>
  <c r="G211" i="9"/>
  <c r="J202" i="9"/>
  <c r="I202" i="9"/>
  <c r="H202" i="9"/>
  <c r="G202" i="9"/>
  <c r="J195" i="9"/>
  <c r="J197" i="9" s="1"/>
  <c r="I195" i="9"/>
  <c r="I197" i="9" s="1"/>
  <c r="H195" i="9"/>
  <c r="H197" i="9" s="1"/>
  <c r="G195" i="9"/>
  <c r="G197" i="9" s="1"/>
  <c r="J189" i="9"/>
  <c r="F189" i="9"/>
  <c r="I189" i="9"/>
  <c r="H189" i="9"/>
  <c r="G189" i="9"/>
  <c r="J188" i="9"/>
  <c r="F188" i="9"/>
  <c r="I188" i="9"/>
  <c r="H188" i="9"/>
  <c r="G188" i="9"/>
  <c r="H174" i="9"/>
  <c r="F174" i="9"/>
  <c r="I173" i="9"/>
  <c r="H173" i="9"/>
  <c r="G173" i="9"/>
  <c r="I172" i="9"/>
  <c r="G172" i="9"/>
  <c r="I171" i="9"/>
  <c r="G171" i="9"/>
  <c r="J170" i="9"/>
  <c r="J175" i="9" s="1"/>
  <c r="I170" i="9"/>
  <c r="H170" i="9"/>
  <c r="G170" i="9"/>
  <c r="F170" i="9"/>
  <c r="I169" i="9"/>
  <c r="G169" i="9"/>
  <c r="H168" i="9"/>
  <c r="F168" i="9"/>
  <c r="K160" i="9"/>
  <c r="J151" i="9"/>
  <c r="I151" i="9"/>
  <c r="H151" i="9"/>
  <c r="G151" i="9"/>
  <c r="H136" i="9"/>
  <c r="G136" i="9"/>
  <c r="H135" i="9"/>
  <c r="G135" i="9"/>
  <c r="I134" i="9"/>
  <c r="H134" i="9"/>
  <c r="F134" i="9"/>
  <c r="J133" i="9"/>
  <c r="H133" i="9"/>
  <c r="I133" i="9"/>
  <c r="G133" i="9"/>
  <c r="J132" i="9"/>
  <c r="I132" i="9"/>
  <c r="H132" i="9"/>
  <c r="G132" i="9"/>
  <c r="J131" i="9"/>
  <c r="F131" i="9"/>
  <c r="I131" i="9"/>
  <c r="H131" i="9"/>
  <c r="G131" i="9"/>
  <c r="I125" i="9"/>
  <c r="G125" i="9"/>
  <c r="J119" i="9"/>
  <c r="I119" i="9"/>
  <c r="H119" i="9"/>
  <c r="G119" i="9"/>
  <c r="J110" i="9"/>
  <c r="I110" i="9"/>
  <c r="H110" i="9"/>
  <c r="G110" i="9"/>
  <c r="F110" i="9"/>
  <c r="J109" i="9"/>
  <c r="I109" i="9"/>
  <c r="H109" i="9"/>
  <c r="G109" i="9"/>
  <c r="J107" i="9"/>
  <c r="I107" i="9"/>
  <c r="H107" i="9"/>
  <c r="G107" i="9"/>
  <c r="J101" i="9"/>
  <c r="I101" i="9"/>
  <c r="H101" i="9"/>
  <c r="G101" i="9"/>
  <c r="J100" i="9"/>
  <c r="I100" i="9"/>
  <c r="H100" i="9"/>
  <c r="G100" i="9"/>
  <c r="J94" i="9"/>
  <c r="I94" i="9"/>
  <c r="H94" i="9"/>
  <c r="G94" i="9"/>
  <c r="J93" i="9"/>
  <c r="I93" i="9"/>
  <c r="H93" i="9"/>
  <c r="G93" i="9"/>
  <c r="F93" i="9"/>
  <c r="J86" i="9"/>
  <c r="I86" i="9"/>
  <c r="H86" i="9"/>
  <c r="G86" i="9"/>
  <c r="J85" i="9"/>
  <c r="I85" i="9"/>
  <c r="H85" i="9"/>
  <c r="G85" i="9"/>
  <c r="J79" i="9"/>
  <c r="J80" i="9" s="1"/>
  <c r="I79" i="9"/>
  <c r="I80" i="9" s="1"/>
  <c r="H79" i="9"/>
  <c r="G79" i="9"/>
  <c r="G80" i="9" s="1"/>
  <c r="J21" i="9"/>
  <c r="I21" i="9"/>
  <c r="H21" i="9"/>
  <c r="G21" i="9"/>
  <c r="J20" i="9"/>
  <c r="I20" i="9"/>
  <c r="H20" i="9"/>
  <c r="G20" i="9"/>
  <c r="I62" i="1"/>
  <c r="H62" i="1"/>
  <c r="Q62" i="1"/>
  <c r="G23" i="9" l="1"/>
  <c r="H23" i="9"/>
  <c r="I23" i="9"/>
  <c r="I490" i="9"/>
  <c r="J23" i="9"/>
  <c r="J490" i="9"/>
  <c r="G490" i="9"/>
  <c r="H490" i="9"/>
  <c r="H307" i="9"/>
  <c r="G307" i="9"/>
  <c r="K300" i="9"/>
  <c r="I307" i="9"/>
  <c r="K480" i="9"/>
  <c r="K125" i="9"/>
  <c r="G248" i="9"/>
  <c r="K278" i="9"/>
  <c r="K349" i="9"/>
  <c r="K350" i="9" s="1"/>
  <c r="K430" i="9"/>
  <c r="H248" i="9"/>
  <c r="I248" i="9"/>
  <c r="J248" i="9"/>
  <c r="H175" i="9"/>
  <c r="F175" i="9"/>
  <c r="G175" i="9"/>
  <c r="I175" i="9"/>
  <c r="I137" i="9"/>
  <c r="F137" i="9"/>
  <c r="H137" i="9"/>
  <c r="K512" i="9"/>
  <c r="K513" i="9" s="1"/>
  <c r="K414" i="9"/>
  <c r="K418" i="9"/>
  <c r="K419" i="9"/>
  <c r="K489" i="9"/>
  <c r="K56" i="9"/>
  <c r="K110" i="9"/>
  <c r="K133" i="9"/>
  <c r="K172" i="9"/>
  <c r="K306" i="9"/>
  <c r="K168" i="9"/>
  <c r="K174" i="9"/>
  <c r="K93" i="9"/>
  <c r="K169" i="9"/>
  <c r="K318" i="9"/>
  <c r="K429" i="9"/>
  <c r="K460" i="9"/>
  <c r="K481" i="9"/>
  <c r="K533" i="9"/>
  <c r="K312" i="9"/>
  <c r="K313" i="9" s="1"/>
  <c r="K335" i="9"/>
  <c r="K327" i="9"/>
  <c r="K343" i="9"/>
  <c r="K344" i="9" s="1"/>
  <c r="K415" i="9"/>
  <c r="K471" i="9"/>
  <c r="K537" i="9"/>
  <c r="K22" i="9"/>
  <c r="K232" i="9"/>
  <c r="K234" i="9" s="1"/>
  <c r="K131" i="9"/>
  <c r="K173" i="9"/>
  <c r="K188" i="9"/>
  <c r="K247" i="9"/>
  <c r="K382" i="9"/>
  <c r="K456" i="9"/>
  <c r="K396" i="9"/>
  <c r="K431" i="9"/>
  <c r="K479" i="9"/>
  <c r="K498" i="9"/>
  <c r="K132" i="9"/>
  <c r="K305" i="9"/>
  <c r="K536" i="9"/>
  <c r="K246" i="9"/>
  <c r="K450" i="9"/>
  <c r="K171" i="9"/>
  <c r="K270" i="9"/>
  <c r="K272" i="9"/>
  <c r="K420" i="9"/>
  <c r="K457" i="9"/>
  <c r="K477" i="9"/>
  <c r="K499" i="9"/>
  <c r="I409" i="9"/>
  <c r="H409" i="9"/>
  <c r="G409" i="9"/>
  <c r="K408" i="9"/>
  <c r="J409" i="9"/>
  <c r="K189" i="9"/>
  <c r="J62" i="1"/>
  <c r="E530" i="9"/>
  <c r="K62" i="1"/>
  <c r="K307" i="9" l="1"/>
  <c r="J530" i="9"/>
  <c r="I530" i="9"/>
  <c r="G530" i="9"/>
  <c r="H530" i="9"/>
  <c r="L62" i="1"/>
  <c r="M62" i="1" l="1"/>
  <c r="Q55" i="1"/>
  <c r="O62" i="1" l="1"/>
  <c r="N62" i="1"/>
  <c r="D499" i="9"/>
  <c r="D498" i="9"/>
  <c r="J500" i="9"/>
  <c r="F500" i="9"/>
  <c r="P62" i="1" l="1"/>
  <c r="D500" i="9"/>
  <c r="H53" i="1" s="1"/>
  <c r="G500" i="9"/>
  <c r="D450" i="9"/>
  <c r="H449" i="9"/>
  <c r="F449" i="9"/>
  <c r="K449" i="9" s="1"/>
  <c r="H448" i="9"/>
  <c r="F448" i="9"/>
  <c r="D448" i="9"/>
  <c r="D110" i="9"/>
  <c r="F488" i="9"/>
  <c r="K488" i="9" s="1"/>
  <c r="F487" i="9"/>
  <c r="H470" i="9"/>
  <c r="F470" i="9"/>
  <c r="K470" i="9" s="1"/>
  <c r="D488" i="9"/>
  <c r="D487" i="9"/>
  <c r="D396" i="9"/>
  <c r="G376" i="9"/>
  <c r="K448" i="9" l="1"/>
  <c r="K487" i="9"/>
  <c r="K490" i="9" s="1"/>
  <c r="F490" i="9"/>
  <c r="K376" i="9"/>
  <c r="K377" i="9" s="1"/>
  <c r="G377" i="9"/>
  <c r="J108" i="9"/>
  <c r="J111" i="9" s="1"/>
  <c r="I108" i="9"/>
  <c r="I111" i="9" s="1"/>
  <c r="G108" i="9"/>
  <c r="G111" i="9" s="1"/>
  <c r="F108" i="9"/>
  <c r="H108" i="9"/>
  <c r="H111" i="9" s="1"/>
  <c r="I264" i="9"/>
  <c r="I265" i="9" s="1"/>
  <c r="H264" i="9"/>
  <c r="H265" i="9" s="1"/>
  <c r="G264" i="9"/>
  <c r="G265" i="9" s="1"/>
  <c r="G65" i="9"/>
  <c r="G66" i="9" s="1"/>
  <c r="G287" i="9"/>
  <c r="K287" i="9" s="1"/>
  <c r="F407" i="9"/>
  <c r="F406" i="9"/>
  <c r="J328" i="9"/>
  <c r="I328" i="9"/>
  <c r="H328" i="9"/>
  <c r="G328" i="9"/>
  <c r="D328" i="9"/>
  <c r="G134" i="9"/>
  <c r="G137" i="9" s="1"/>
  <c r="D134" i="9"/>
  <c r="J532" i="9"/>
  <c r="D247" i="9"/>
  <c r="D246" i="9"/>
  <c r="Q61" i="1"/>
  <c r="Q63" i="1"/>
  <c r="Q64" i="1"/>
  <c r="Q65" i="1"/>
  <c r="Q66" i="1"/>
  <c r="I61" i="1"/>
  <c r="J61" i="1" s="1"/>
  <c r="F532" i="9"/>
  <c r="D407" i="9"/>
  <c r="D406" i="9"/>
  <c r="D327" i="9"/>
  <c r="D288" i="9"/>
  <c r="H34" i="1" s="1"/>
  <c r="G286" i="9"/>
  <c r="K286" i="9" s="1"/>
  <c r="I285" i="9"/>
  <c r="I288" i="9" s="1"/>
  <c r="N34" i="1" s="1"/>
  <c r="G285" i="9"/>
  <c r="H288" i="9"/>
  <c r="M34" i="1" s="1"/>
  <c r="J288" i="9"/>
  <c r="O34" i="1" s="1"/>
  <c r="F288" i="9"/>
  <c r="K34" i="1" s="1"/>
  <c r="F101" i="9"/>
  <c r="K101" i="9" s="1"/>
  <c r="D101" i="9"/>
  <c r="D109" i="9"/>
  <c r="E28" i="9"/>
  <c r="K532" i="9" l="1"/>
  <c r="K108" i="9"/>
  <c r="K134" i="9"/>
  <c r="K328" i="9"/>
  <c r="K264" i="9"/>
  <c r="K265" i="9" s="1"/>
  <c r="K65" i="9"/>
  <c r="D409" i="9"/>
  <c r="K406" i="9"/>
  <c r="F409" i="9"/>
  <c r="K61" i="1"/>
  <c r="K285" i="9"/>
  <c r="G329" i="9"/>
  <c r="O61" i="1"/>
  <c r="J329" i="9"/>
  <c r="D329" i="9"/>
  <c r="N61" i="1"/>
  <c r="M61" i="1"/>
  <c r="L61" i="1"/>
  <c r="P61" i="1" l="1"/>
  <c r="G334" i="9"/>
  <c r="D270" i="9"/>
  <c r="J334" i="9"/>
  <c r="D420" i="9"/>
  <c r="F461" i="9"/>
  <c r="H461" i="9"/>
  <c r="G461" i="9"/>
  <c r="D461" i="9"/>
  <c r="O55" i="1"/>
  <c r="K55" i="1"/>
  <c r="I55" i="1"/>
  <c r="J513" i="9"/>
  <c r="F513" i="9"/>
  <c r="M55" i="1"/>
  <c r="D512" i="9"/>
  <c r="F529" i="9"/>
  <c r="K529" i="9" s="1"/>
  <c r="F337" i="9"/>
  <c r="D457" i="9"/>
  <c r="D456" i="9"/>
  <c r="J459" i="9"/>
  <c r="K459" i="9" s="1"/>
  <c r="D459" i="9"/>
  <c r="K334" i="9" l="1"/>
  <c r="K461" i="9"/>
  <c r="H55" i="1"/>
  <c r="L55" i="1"/>
  <c r="G513" i="9"/>
  <c r="H513" i="9"/>
  <c r="D513" i="9"/>
  <c r="D135" i="9"/>
  <c r="J135" i="9"/>
  <c r="Q53" i="1"/>
  <c r="Q54" i="1"/>
  <c r="K53" i="1"/>
  <c r="O53" i="1"/>
  <c r="G507" i="9"/>
  <c r="H505" i="9"/>
  <c r="J507" i="9"/>
  <c r="D133" i="9"/>
  <c r="D132" i="9"/>
  <c r="K135" i="9" l="1"/>
  <c r="H507" i="9"/>
  <c r="K505" i="9"/>
  <c r="K507" i="9" s="1"/>
  <c r="D508" i="9" s="1"/>
  <c r="I54" i="1" s="1"/>
  <c r="I513" i="9"/>
  <c r="N55" i="1"/>
  <c r="D514" i="9"/>
  <c r="D131" i="9"/>
  <c r="D137" i="9" s="1"/>
  <c r="H161" i="9" l="1"/>
  <c r="F239" i="9"/>
  <c r="K239" i="9" s="1"/>
  <c r="D239" i="9"/>
  <c r="F202" i="9"/>
  <c r="K202" i="9" s="1"/>
  <c r="D202" i="9"/>
  <c r="Q30" i="1"/>
  <c r="Q29" i="1"/>
  <c r="F245" i="9"/>
  <c r="D245" i="9"/>
  <c r="F195" i="9"/>
  <c r="D195" i="9"/>
  <c r="F218" i="9"/>
  <c r="D213" i="9"/>
  <c r="F212" i="9"/>
  <c r="K212" i="9" s="1"/>
  <c r="R71" i="1"/>
  <c r="R70" i="1"/>
  <c r="F85" i="9"/>
  <c r="K85" i="9" s="1"/>
  <c r="D271" i="9"/>
  <c r="G271" i="9"/>
  <c r="K271" i="9" s="1"/>
  <c r="D152" i="9"/>
  <c r="F151" i="9"/>
  <c r="K151" i="9" s="1"/>
  <c r="F28" i="9"/>
  <c r="F66" i="9" s="1"/>
  <c r="D306" i="9"/>
  <c r="D272" i="9"/>
  <c r="F94" i="9"/>
  <c r="K94" i="9" s="1"/>
  <c r="D94" i="9"/>
  <c r="F79" i="9"/>
  <c r="F109" i="9"/>
  <c r="K109" i="9" s="1"/>
  <c r="D107" i="9"/>
  <c r="F107" i="9"/>
  <c r="F100" i="9"/>
  <c r="K100" i="9" s="1"/>
  <c r="K102" i="9" s="1"/>
  <c r="D100" i="9"/>
  <c r="D85" i="9"/>
  <c r="F86" i="9"/>
  <c r="K86" i="9" s="1"/>
  <c r="D86" i="9"/>
  <c r="D21" i="9"/>
  <c r="D20" i="9"/>
  <c r="F21" i="9"/>
  <c r="K21" i="9" s="1"/>
  <c r="F20" i="9"/>
  <c r="K54" i="1"/>
  <c r="Q52" i="1"/>
  <c r="Q51" i="1"/>
  <c r="Q50" i="1"/>
  <c r="Q49" i="1"/>
  <c r="Q48" i="1"/>
  <c r="Q47" i="1"/>
  <c r="H427" i="9"/>
  <c r="F427" i="9"/>
  <c r="H421" i="9"/>
  <c r="I421" i="9" s="1"/>
  <c r="F421" i="9"/>
  <c r="D418" i="9"/>
  <c r="H417" i="9"/>
  <c r="F417" i="9"/>
  <c r="I42" i="1"/>
  <c r="Q46" i="1"/>
  <c r="Q45" i="1"/>
  <c r="Q44" i="1"/>
  <c r="Q43" i="1"/>
  <c r="Q42" i="1"/>
  <c r="Q41" i="1"/>
  <c r="Q40" i="1"/>
  <c r="Q39" i="1"/>
  <c r="F383" i="9"/>
  <c r="K383" i="9" s="1"/>
  <c r="D382" i="9"/>
  <c r="G478" i="9"/>
  <c r="K478" i="9" s="1"/>
  <c r="K482" i="9" s="1"/>
  <c r="D336" i="9"/>
  <c r="D458" i="9"/>
  <c r="F23" i="9" l="1"/>
  <c r="K245" i="9"/>
  <c r="K248" i="9" s="1"/>
  <c r="F248" i="9"/>
  <c r="K195" i="9"/>
  <c r="K197" i="9" s="1"/>
  <c r="F197" i="9"/>
  <c r="K161" i="9"/>
  <c r="K163" i="9" s="1"/>
  <c r="H163" i="9"/>
  <c r="K427" i="9"/>
  <c r="K107" i="9"/>
  <c r="K111" i="9" s="1"/>
  <c r="F111" i="9"/>
  <c r="K421" i="9"/>
  <c r="K20" i="9"/>
  <c r="K23" i="9" s="1"/>
  <c r="K417" i="9"/>
  <c r="F384" i="9"/>
  <c r="K44" i="1" s="1"/>
  <c r="J451" i="9"/>
  <c r="O48" i="1" s="1"/>
  <c r="K407" i="9"/>
  <c r="K409" i="9" s="1"/>
  <c r="J273" i="9"/>
  <c r="K384" i="9"/>
  <c r="K79" i="9"/>
  <c r="I451" i="9"/>
  <c r="N48" i="1" s="1"/>
  <c r="G472" i="9"/>
  <c r="H458" i="9"/>
  <c r="K458" i="9" s="1"/>
  <c r="K462" i="9" s="1"/>
  <c r="D337" i="9"/>
  <c r="H40" i="1" s="1"/>
  <c r="G337" i="9"/>
  <c r="F273" i="9"/>
  <c r="K32" i="1" s="1"/>
  <c r="D23" i="9"/>
  <c r="D384" i="9"/>
  <c r="H44" i="1" s="1"/>
  <c r="G384" i="9"/>
  <c r="L44" i="1" s="1"/>
  <c r="J384" i="9"/>
  <c r="O44" i="1" s="1"/>
  <c r="I384" i="9"/>
  <c r="N44" i="1" s="1"/>
  <c r="H416" i="9"/>
  <c r="K416" i="9" s="1"/>
  <c r="J350" i="9"/>
  <c r="O42" i="1" s="1"/>
  <c r="F350" i="9"/>
  <c r="K42" i="1" s="1"/>
  <c r="D350" i="9"/>
  <c r="H42" i="1" s="1"/>
  <c r="J42" i="1" s="1"/>
  <c r="G350" i="9"/>
  <c r="L42" i="1" s="1"/>
  <c r="F329" i="9"/>
  <c r="K39" i="1" s="1"/>
  <c r="Q38" i="1"/>
  <c r="Q37" i="1"/>
  <c r="Q36" i="1"/>
  <c r="Q35" i="1"/>
  <c r="Q34" i="1"/>
  <c r="Q33" i="1"/>
  <c r="Q32" i="1"/>
  <c r="Q31" i="1"/>
  <c r="Q12" i="1"/>
  <c r="Q13" i="1"/>
  <c r="Q15" i="1"/>
  <c r="Q14" i="1"/>
  <c r="Q16" i="1"/>
  <c r="Q17" i="1"/>
  <c r="Q18" i="1"/>
  <c r="Q19" i="1"/>
  <c r="Q20" i="1"/>
  <c r="Q21" i="1"/>
  <c r="Q22" i="1"/>
  <c r="Q23" i="1"/>
  <c r="Q24" i="1"/>
  <c r="Q25" i="1"/>
  <c r="Q26" i="1"/>
  <c r="D318" i="9"/>
  <c r="D319" i="9" s="1"/>
  <c r="H38" i="1" s="1"/>
  <c r="J319" i="9"/>
  <c r="O38" i="1" s="1"/>
  <c r="F319" i="9"/>
  <c r="K38" i="1" s="1"/>
  <c r="J313" i="9"/>
  <c r="O37" i="1" s="1"/>
  <c r="F313" i="9"/>
  <c r="K37" i="1" s="1"/>
  <c r="K40" i="1"/>
  <c r="D305" i="9"/>
  <c r="G284" i="9"/>
  <c r="K284" i="9" s="1"/>
  <c r="K288" i="9" s="1"/>
  <c r="J279" i="9"/>
  <c r="O33" i="1" s="1"/>
  <c r="F279" i="9"/>
  <c r="K33" i="1" s="1"/>
  <c r="D278" i="9"/>
  <c r="G288" i="9" l="1"/>
  <c r="L34" i="1" s="1"/>
  <c r="D289" i="9"/>
  <c r="I34" i="1" s="1"/>
  <c r="J472" i="9"/>
  <c r="I472" i="9"/>
  <c r="H472" i="9"/>
  <c r="J337" i="9"/>
  <c r="I337" i="9"/>
  <c r="H337" i="9"/>
  <c r="M40" i="1" s="1"/>
  <c r="G273" i="9"/>
  <c r="L32" i="1" s="1"/>
  <c r="D273" i="9"/>
  <c r="H32" i="1" s="1"/>
  <c r="H384" i="9"/>
  <c r="M44" i="1" s="1"/>
  <c r="P44" i="1" s="1"/>
  <c r="D385" i="9"/>
  <c r="I44" i="1" s="1"/>
  <c r="J44" i="1" s="1"/>
  <c r="K397" i="9"/>
  <c r="I329" i="9"/>
  <c r="N39" i="1" s="1"/>
  <c r="K319" i="9"/>
  <c r="D397" i="9"/>
  <c r="H46" i="1" s="1"/>
  <c r="F397" i="9"/>
  <c r="K46" i="1" s="1"/>
  <c r="H329" i="9"/>
  <c r="M39" i="1" s="1"/>
  <c r="L39" i="1"/>
  <c r="O39" i="1"/>
  <c r="K329" i="9"/>
  <c r="D330" i="9" s="1"/>
  <c r="H39" i="1"/>
  <c r="G319" i="9"/>
  <c r="L38" i="1" s="1"/>
  <c r="H319" i="9"/>
  <c r="M38" i="1" s="1"/>
  <c r="I319" i="9"/>
  <c r="N38" i="1" s="1"/>
  <c r="D313" i="9"/>
  <c r="H313" i="9"/>
  <c r="M37" i="1" s="1"/>
  <c r="G313" i="9"/>
  <c r="L37" i="1" s="1"/>
  <c r="L40" i="1"/>
  <c r="H273" i="9"/>
  <c r="D279" i="9"/>
  <c r="H279" i="9"/>
  <c r="M33" i="1" s="1"/>
  <c r="G279" i="9"/>
  <c r="L33" i="1" s="1"/>
  <c r="K336" i="9" l="1"/>
  <c r="I313" i="9"/>
  <c r="N37" i="1" s="1"/>
  <c r="D314" i="9"/>
  <c r="I37" i="1" s="1"/>
  <c r="I279" i="9"/>
  <c r="N33" i="1" s="1"/>
  <c r="K279" i="9"/>
  <c r="D280" i="9" s="1"/>
  <c r="I33" i="1" s="1"/>
  <c r="R44" i="1"/>
  <c r="D398" i="9"/>
  <c r="I46" i="1" s="1"/>
  <c r="J46" i="1" s="1"/>
  <c r="H37" i="1"/>
  <c r="H350" i="9"/>
  <c r="M42" i="1" s="1"/>
  <c r="G397" i="9"/>
  <c r="L46" i="1" s="1"/>
  <c r="H397" i="9"/>
  <c r="M46" i="1" s="1"/>
  <c r="H33" i="1"/>
  <c r="I39" i="1"/>
  <c r="D320" i="9"/>
  <c r="I38" i="1" s="1"/>
  <c r="N40" i="1"/>
  <c r="O40" i="1"/>
  <c r="M32" i="1"/>
  <c r="I273" i="9"/>
  <c r="K337" i="9" l="1"/>
  <c r="D338" i="9" s="1"/>
  <c r="I40" i="1" s="1"/>
  <c r="J40" i="1" s="1"/>
  <c r="I350" i="9"/>
  <c r="N42" i="1" s="1"/>
  <c r="P42" i="1" s="1"/>
  <c r="R42" i="1" s="1"/>
  <c r="K273" i="9"/>
  <c r="P40" i="1"/>
  <c r="I397" i="9"/>
  <c r="N46" i="1" s="1"/>
  <c r="J397" i="9"/>
  <c r="O46" i="1" s="1"/>
  <c r="N32" i="1"/>
  <c r="O32" i="1"/>
  <c r="R40" i="1" l="1"/>
  <c r="D274" i="9"/>
  <c r="I32" i="1" s="1"/>
  <c r="P46" i="1"/>
  <c r="R46" i="1" s="1"/>
  <c r="Q58" i="1" l="1"/>
  <c r="I58" i="1"/>
  <c r="H58" i="1"/>
  <c r="Q28" i="1"/>
  <c r="Q27" i="1"/>
  <c r="F240" i="9"/>
  <c r="K29" i="1" s="1"/>
  <c r="D240" i="9"/>
  <c r="H29" i="1" s="1"/>
  <c r="F225" i="9"/>
  <c r="K225" i="9" s="1"/>
  <c r="I203" i="9"/>
  <c r="N24" i="1" s="1"/>
  <c r="F203" i="9"/>
  <c r="K24" i="1" s="1"/>
  <c r="F180" i="9"/>
  <c r="I220" i="9"/>
  <c r="N26" i="1" s="1"/>
  <c r="H220" i="9"/>
  <c r="M26" i="1" s="1"/>
  <c r="G220" i="9"/>
  <c r="L26" i="1" s="1"/>
  <c r="D220" i="9"/>
  <c r="H26" i="1" s="1"/>
  <c r="F219" i="9"/>
  <c r="K219" i="9" s="1"/>
  <c r="J218" i="9"/>
  <c r="K218" i="9" s="1"/>
  <c r="H25" i="1"/>
  <c r="F211" i="9"/>
  <c r="K211" i="9" s="1"/>
  <c r="K213" i="9" s="1"/>
  <c r="D187" i="9"/>
  <c r="F187" i="9" s="1"/>
  <c r="K187" i="9" s="1"/>
  <c r="D174" i="9"/>
  <c r="D172" i="9"/>
  <c r="D171" i="9"/>
  <c r="D170" i="9"/>
  <c r="D169" i="9"/>
  <c r="J136" i="9"/>
  <c r="D119" i="9"/>
  <c r="I142" i="9"/>
  <c r="H142" i="9"/>
  <c r="G142" i="9"/>
  <c r="D142" i="9"/>
  <c r="I14" i="1"/>
  <c r="K136" i="9" l="1"/>
  <c r="K137" i="9" s="1"/>
  <c r="J137" i="9"/>
  <c r="K142" i="9"/>
  <c r="J220" i="9"/>
  <c r="O26" i="1" s="1"/>
  <c r="K220" i="9"/>
  <c r="D221" i="9" s="1"/>
  <c r="I26" i="1" s="1"/>
  <c r="L53" i="1"/>
  <c r="F213" i="9"/>
  <c r="K25" i="1" s="1"/>
  <c r="G213" i="9"/>
  <c r="L25" i="1" s="1"/>
  <c r="H213" i="9"/>
  <c r="M25" i="1" s="1"/>
  <c r="I213" i="9"/>
  <c r="N25" i="1" s="1"/>
  <c r="J213" i="9"/>
  <c r="O25" i="1" s="1"/>
  <c r="J58" i="1"/>
  <c r="K240" i="9"/>
  <c r="G240" i="9"/>
  <c r="L29" i="1" s="1"/>
  <c r="I240" i="9"/>
  <c r="N29" i="1" s="1"/>
  <c r="J240" i="9"/>
  <c r="O29" i="1" s="1"/>
  <c r="H240" i="9"/>
  <c r="M29" i="1" s="1"/>
  <c r="D203" i="9"/>
  <c r="H203" i="9"/>
  <c r="M24" i="1" s="1"/>
  <c r="G203" i="9"/>
  <c r="L24" i="1" s="1"/>
  <c r="F220" i="9"/>
  <c r="K26" i="1" s="1"/>
  <c r="D214" i="9"/>
  <c r="I25" i="1" s="1"/>
  <c r="D175" i="9"/>
  <c r="H20" i="1" s="1"/>
  <c r="D143" i="9"/>
  <c r="H17" i="1" s="1"/>
  <c r="J203" i="9" l="1"/>
  <c r="O24" i="1" s="1"/>
  <c r="K203" i="9"/>
  <c r="D204" i="9" s="1"/>
  <c r="I24" i="1" s="1"/>
  <c r="K170" i="9"/>
  <c r="K175" i="9" s="1"/>
  <c r="P29" i="1"/>
  <c r="D241" i="9"/>
  <c r="I29" i="1" s="1"/>
  <c r="J29" i="1" s="1"/>
  <c r="H24" i="1"/>
  <c r="J120" i="9" l="1"/>
  <c r="O14" i="1" s="1"/>
  <c r="D430" i="9"/>
  <c r="D431" i="9"/>
  <c r="D432" i="9"/>
  <c r="D460" i="9"/>
  <c r="K47" i="1"/>
  <c r="F428" i="9"/>
  <c r="K428" i="9" s="1"/>
  <c r="F119" i="9"/>
  <c r="D188" i="9"/>
  <c r="D189" i="9"/>
  <c r="D182" i="9"/>
  <c r="H21" i="1" s="1"/>
  <c r="J180" i="9"/>
  <c r="K180" i="9" s="1"/>
  <c r="I182" i="9"/>
  <c r="N21" i="1" s="1"/>
  <c r="H182" i="9"/>
  <c r="M21" i="1" s="1"/>
  <c r="G182" i="9"/>
  <c r="L21" i="1" s="1"/>
  <c r="F181" i="9"/>
  <c r="K181" i="9" s="1"/>
  <c r="K152" i="9"/>
  <c r="H18" i="1"/>
  <c r="K126" i="9"/>
  <c r="D126" i="9"/>
  <c r="H15" i="1" s="1"/>
  <c r="J126" i="9"/>
  <c r="O15" i="1" s="1"/>
  <c r="I126" i="9"/>
  <c r="N15" i="1" s="1"/>
  <c r="H126" i="9"/>
  <c r="M15" i="1" s="1"/>
  <c r="F126" i="9"/>
  <c r="K15" i="1" s="1"/>
  <c r="Q11" i="1"/>
  <c r="Q10" i="1"/>
  <c r="Q9" i="1"/>
  <c r="Q8" i="1"/>
  <c r="Q7" i="1"/>
  <c r="D92" i="9"/>
  <c r="D93" i="9"/>
  <c r="H77" i="9"/>
  <c r="H80" i="9" s="1"/>
  <c r="H78" i="9"/>
  <c r="F71" i="9"/>
  <c r="F72" i="9"/>
  <c r="K72" i="9" s="1"/>
  <c r="F73" i="9"/>
  <c r="K73" i="9" s="1"/>
  <c r="F74" i="9"/>
  <c r="K74" i="9" s="1"/>
  <c r="F75" i="9"/>
  <c r="K75" i="9" s="1"/>
  <c r="F76" i="9"/>
  <c r="K76" i="9" s="1"/>
  <c r="F77" i="9"/>
  <c r="F78" i="9"/>
  <c r="I28" i="9"/>
  <c r="D66" i="9"/>
  <c r="H8" i="1" s="1"/>
  <c r="D477" i="9"/>
  <c r="P55" i="1"/>
  <c r="D536" i="9"/>
  <c r="M60" i="1"/>
  <c r="I535" i="9"/>
  <c r="N64" i="1" s="1"/>
  <c r="F530" i="9"/>
  <c r="K530" i="9" s="1"/>
  <c r="F531" i="9"/>
  <c r="K531" i="9" s="1"/>
  <c r="F535" i="9"/>
  <c r="L54" i="1"/>
  <c r="P24" i="1"/>
  <c r="P25" i="1"/>
  <c r="P26" i="1"/>
  <c r="F462" i="9"/>
  <c r="F467" i="9"/>
  <c r="K467" i="9" s="1"/>
  <c r="F468" i="9"/>
  <c r="K468" i="9" s="1"/>
  <c r="F469" i="9"/>
  <c r="K469" i="9" s="1"/>
  <c r="O50" i="1"/>
  <c r="P39" i="1"/>
  <c r="M54" i="1"/>
  <c r="N54" i="1"/>
  <c r="O54" i="1"/>
  <c r="L64" i="1"/>
  <c r="M64" i="1"/>
  <c r="O64" i="1"/>
  <c r="C73" i="1"/>
  <c r="H63" i="1"/>
  <c r="I63" i="1"/>
  <c r="Q59" i="1"/>
  <c r="H59" i="1"/>
  <c r="I59" i="1"/>
  <c r="H60" i="1"/>
  <c r="I60" i="1"/>
  <c r="I64" i="1"/>
  <c r="J64" i="1" s="1"/>
  <c r="I65" i="1"/>
  <c r="H66" i="1"/>
  <c r="Q60" i="1"/>
  <c r="F80" i="9" l="1"/>
  <c r="K28" i="9"/>
  <c r="K66" i="9" s="1"/>
  <c r="I66" i="9"/>
  <c r="K472" i="9"/>
  <c r="F120" i="9"/>
  <c r="K14" i="1" s="1"/>
  <c r="K119" i="9"/>
  <c r="K120" i="9" s="1"/>
  <c r="K535" i="9"/>
  <c r="K538" i="9" s="1"/>
  <c r="K71" i="9"/>
  <c r="F451" i="9"/>
  <c r="K48" i="1" s="1"/>
  <c r="J182" i="9"/>
  <c r="O21" i="1" s="1"/>
  <c r="K182" i="9"/>
  <c r="D183" i="9" s="1"/>
  <c r="I21" i="1" s="1"/>
  <c r="J21" i="1" s="1"/>
  <c r="K78" i="9"/>
  <c r="K77" i="9"/>
  <c r="D451" i="9"/>
  <c r="H48" i="1" s="1"/>
  <c r="D234" i="9"/>
  <c r="H28" i="1" s="1"/>
  <c r="J63" i="1"/>
  <c r="K8" i="1"/>
  <c r="G462" i="9"/>
  <c r="L49" i="1" s="1"/>
  <c r="D462" i="9"/>
  <c r="H49" i="1" s="1"/>
  <c r="F472" i="9"/>
  <c r="K50" i="1" s="1"/>
  <c r="F152" i="9"/>
  <c r="K18" i="1" s="1"/>
  <c r="G152" i="9"/>
  <c r="L18" i="1" s="1"/>
  <c r="H152" i="9"/>
  <c r="M18" i="1" s="1"/>
  <c r="I152" i="9"/>
  <c r="N18" i="1" s="1"/>
  <c r="J152" i="9"/>
  <c r="O18" i="1" s="1"/>
  <c r="F92" i="9"/>
  <c r="K92" i="9" s="1"/>
  <c r="K95" i="9" s="1"/>
  <c r="D95" i="9"/>
  <c r="H11" i="1" s="1"/>
  <c r="K60" i="1"/>
  <c r="K59" i="1"/>
  <c r="K58" i="1"/>
  <c r="K49" i="1"/>
  <c r="K64" i="1"/>
  <c r="P64" i="1" s="1"/>
  <c r="R64" i="1" s="1"/>
  <c r="K65" i="1"/>
  <c r="L63" i="1"/>
  <c r="L58" i="1"/>
  <c r="D190" i="9"/>
  <c r="H22" i="1" s="1"/>
  <c r="J190" i="9"/>
  <c r="O22" i="1" s="1"/>
  <c r="F190" i="9"/>
  <c r="K22" i="1" s="1"/>
  <c r="G190" i="9"/>
  <c r="L22" i="1" s="1"/>
  <c r="G120" i="9"/>
  <c r="L14" i="1" s="1"/>
  <c r="F143" i="9"/>
  <c r="K17" i="1" s="1"/>
  <c r="K143" i="9"/>
  <c r="L65" i="1"/>
  <c r="J55" i="1"/>
  <c r="R55" i="1" s="1"/>
  <c r="J24" i="1"/>
  <c r="R24" i="1" s="1"/>
  <c r="H47" i="1"/>
  <c r="L59" i="1"/>
  <c r="J26" i="1"/>
  <c r="R26" i="1" s="1"/>
  <c r="H432" i="9"/>
  <c r="K432" i="9" s="1"/>
  <c r="K451" i="9" s="1"/>
  <c r="L50" i="1"/>
  <c r="J32" i="1"/>
  <c r="H65" i="1"/>
  <c r="J65" i="1" s="1"/>
  <c r="J60" i="1"/>
  <c r="J25" i="1"/>
  <c r="R25" i="1" s="1"/>
  <c r="P54" i="1"/>
  <c r="N50" i="1"/>
  <c r="D120" i="9"/>
  <c r="H14" i="1" s="1"/>
  <c r="J14" i="1" s="1"/>
  <c r="L47" i="1"/>
  <c r="D482" i="9"/>
  <c r="H51" i="1" s="1"/>
  <c r="K66" i="1"/>
  <c r="J54" i="1"/>
  <c r="F87" i="9"/>
  <c r="K10" i="1" s="1"/>
  <c r="F102" i="9"/>
  <c r="K12" i="1" s="1"/>
  <c r="F182" i="9"/>
  <c r="K21" i="1" s="1"/>
  <c r="I66" i="1"/>
  <c r="J66" i="1" s="1"/>
  <c r="M59" i="1"/>
  <c r="O59" i="1"/>
  <c r="H50" i="1"/>
  <c r="K63" i="1"/>
  <c r="D87" i="9"/>
  <c r="H10" i="1" s="1"/>
  <c r="J39" i="1"/>
  <c r="R39" i="1" s="1"/>
  <c r="J59" i="1"/>
  <c r="L60" i="1"/>
  <c r="F538" i="9"/>
  <c r="M47" i="1"/>
  <c r="H482" i="9"/>
  <c r="M51" i="1" s="1"/>
  <c r="G482" i="9"/>
  <c r="L51" i="1" s="1"/>
  <c r="M50" i="1"/>
  <c r="F482" i="9"/>
  <c r="K51" i="1" s="1"/>
  <c r="H7" i="1"/>
  <c r="D127" i="9"/>
  <c r="I15" i="1" s="1"/>
  <c r="G87" i="9"/>
  <c r="L10" i="1" s="1"/>
  <c r="G95" i="9"/>
  <c r="L11" i="1" s="1"/>
  <c r="G102" i="9"/>
  <c r="L12" i="1" s="1"/>
  <c r="G126" i="9"/>
  <c r="L15" i="1" s="1"/>
  <c r="D102" i="9"/>
  <c r="H12" i="1" s="1"/>
  <c r="K80" i="9" l="1"/>
  <c r="P21" i="1"/>
  <c r="R21" i="1" s="1"/>
  <c r="F95" i="9"/>
  <c r="K11" i="1" s="1"/>
  <c r="H500" i="9"/>
  <c r="M53" i="1" s="1"/>
  <c r="D391" i="9"/>
  <c r="H45" i="1" s="1"/>
  <c r="J67" i="1"/>
  <c r="J462" i="9"/>
  <c r="O49" i="1" s="1"/>
  <c r="H462" i="9"/>
  <c r="M49" i="1" s="1"/>
  <c r="P18" i="1"/>
  <c r="K67" i="1"/>
  <c r="R54" i="1"/>
  <c r="P50" i="1"/>
  <c r="L66" i="1"/>
  <c r="J33" i="1"/>
  <c r="M58" i="1"/>
  <c r="H190" i="9"/>
  <c r="M22" i="1" s="1"/>
  <c r="G538" i="9"/>
  <c r="H120" i="9"/>
  <c r="M14" i="1" s="1"/>
  <c r="M65" i="1"/>
  <c r="G143" i="9"/>
  <c r="L17" i="1" s="1"/>
  <c r="D144" i="9"/>
  <c r="I17" i="1" s="1"/>
  <c r="J17" i="1" s="1"/>
  <c r="D483" i="9"/>
  <c r="I51" i="1" s="1"/>
  <c r="P37" i="1"/>
  <c r="P33" i="1"/>
  <c r="D473" i="9"/>
  <c r="J15" i="1"/>
  <c r="N59" i="1"/>
  <c r="P59" i="1" s="1"/>
  <c r="R59" i="1" s="1"/>
  <c r="P15" i="1"/>
  <c r="M66" i="1"/>
  <c r="P34" i="1"/>
  <c r="O60" i="1"/>
  <c r="N60" i="1"/>
  <c r="N47" i="1"/>
  <c r="O47" i="1"/>
  <c r="H95" i="9"/>
  <c r="M11" i="1" s="1"/>
  <c r="J37" i="1"/>
  <c r="H102" i="9"/>
  <c r="M12" i="1" s="1"/>
  <c r="H87" i="9"/>
  <c r="M10" i="1" s="1"/>
  <c r="D463" i="9"/>
  <c r="I49" i="1" s="1"/>
  <c r="J49" i="1" s="1"/>
  <c r="I482" i="9"/>
  <c r="N51" i="1" s="1"/>
  <c r="J482" i="9"/>
  <c r="O51" i="1" s="1"/>
  <c r="I102" i="9"/>
  <c r="N12" i="1" s="1"/>
  <c r="J102" i="9"/>
  <c r="O12" i="1" s="1"/>
  <c r="D153" i="9"/>
  <c r="I18" i="1" s="1"/>
  <c r="J18" i="1" s="1"/>
  <c r="D410" i="9"/>
  <c r="I47" i="1" s="1"/>
  <c r="J47" i="1" s="1"/>
  <c r="J34" i="1"/>
  <c r="K525" i="9" l="1"/>
  <c r="I500" i="9"/>
  <c r="N53" i="1" s="1"/>
  <c r="P53" i="1" s="1"/>
  <c r="K500" i="9"/>
  <c r="K494" i="9" s="1"/>
  <c r="I190" i="9"/>
  <c r="N22" i="1" s="1"/>
  <c r="P22" i="1" s="1"/>
  <c r="K190" i="9"/>
  <c r="I120" i="9"/>
  <c r="N14" i="1" s="1"/>
  <c r="P14" i="1" s="1"/>
  <c r="R14" i="1" s="1"/>
  <c r="D103" i="9"/>
  <c r="I12" i="1" s="1"/>
  <c r="J12" i="1" s="1"/>
  <c r="F391" i="9"/>
  <c r="K45" i="1" s="1"/>
  <c r="I462" i="9"/>
  <c r="N49" i="1" s="1"/>
  <c r="P49" i="1" s="1"/>
  <c r="R49" i="1" s="1"/>
  <c r="R18" i="1"/>
  <c r="M63" i="1"/>
  <c r="L67" i="1"/>
  <c r="R37" i="1"/>
  <c r="R34" i="1"/>
  <c r="R15" i="1"/>
  <c r="P51" i="1"/>
  <c r="I50" i="1"/>
  <c r="J50" i="1" s="1"/>
  <c r="R50" i="1" s="1"/>
  <c r="R33" i="1"/>
  <c r="J38" i="1"/>
  <c r="J51" i="1"/>
  <c r="P47" i="1"/>
  <c r="R47" i="1" s="1"/>
  <c r="N58" i="1"/>
  <c r="O58" i="1"/>
  <c r="H143" i="9"/>
  <c r="M17" i="1" s="1"/>
  <c r="P32" i="1"/>
  <c r="R32" i="1" s="1"/>
  <c r="P38" i="1"/>
  <c r="P60" i="1"/>
  <c r="R60" i="1" s="1"/>
  <c r="P12" i="1"/>
  <c r="O66" i="1"/>
  <c r="N66" i="1"/>
  <c r="N63" i="1"/>
  <c r="I95" i="9"/>
  <c r="N11" i="1" s="1"/>
  <c r="J95" i="9"/>
  <c r="O11" i="1" s="1"/>
  <c r="H538" i="9"/>
  <c r="J87" i="9"/>
  <c r="O10" i="1" s="1"/>
  <c r="I87" i="9"/>
  <c r="N10" i="1" s="1"/>
  <c r="D501" i="9" l="1"/>
  <c r="I53" i="1" s="1"/>
  <c r="J53" i="1" s="1"/>
  <c r="R53" i="1" s="1"/>
  <c r="R12" i="1"/>
  <c r="D96" i="9"/>
  <c r="I11" i="1" s="1"/>
  <c r="J11" i="1" s="1"/>
  <c r="K87" i="9"/>
  <c r="G391" i="9"/>
  <c r="L45" i="1" s="1"/>
  <c r="M67" i="1"/>
  <c r="R51" i="1"/>
  <c r="R38" i="1"/>
  <c r="N65" i="1"/>
  <c r="P58" i="1"/>
  <c r="R58" i="1" s="1"/>
  <c r="O65" i="1"/>
  <c r="I143" i="9"/>
  <c r="N17" i="1" s="1"/>
  <c r="J143" i="9"/>
  <c r="O17" i="1" s="1"/>
  <c r="P66" i="1"/>
  <c r="R66" i="1" s="1"/>
  <c r="P11" i="1"/>
  <c r="P10" i="1"/>
  <c r="O63" i="1"/>
  <c r="I538" i="9"/>
  <c r="R11" i="1" l="1"/>
  <c r="D88" i="9"/>
  <c r="I10" i="1" s="1"/>
  <c r="J10" i="1" s="1"/>
  <c r="R10" i="1" s="1"/>
  <c r="H391" i="9"/>
  <c r="M45" i="1" s="1"/>
  <c r="P17" i="1"/>
  <c r="N67" i="1"/>
  <c r="P65" i="1"/>
  <c r="R65" i="1" s="1"/>
  <c r="O67" i="1"/>
  <c r="J538" i="9"/>
  <c r="P63" i="1"/>
  <c r="R63" i="1" l="1"/>
  <c r="J391" i="9"/>
  <c r="I391" i="9"/>
  <c r="N45" i="1" s="1"/>
  <c r="P67" i="1"/>
  <c r="R17" i="1"/>
  <c r="D191" i="9"/>
  <c r="I22" i="1" s="1"/>
  <c r="J22" i="1" s="1"/>
  <c r="K391" i="9" l="1"/>
  <c r="O45" i="1"/>
  <c r="P45" i="1" s="1"/>
  <c r="R22" i="1"/>
  <c r="D392" i="9" l="1"/>
  <c r="I45" i="1" s="1"/>
  <c r="J45" i="1" s="1"/>
  <c r="R45" i="1" s="1"/>
  <c r="H16" i="1"/>
  <c r="D452" i="9" l="1"/>
  <c r="I48" i="1" s="1"/>
  <c r="J48" i="1" s="1"/>
  <c r="H451" i="9"/>
  <c r="M48" i="1" s="1"/>
  <c r="G451" i="9"/>
  <c r="L48" i="1" s="1"/>
  <c r="P48" i="1" l="1"/>
  <c r="R48" i="1" l="1"/>
  <c r="D24" i="9" l="1"/>
  <c r="I7" i="1" s="1"/>
  <c r="J7" i="1" s="1"/>
  <c r="N7" i="1" l="1"/>
  <c r="L7" i="1"/>
  <c r="M7" i="1"/>
  <c r="O7" i="1"/>
  <c r="K7" i="1"/>
  <c r="P7" i="1" l="1"/>
  <c r="D67" i="9"/>
  <c r="I8" i="1" s="1"/>
  <c r="J8" i="1" s="1"/>
  <c r="R7" i="1" l="1"/>
  <c r="M8" i="1"/>
  <c r="O8" i="1"/>
  <c r="N8" i="1"/>
  <c r="L8" i="1"/>
  <c r="P8" i="1" l="1"/>
  <c r="R8" i="1" l="1"/>
  <c r="L9" i="1"/>
  <c r="N9" i="1"/>
  <c r="O9" i="1"/>
  <c r="M9" i="1"/>
  <c r="K9" i="1"/>
  <c r="P9" i="1" l="1"/>
  <c r="K16" i="9"/>
  <c r="K12" i="9" s="1"/>
  <c r="M13" i="1"/>
  <c r="L13" i="1"/>
  <c r="O13" i="1"/>
  <c r="K13" i="1"/>
  <c r="N13" i="1"/>
  <c r="M98" i="9" l="1"/>
  <c r="P13" i="1"/>
  <c r="K115" i="9"/>
  <c r="D138" i="9"/>
  <c r="I16" i="1" s="1"/>
  <c r="J16" i="1" s="1"/>
  <c r="M16" i="1"/>
  <c r="L16" i="1"/>
  <c r="O16" i="1"/>
  <c r="N16" i="1"/>
  <c r="K16" i="1"/>
  <c r="P16" i="1" l="1"/>
  <c r="R16" i="1" s="1"/>
  <c r="M19" i="1"/>
  <c r="L19" i="1"/>
  <c r="O19" i="1"/>
  <c r="K19" i="1"/>
  <c r="N19" i="1"/>
  <c r="D176" i="9"/>
  <c r="I20" i="1" s="1"/>
  <c r="J20" i="1" s="1"/>
  <c r="N20" i="1"/>
  <c r="O20" i="1"/>
  <c r="M20" i="1"/>
  <c r="K20" i="1"/>
  <c r="L20" i="1"/>
  <c r="P19" i="1" l="1"/>
  <c r="P20" i="1"/>
  <c r="R20" i="1" s="1"/>
  <c r="K147" i="9"/>
  <c r="O23" i="1"/>
  <c r="K23" i="1"/>
  <c r="L23" i="1"/>
  <c r="N23" i="1"/>
  <c r="M23" i="1"/>
  <c r="P23" i="1" l="1"/>
  <c r="G226" i="9"/>
  <c r="L27" i="1" s="1"/>
  <c r="H226" i="9"/>
  <c r="M27" i="1" s="1"/>
  <c r="J226" i="9"/>
  <c r="O27" i="1" s="1"/>
  <c r="I226" i="9"/>
  <c r="N27" i="1" s="1"/>
  <c r="D226" i="9"/>
  <c r="H27" i="1" s="1"/>
  <c r="F226" i="9"/>
  <c r="K27" i="1" s="1"/>
  <c r="K226" i="9"/>
  <c r="D227" i="9" l="1"/>
  <c r="I27" i="1" s="1"/>
  <c r="J27" i="1" s="1"/>
  <c r="P27" i="1"/>
  <c r="R27" i="1" l="1"/>
  <c r="D235" i="9"/>
  <c r="I28" i="1" s="1"/>
  <c r="J28" i="1" s="1"/>
  <c r="M28" i="1"/>
  <c r="L28" i="1"/>
  <c r="O28" i="1"/>
  <c r="K28" i="1"/>
  <c r="N28" i="1"/>
  <c r="P28" i="1" l="1"/>
  <c r="R28" i="1" s="1"/>
  <c r="K207" i="9"/>
  <c r="L30" i="1"/>
  <c r="O30" i="1"/>
  <c r="N30" i="1"/>
  <c r="M30" i="1"/>
  <c r="K30" i="1"/>
  <c r="K252" i="9"/>
  <c r="L31" i="1"/>
  <c r="O31" i="1"/>
  <c r="M31" i="1"/>
  <c r="N31" i="1"/>
  <c r="P30" i="1" l="1"/>
  <c r="K31" i="1"/>
  <c r="P31" i="1" s="1"/>
  <c r="N35" i="1"/>
  <c r="L35" i="1"/>
  <c r="M35" i="1"/>
  <c r="K35" i="1"/>
  <c r="O35" i="1"/>
  <c r="P35" i="1" l="1"/>
  <c r="K292" i="9"/>
  <c r="M36" i="1"/>
  <c r="L36" i="1"/>
  <c r="O36" i="1"/>
  <c r="N36" i="1"/>
  <c r="K36" i="1"/>
  <c r="N41" i="1"/>
  <c r="M41" i="1"/>
  <c r="O41" i="1"/>
  <c r="L41" i="1"/>
  <c r="K41" i="1"/>
  <c r="P36" i="1" l="1"/>
  <c r="P41" i="1"/>
  <c r="K323" i="9"/>
  <c r="M43" i="1"/>
  <c r="K43" i="1"/>
  <c r="N43" i="1"/>
  <c r="L43" i="1"/>
  <c r="O43" i="1"/>
  <c r="P43" i="1" l="1"/>
  <c r="K401" i="9"/>
  <c r="O52" i="1"/>
  <c r="L52" i="1"/>
  <c r="K52" i="1"/>
  <c r="N52" i="1"/>
  <c r="M52" i="1"/>
  <c r="K74" i="1" l="1"/>
  <c r="P52" i="1"/>
  <c r="P57" i="1" s="1"/>
  <c r="O74" i="1" l="1"/>
  <c r="N74" i="1"/>
  <c r="M74" i="1"/>
  <c r="L74" i="1"/>
  <c r="P73" i="1"/>
  <c r="P72" i="1"/>
  <c r="R79" i="1" l="1"/>
  <c r="R78" i="1"/>
  <c r="P74" i="1"/>
  <c r="R52" i="1"/>
  <c r="I30" i="1"/>
  <c r="D249" i="9"/>
  <c r="R30" i="1"/>
  <c r="J30" i="1"/>
  <c r="D248" i="9"/>
  <c r="H30" i="1"/>
  <c r="R35" i="1"/>
  <c r="J35" i="1"/>
  <c r="H35" i="1"/>
  <c r="I13" i="1"/>
  <c r="D112" i="9"/>
  <c r="I43" i="1"/>
  <c r="D378" i="9"/>
  <c r="R41" i="1"/>
  <c r="J41" i="1"/>
  <c r="H41" i="1"/>
  <c r="I36" i="1"/>
  <c r="D308" i="9"/>
  <c r="R36" i="1"/>
  <c r="J36" i="1"/>
  <c r="D307" i="9"/>
  <c r="H36" i="1"/>
  <c r="I52" i="1"/>
  <c r="D491" i="9"/>
  <c r="D490" i="9"/>
  <c r="I23" i="1"/>
  <c r="D198" i="9"/>
  <c r="J74" i="1"/>
  <c r="J72" i="1"/>
  <c r="R72" i="1"/>
  <c r="J57" i="1"/>
  <c r="R57" i="1"/>
  <c r="D111" i="9"/>
  <c r="H13" i="1"/>
  <c r="J13" i="1"/>
  <c r="R13" i="1"/>
  <c r="D81" i="9"/>
  <c r="I9" i="1"/>
  <c r="D377" i="9"/>
  <c r="H43" i="1"/>
  <c r="J43" i="1"/>
  <c r="R43" i="1"/>
  <c r="I31" i="1"/>
  <c r="D266" i="9"/>
  <c r="D265" i="9"/>
  <c r="H31" i="1"/>
  <c r="J31" i="1"/>
  <c r="R31" i="1"/>
  <c r="R23" i="1"/>
  <c r="J23" i="1"/>
  <c r="D197" i="9"/>
  <c r="H23" i="1"/>
  <c r="D344" i="9"/>
  <c r="D345" i="9"/>
  <c r="I41" i="1"/>
  <c r="H19" i="1"/>
  <c r="J19" i="1"/>
  <c r="R19" i="1"/>
  <c r="D300" i="9"/>
  <c r="D301" i="9"/>
  <c r="I35" i="1"/>
  <c r="D163" i="9"/>
  <c r="D164" i="9"/>
  <c r="I19" i="1"/>
  <c r="R9" i="1"/>
  <c r="D80" i="9"/>
  <c r="H9" i="1"/>
  <c r="J9" i="1"/>
  <c r="J73" i="1"/>
  <c r="R73" i="1"/>
</calcChain>
</file>

<file path=xl/sharedStrings.xml><?xml version="1.0" encoding="utf-8"?>
<sst xmlns="http://schemas.openxmlformats.org/spreadsheetml/2006/main" count="1180" uniqueCount="435">
  <si>
    <t>The following considerations are important when populating the budget:</t>
  </si>
  <si>
    <t>Title Lists</t>
  </si>
  <si>
    <t xml:space="preserve">Before filling out the “Detailed Budget Plan” Sheet, please populate the title data in the “Title List” Sheet. </t>
  </si>
  <si>
    <t>Fill out the actual names of the Components; Outputs; and List of Funding Sources. An indicative list of Budget Categories has already been provided.</t>
  </si>
  <si>
    <t>Please use this list as much as possible, however if list does not adequately address, kindly add onto the list where appropriate.</t>
  </si>
  <si>
    <t>The information captured in the “Title List” will feed into the drop down lists in the “Detailed Budget Plan” Sheet.</t>
  </si>
  <si>
    <t>Detailed Budget Plan</t>
  </si>
  <si>
    <t xml:space="preserve">The detailed breakdown of the project budget is populated in this sheet. </t>
  </si>
  <si>
    <t xml:space="preserve">The Component; Output; Funding Source; and Budget Categories fields are to be populated from drop-down lists. </t>
  </si>
  <si>
    <t>The data for the drop-down lists is based on the data entered in the “Title List” Sheet.</t>
  </si>
  <si>
    <t>Please insert/delete rows/columns under the Component; Output; Activity; Funding Source and Budget Categories as appropriate.</t>
  </si>
  <si>
    <t xml:space="preserve">Please provide the assumptions and basis of how unit cost and quantities are arrived under the Budget Notes field. </t>
  </si>
  <si>
    <t>If the space provided is not enough, insert an appropriate reference and enter the detailed comments in the "Detailed budget Notes" Sheet</t>
  </si>
  <si>
    <t>Detailed Budget Notes</t>
  </si>
  <si>
    <t xml:space="preserve">Detailed comments on the assumptions/estimates underlying the Unit Cost/ Quantities and justifications should be provided in this sheet. Please provide as much details as possible. </t>
  </si>
  <si>
    <t>Project Management Cost</t>
  </si>
  <si>
    <t xml:space="preserve">Please include the Project management costs (PMC) under this component and provide details of PMC. </t>
  </si>
  <si>
    <t xml:space="preserve">Project management costs (PMC) are the direct administrative costs incurred to execute a project. They should cover only incremental costs incurred due </t>
  </si>
  <si>
    <t>to the GCF contribution. In most cases, these costs are directly related to the support of a dedicated project management unit (PMU) which manages</t>
  </si>
  <si>
    <t>the day to day execution related activities of the project.</t>
  </si>
  <si>
    <t>General Principles for PMC costs:</t>
  </si>
  <si>
    <t xml:space="preserve">    1. The percentage of PMC financed by GCF should not be more than the percentage share of the overall budget financed by GCF.</t>
  </si>
  <si>
    <t xml:space="preserve">    2. PMC budget thresholds: </t>
  </si>
  <si>
    <t xml:space="preserve">         &gt;  PMC exceeding 5 per cent (5%) for a funding proposal exceeding USD 3 million will require detailed documentation supporting the entire PMC budget.</t>
  </si>
  <si>
    <t xml:space="preserve">         &gt;  PMC exceeding 7.5 per cent (7.5%) for the proposals up to USD 3 million will require detailed documentation and justification supporting the entire PMC budget.</t>
  </si>
  <si>
    <t xml:space="preserve">    3.  Indicative list of eligible project management costs:</t>
  </si>
  <si>
    <r>
      <t xml:space="preserve">&gt; </t>
    </r>
    <r>
      <rPr>
        <b/>
        <sz val="11"/>
        <rFont val="Cambria"/>
        <family val="1"/>
      </rPr>
      <t>Project staffing and consultants:</t>
    </r>
    <r>
      <rPr>
        <sz val="11"/>
        <rFont val="Cambria"/>
        <family val="1"/>
      </rPr>
      <t xml:space="preserve"> Project manager, Project Assistant, Procurement personnel, Finance personnel &amp; Support/admin personnel.</t>
    </r>
  </si>
  <si>
    <r>
      <t>&gt;</t>
    </r>
    <r>
      <rPr>
        <b/>
        <sz val="11"/>
        <rFont val="Cambria"/>
        <family val="1"/>
      </rPr>
      <t xml:space="preserve"> Other direct costs:</t>
    </r>
    <r>
      <rPr>
        <sz val="11"/>
        <rFont val="Cambria"/>
        <family val="1"/>
      </rPr>
      <t xml:space="preserve">  Office equipment, Mission related travel cost of the PMU, Project management systems and information technology,  </t>
    </r>
  </si>
  <si>
    <t xml:space="preserve">   Office supplies, Audit cost, etc.</t>
  </si>
  <si>
    <t>Please note that the examples provided are simplified for illustrative purposes only.</t>
  </si>
  <si>
    <t>Thus, please regard the examples as a guidance, not binding examples.</t>
  </si>
  <si>
    <t>Annex 3 - Budget Plan</t>
  </si>
  <si>
    <t>Brief Project/ Programme Information</t>
  </si>
  <si>
    <t>Project/ Programme Title:</t>
  </si>
  <si>
    <t>Values</t>
  </si>
  <si>
    <t>Country(ies)</t>
  </si>
  <si>
    <t>Component</t>
  </si>
  <si>
    <t xml:space="preserve"> Year 1</t>
  </si>
  <si>
    <t xml:space="preserve"> Year 2</t>
  </si>
  <si>
    <t xml:space="preserve"> Year 3</t>
  </si>
  <si>
    <t xml:space="preserve">  Year 4</t>
  </si>
  <si>
    <t xml:space="preserve">  Year 5</t>
  </si>
  <si>
    <t xml:space="preserve">  Total Budget</t>
  </si>
  <si>
    <t>Accredited Entity</t>
  </si>
  <si>
    <t>Component 1</t>
  </si>
  <si>
    <t>Budget Currency</t>
  </si>
  <si>
    <t>USD/GBP/JPY/EUR</t>
  </si>
  <si>
    <t>Component 2</t>
  </si>
  <si>
    <t>Date of Submission</t>
  </si>
  <si>
    <t>Component 3</t>
  </si>
  <si>
    <t>(blank)</t>
  </si>
  <si>
    <t>Grand Total</t>
  </si>
  <si>
    <t>Output</t>
  </si>
  <si>
    <t>(All)</t>
  </si>
  <si>
    <t xml:space="preserve">Sum of Total Cost 
</t>
  </si>
  <si>
    <t>Funding Source</t>
  </si>
  <si>
    <t>GCF</t>
  </si>
  <si>
    <t>Budget Categories</t>
  </si>
  <si>
    <t>Consultant - Individual - International</t>
  </si>
  <si>
    <t>Column Labels</t>
  </si>
  <si>
    <t>Row Labels</t>
  </si>
  <si>
    <t>Co-Financer 1</t>
  </si>
  <si>
    <t>Co-Financer 2</t>
  </si>
  <si>
    <t>Output 1.1</t>
  </si>
  <si>
    <t>Output 1.2</t>
  </si>
  <si>
    <t>Output 2.1</t>
  </si>
  <si>
    <t>PMC</t>
  </si>
  <si>
    <t>Project Name:</t>
  </si>
  <si>
    <t>Empowering Women Groups to Build Resilience to Climate Impacts in the Province of Cunene in South-west Angola</t>
  </si>
  <si>
    <t>Budget:</t>
  </si>
  <si>
    <t>Version 24.07.2024</t>
  </si>
  <si>
    <t>Detailed Budget</t>
  </si>
  <si>
    <t>Annual Budget</t>
  </si>
  <si>
    <t>**Budget Notes</t>
  </si>
  <si>
    <t>Activity</t>
  </si>
  <si>
    <t xml:space="preserve">Budget Categories
</t>
  </si>
  <si>
    <t>Unit</t>
  </si>
  <si>
    <t># of Unit</t>
  </si>
  <si>
    <t>Unit Cost</t>
  </si>
  <si>
    <t xml:space="preserve">Total Cost
</t>
  </si>
  <si>
    <t>Year 1</t>
  </si>
  <si>
    <t>Year 2</t>
  </si>
  <si>
    <t>Year 3</t>
  </si>
  <si>
    <t>Year 4</t>
  </si>
  <si>
    <t>Year 5</t>
  </si>
  <si>
    <t>Total Budget</t>
  </si>
  <si>
    <t xml:space="preserve">Component 1: Strengthened adaptive capacity and knowledge management through gender-transformative climate risk reduction  </t>
  </si>
  <si>
    <t>1.1 Enhanced capacities for natural resources management and climate risk reduction with improved gender equity.</t>
  </si>
  <si>
    <t xml:space="preserve">1.1.1 Establish and operationalise six women-led Climate Change Action Centers (CCACs) </t>
  </si>
  <si>
    <t>Local staff - Expert</t>
  </si>
  <si>
    <t>Months</t>
  </si>
  <si>
    <t>Materials &amp; Goods</t>
  </si>
  <si>
    <t>Equipment</t>
  </si>
  <si>
    <t>Office Supplies</t>
  </si>
  <si>
    <t xml:space="preserve">Workshop/Training </t>
  </si>
  <si>
    <t>Communication</t>
  </si>
  <si>
    <t>Travel</t>
  </si>
  <si>
    <t xml:space="preserve">1.1.2 Raise awareness of  local communities on climate risks for SLWM practices, and livelihood aspects </t>
  </si>
  <si>
    <t>Units</t>
  </si>
  <si>
    <t>Consultant - Individual - Local</t>
  </si>
  <si>
    <t>Days</t>
  </si>
  <si>
    <t xml:space="preserve">1.2 Knowledge management and applied learning about climate risks is enhanced at national level </t>
  </si>
  <si>
    <t>1.2.1 Provide training and capacity building of provincial and national-level entities on mainstreaming of climate risks and gender transformative adaptation measures</t>
  </si>
  <si>
    <t>1.2.2 Peer-to-peer learning/Systemization of knowledge/Coordination among existing projects</t>
  </si>
  <si>
    <t>Month</t>
  </si>
  <si>
    <t>Other costs*</t>
  </si>
  <si>
    <t>Participant days</t>
  </si>
  <si>
    <t>km/days</t>
  </si>
  <si>
    <t xml:space="preserve">Component 2: Enhanced water security and climate resilience through integrated water resource management  </t>
  </si>
  <si>
    <t>2.1 Improved Management of water resources on all levels</t>
  </si>
  <si>
    <t>2.1.1  Undertake groundwater and surface water assessment to identify and establish the most viable water solutions and potability interventions</t>
  </si>
  <si>
    <t>Professional Services – Companies/Firm</t>
  </si>
  <si>
    <t xml:space="preserve">2.1.2 Establishment of Small-scale irrigation schemes at the community level </t>
  </si>
  <si>
    <t xml:space="preserve">Component 3: Diversified livelihoods and climate resilience of most vulnerable people and communities through resilient agroecology and microenterprise development </t>
  </si>
  <si>
    <t>3.1 Adapted  climate-resilient agriculture (CRA) measures for improved food security</t>
  </si>
  <si>
    <t>3.1.1 Pilot and promote the adoption of Agro-Silvo-Pastoral Practices</t>
  </si>
  <si>
    <t>ADPP-Angola</t>
  </si>
  <si>
    <t>Km</t>
  </si>
  <si>
    <t>3.1.2 Implementation of small-scale adaptive infrastructure and capacity building for CRA</t>
  </si>
  <si>
    <t>3.2 Diversifiyed IGAs to encrese community resilence against CC impacts</t>
  </si>
  <si>
    <t>3.2.1 Facilitate IGAs for the communitites livelihood diversification</t>
  </si>
  <si>
    <t xml:space="preserve">Small grants </t>
  </si>
  <si>
    <t>Other costs (contengency)</t>
  </si>
  <si>
    <t xml:space="preserve">SUB-TOTAL </t>
  </si>
  <si>
    <t>Yeras</t>
  </si>
  <si>
    <t xml:space="preserve"> </t>
  </si>
  <si>
    <t>Total Amount</t>
  </si>
  <si>
    <t>Total</t>
  </si>
  <si>
    <t>Total Co-finance</t>
  </si>
  <si>
    <t>**Please provide the assumptions and basis of how unit cost and quantities are arrived. Please insert an appropriate reference as illustrated and enter the detailed comments in the "Detailed budget Notes" Sheet</t>
  </si>
  <si>
    <t>Note</t>
  </si>
  <si>
    <t>Consultant</t>
  </si>
  <si>
    <t>To detail unit cost and duration of consultant(s) work and position</t>
  </si>
  <si>
    <t xml:space="preserve">Include machinery specification, equipment name, quantity, and unit cost in budget notes and how the unit cost is arrived. </t>
  </si>
  <si>
    <t>Workshop</t>
  </si>
  <si>
    <t>Include the number of workshops anticipated, number of people attending, number of days, target group, cost per work workshop, venue cost, etc.</t>
  </si>
  <si>
    <t>Breakdown travel cost information by number of people and cost per person and separating DSA where applicable. Also please provide the reason why international travel is needed.</t>
  </si>
  <si>
    <t>Professional Services</t>
  </si>
  <si>
    <t>Please provide the details of the professional services needed, purpose of the services, and also the basis of the cost estimates.</t>
  </si>
  <si>
    <t xml:space="preserve">Include material and goods specification, name, quantity, and unit cost in budget notes, and how the unit cost is arrived. </t>
  </si>
  <si>
    <t xml:space="preserve">Include office supplies' name, quantity, and unit cost in budget notes, and how the unit cost is arrived. </t>
  </si>
  <si>
    <t>PMU</t>
  </si>
  <si>
    <t xml:space="preserve">PMC percentage applies on the sub-total of components/activities. </t>
  </si>
  <si>
    <t>(important - prepared in conjunction with Budget Plan)</t>
  </si>
  <si>
    <t xml:space="preserve">A1.1.1 Establish and operationalise six women-led Climate Change Action Centres (CCACs)
</t>
  </si>
  <si>
    <t>Activity Team  - CCACs</t>
  </si>
  <si>
    <t>Total Quantity</t>
  </si>
  <si>
    <t>Unit cost (USD)</t>
  </si>
  <si>
    <t>Total 
(USD)</t>
  </si>
  <si>
    <t xml:space="preserve">6 CCAC Leaders - 6 x 56 months </t>
  </si>
  <si>
    <t>6 CCAC Administrators 6 x 56 months</t>
  </si>
  <si>
    <t>Other costs related to Activity Team (HR costs,etc..)</t>
  </si>
  <si>
    <t>Sub total (USD)</t>
  </si>
  <si>
    <t>Average unit cost:</t>
  </si>
  <si>
    <t>Establishment of CCACs</t>
  </si>
  <si>
    <t>Provision for temporary CCAC offices/spaces until the CCACs are established (rent and/or other costs @$300/month*12 months average *6 CCACs)</t>
  </si>
  <si>
    <t>Design/Planning/implementation of construction/maintenance - 100 hours/site</t>
  </si>
  <si>
    <t>Construction licences</t>
  </si>
  <si>
    <t>Fiscal Fees</t>
  </si>
  <si>
    <t>Construction materials (average lumpsum, since sites not yet defined)</t>
  </si>
  <si>
    <t>Transport of construction materials (average lumpsum, not defined sites)</t>
  </si>
  <si>
    <t>Administration cost</t>
  </si>
  <si>
    <t>Local labour (10 pers x 30 days)</t>
  </si>
  <si>
    <t xml:space="preserve">Establishment of model plots and exhibitions at CCACs. Initial investment of 25.000 in 1st year. </t>
  </si>
  <si>
    <t>Solar Waterpump including solar panel installation</t>
  </si>
  <si>
    <t>Drip irrigation system</t>
  </si>
  <si>
    <t>Water tanks (10,000 litre)</t>
  </si>
  <si>
    <t>Seeds/seedlings</t>
  </si>
  <si>
    <t>Spades</t>
  </si>
  <si>
    <t>Hoes</t>
  </si>
  <si>
    <t>Manchetes</t>
  </si>
  <si>
    <t>Irrigaters</t>
  </si>
  <si>
    <t>Wheel barrow</t>
  </si>
  <si>
    <t>Garden ropes</t>
  </si>
  <si>
    <t>Polethylene sacks (packs of 200)</t>
  </si>
  <si>
    <t>Information posters/roll ups</t>
  </si>
  <si>
    <t>Shade clothes</t>
  </si>
  <si>
    <t>Seed storing for exhibition (traditional)</t>
  </si>
  <si>
    <t>Seed storing for exhibition (plastic drums)</t>
  </si>
  <si>
    <t>Other materials TBD</t>
  </si>
  <si>
    <t>Transport of materials (estimate)</t>
  </si>
  <si>
    <t>Local labour (estimate 10 people x 30 days)</t>
  </si>
  <si>
    <t>Upgrade of $3.000 x 6 CCACs for follwoing years.</t>
  </si>
  <si>
    <t>Establishment of Jangos, 60 Jangos in connection with FFS demonstration plots or other community infrastructure. $3.000 for establishment.</t>
  </si>
  <si>
    <t>local construction materials</t>
  </si>
  <si>
    <t>Other local materials (sand, stones, sticks) - Lumpsum</t>
  </si>
  <si>
    <t>Local labour (5 pers x 20 days)</t>
  </si>
  <si>
    <t>Chairs</t>
  </si>
  <si>
    <t>Tables</t>
  </si>
  <si>
    <t>Upgrade $100 per year x 60 Jangos from year 3</t>
  </si>
  <si>
    <t>Community Library of  CCR materials - 6 CCACs x $6.000 (this includes some material for the small 60 CCAC Jangos)</t>
  </si>
  <si>
    <t xml:space="preserve">Equipment for the CCACs </t>
  </si>
  <si>
    <t>Computers for Activity Team (CCACs) - 2 x 6 CCACs</t>
  </si>
  <si>
    <t>Printer per CCAC</t>
  </si>
  <si>
    <t>Smart phone for Activity Team - 2 x 6 CACCs, for Leader and Administrator. For taking pictures, sending statistics and communication with other ADPP staff as well as stakeholders.</t>
  </si>
  <si>
    <t>Furniture - Lumpsum $8.500 x 6 CCACs. Working station for 4 people, meeting table, book cases and other relevant office equipment.</t>
  </si>
  <si>
    <t>Site identification Branding - Lumpsum $250 x 6 CCACs. Signboard at each CCAC.</t>
  </si>
  <si>
    <t>Motorbikes for Activity Team - 1 motorbike per person x 12 (CCAC Leader and Administrator), including 2 helmets and gloves/motorbike</t>
  </si>
  <si>
    <t>Other equipment - whiteboards, waste paper baskets, staplers etc. Lumpsum of  $500 x 6 CCACs x 2. Initial kit 1st year, upgrade 3rd year.</t>
  </si>
  <si>
    <t>Kits of T-shirt, bag and vest for Activity Team, 12 x 150 in first year and 100 upgrade in year 3.</t>
  </si>
  <si>
    <t xml:space="preserve">Other equipment </t>
  </si>
  <si>
    <t>Office Supplies CCACs</t>
  </si>
  <si>
    <t>CCAC  office materials and utilities, small repairs - 6 CCACs x 56 months x $150</t>
  </si>
  <si>
    <t>Running cost of CCAC - electricity, water,  cleaning, waste management. 6 CCACs x 56 months x $50</t>
  </si>
  <si>
    <t xml:space="preserve">Trainings and meetings </t>
  </si>
  <si>
    <t>Initial meetings with local administrations for identification of sites and administration focal points. 6 meetings x 10 persons x $10/per person for refreshments.</t>
  </si>
  <si>
    <t>Project Activity Team initial project orientation workshop - 35 people x 5 days x $10/day, yearly project meetings x 5 days.</t>
  </si>
  <si>
    <t>Initial orientation workshop for adminsitration focal points - 6 municipalities x 2 people x 5 days x $50/day in year 1 and 2 days yearly meetings in following years. Cost includes travel, accomodation, catering and materials.</t>
  </si>
  <si>
    <t>Communication Activity Team and CCACs</t>
  </si>
  <si>
    <t xml:space="preserve">CCAC internet (6 CCACs x 56 months) </t>
  </si>
  <si>
    <t>Communication for CCAC Activity Team &amp; Community Instructors - 18 x 56 months</t>
  </si>
  <si>
    <t>Transport CCAC Activity Team</t>
  </si>
  <si>
    <t>Fuel for motorbikes - 12 motorbikes x 100 litres x 52 months x $ 0,36</t>
  </si>
  <si>
    <t>Project Transport for CCAC, Jangos, GSP, Community Awareness and Training, Capacity Building, etc. - according to EE policy of kilometer use - 2 vehicles, 2100 km x 56 months x $1</t>
  </si>
  <si>
    <t>Maintenance and insurance motobikes, 12 motorbikes x 56 months x $59</t>
  </si>
  <si>
    <t xml:space="preserve">DSA ADPP Activity Team overnight way from home base (12 people x 10 days x 5 years) </t>
  </si>
  <si>
    <t>A1.1.2 Raise awareness of local communities on climate risks for SLWM practicies, and livelihood aspects</t>
  </si>
  <si>
    <t>Local Staff - Activity Team</t>
  </si>
  <si>
    <t>6 Community Instructors (1 instructor x 6 Municipalities x 52 months)</t>
  </si>
  <si>
    <t>Equipment for Environment Clubs as part of Green Schools Program</t>
  </si>
  <si>
    <t>Simple kit for weather measurement, digital weather station, thermometre, udometer. Per kit $200 x 60 schools in 2nd year and 3rd year, 60 schools in 4th and 5th year years. Total 120 schools.</t>
  </si>
  <si>
    <t>Trainings and community sentizitation</t>
  </si>
  <si>
    <t>Community Open Day events, quartely x 4 years x 6 municipalities</t>
  </si>
  <si>
    <t>Training of community members, 5 days initial training + 3 days/year of follow up training x 35 participants x 6 municipalities x 4 years with a new group each year. Unit cost $10 per person/day.</t>
  </si>
  <si>
    <t xml:space="preserve">Training of teachers for GSP - 3 days + 7 follow ups (quarterly) x 20 schools x 2 teacher per school x 6 municipalities. 60 schools will participate in Years 2-3 and 60 in Years 4-5 + weekly sessions of the Youth Environment Clubs. </t>
  </si>
  <si>
    <t>Literacy Program training of 30 teachers and 3 supervisors - includes annual refresher trainings and operation costs of the literacy program @$200/person/year</t>
  </si>
  <si>
    <t>Trainings for addressing gender barriers on nutrition/health/GBV/landrights. 30 women x 30 Womens Groups x 5 days (2-day initial training and 3 more follow up trainings, one per quarter).</t>
  </si>
  <si>
    <t>Community sensitization at provincial level at the end of training event for awareness raising + final workshop with Women's Groups, one of each for each of the 2 cycles of training.</t>
  </si>
  <si>
    <t>Consultants</t>
  </si>
  <si>
    <t xml:space="preserve">Monthly stipends for Literacy teachers  - Module 1 - 6 months course, Module 2 - 9 months, Module 3 - 12 months + 1 month training + 3 months statistics (total 31 months x 30 persons) </t>
  </si>
  <si>
    <t xml:space="preserve">Local Staff - Expert </t>
  </si>
  <si>
    <t>Gender Expert - 58 months</t>
  </si>
  <si>
    <t xml:space="preserve">Consultants - Local </t>
  </si>
  <si>
    <t>Research and Studies  (including baseline, endline and KAP study)</t>
  </si>
  <si>
    <t>Baseline Study + KAP survey + Capacity Needs Assessment</t>
  </si>
  <si>
    <t>Endline Study + KAP survey</t>
  </si>
  <si>
    <t xml:space="preserve">Development of Program and Program Materials </t>
  </si>
  <si>
    <t>Other studies related to the program (as needed/wanted)</t>
  </si>
  <si>
    <t>Graphic Design etc .</t>
  </si>
  <si>
    <t xml:space="preserve">Materials and Goods </t>
  </si>
  <si>
    <t>Didatic material for community capacity builing, flipsharts, posters etc, MP3 pen drives and battery driven radios. 6 municipalities x $1.000 x 2. Initial kit in first year, upgrade in year 3.</t>
  </si>
  <si>
    <t>Environment manuals for schools (10 per school involved)</t>
  </si>
  <si>
    <t>Environment manuals for stakeholders-institutions x 10/year x 6 municipalities</t>
  </si>
  <si>
    <t xml:space="preserve">Green School posters, 2 kits x 20 schools x 6 municipalities </t>
  </si>
  <si>
    <t>Didatic materials for students in environment clubs. 20 clubs x average of 30 students per year</t>
  </si>
  <si>
    <t>Literacy manuals, 6000 manuals x 14$</t>
  </si>
  <si>
    <t>Didatic materials for trainings nutrition/health and landrights - posters/flipsharts etc. $600 x 6 municipalities x 2 years (kit in first year, upgrade 3rd year)</t>
  </si>
  <si>
    <t xml:space="preserve">Equipment </t>
  </si>
  <si>
    <t>1 Computer Gender Expert</t>
  </si>
  <si>
    <t>1 Smart phone for taking pictures, sending data and general communication</t>
  </si>
  <si>
    <t>Training and meetings of/with project activity team and municipal technical groups.</t>
  </si>
  <si>
    <t>Initial training Activity Team, 5 days</t>
  </si>
  <si>
    <t>Quarterly 2 days project meetings, 30 people x 16 quarters x 2 days</t>
  </si>
  <si>
    <t xml:space="preserve">DSA for some government participants, quarterly meetings, average of 12 people in each meeting. 2 meetings/quarter x 12 </t>
  </si>
  <si>
    <t xml:space="preserve"> Travel for knowledge management and dissemination</t>
  </si>
  <si>
    <t>Following ADPP Angola DSA policy $61/day with estimated travel of 5 days per month during 58 months.</t>
  </si>
  <si>
    <t xml:space="preserve">Travel costs </t>
  </si>
  <si>
    <t xml:space="preserve">Communication </t>
  </si>
  <si>
    <t>Communication for gender expert - Mobile phone credits and internet connection (1 persons, 58 months)</t>
  </si>
  <si>
    <t>A1.2.2 Peer-to-Peer learning/Systemization of knowledge/Coordination among existing projects</t>
  </si>
  <si>
    <t>Communication Officer - 58 months</t>
  </si>
  <si>
    <t>M&amp;E Manager - 58 months</t>
  </si>
  <si>
    <t>2 Computers for Communication Officer &amp; M&amp;E Manager.</t>
  </si>
  <si>
    <t>2 Smart phones for taking pictures, sending data and general communication</t>
  </si>
  <si>
    <t>Other Costs (contengency)</t>
  </si>
  <si>
    <t>Costs with development of communication plan  and dissimination of lessons learned</t>
  </si>
  <si>
    <t>Workshops and meetings  - Experience sharing events</t>
  </si>
  <si>
    <t>1 Experience sharing event per year in year 3 and 5 (national workshop/interprovincial visits between similar projects. Cost includes venue, DSA, travel cost from/to provinces, catering. Estimate average participants 100/event provincial level; 50/event national level</t>
  </si>
  <si>
    <t>Municipal working group meetings and staff coordination meetings, expected 25 participants x 6 municipalities - average 1 meetings per quarter</t>
  </si>
  <si>
    <t>Eperiential learning visits (one in year 2 and one in year 4, 30 person in each visit include DSA, travel cost )</t>
  </si>
  <si>
    <t>Communication - Mobile phone credits and internet connection for Communication Officer &amp; M&amp;E Manager (2 persons, 58 months)</t>
  </si>
  <si>
    <t xml:space="preserve"> Travel for M&amp;E</t>
  </si>
  <si>
    <t>Travel M&amp;E Manager; Following ADPP Angola DSA policy $61/day with estimated travel of 5 days per month during 58 months.</t>
  </si>
  <si>
    <t>Travel of PMU for monitoring visits Luanda-Cunene-Luanda, average 2 travels per year x 3 persons x 5 years = 30 travels</t>
  </si>
  <si>
    <t>Travel of PMU for monitoring visits Luanda-Cunene-Luanda - DSA, following ADPP policy for DSA, average of $61 per day per person x 3 persons x 10 days per travel x 2 travels x 5 years.</t>
  </si>
  <si>
    <t>A2.1.1 Undertake groundwater and surface water assessment to identify and establish the most viable water solutions and potability interventions</t>
  </si>
  <si>
    <t xml:space="preserve">Professional / Contractual - Establishment small scale water infrastructure </t>
  </si>
  <si>
    <t>Small scale water infrastructures - estimated 200 systems connected to modelplots and/or vegetable gardens. Averaged estimadet cost of $7.400/ infrastructure.</t>
  </si>
  <si>
    <t xml:space="preserve">30,000 liter water tank (cement, iron rods, galvanized tube, mesh, hand tools, local labor) </t>
  </si>
  <si>
    <t>Solar pump, incl. installation</t>
  </si>
  <si>
    <t xml:space="preserve">Construction and/or rehabilitation of livestock drinking troughs (one per FFS on average) </t>
  </si>
  <si>
    <t>Cement (22 bags @10$ per trough)</t>
  </si>
  <si>
    <t>Iron rods (25 rods @4$ per trough)</t>
  </si>
  <si>
    <t>Local labour (9 days x 2 persons per trough)</t>
  </si>
  <si>
    <t xml:space="preserve">Site identification branding (for water systems, horticulture plots and FFS ) </t>
  </si>
  <si>
    <t>Consultant - Indivitual - Local</t>
  </si>
  <si>
    <t>Local Consultant for assessment and monitoring of establishment of small scale water solutions. Estimated 50 days per year x 4 years.</t>
  </si>
  <si>
    <t>DSA for water and energy and agriculture provincial/municipal staff, technical guidance on water infrastructure. Estimate 100 days per year x 5 years</t>
  </si>
  <si>
    <t>DSA for trainer water committee leadership- 2 trainers per municipalities x 10 days/year x 6 municipalities</t>
  </si>
  <si>
    <t xml:space="preserve">Trainings on Water Committee leadership for capacity building women  </t>
  </si>
  <si>
    <t>Training in community-based management of water points to be led by women. 40 participants x 6 municipalities x 10 days/year during 3 years. (2 women per water point trained (average))</t>
  </si>
  <si>
    <t>Equipment - Tool kits for water committees</t>
  </si>
  <si>
    <t>120 Toolkits for Water Committees of each water point.</t>
  </si>
  <si>
    <t>Water Quality Testing kits for each committee (2 kits per committee)</t>
  </si>
  <si>
    <t>Delaqua Water Testing kits for the CCACs</t>
  </si>
  <si>
    <t xml:space="preserve">Introduction of low-cost innovations for transporting water (2 per FFS) </t>
  </si>
  <si>
    <t>A2.1.2 Establishment of Small-scale irrigation schemes at the community level</t>
  </si>
  <si>
    <t>Equipment for irrigation schemes and horitculture plots</t>
  </si>
  <si>
    <t xml:space="preserve">Irrigation schemes for horticulture production sites. Estimated 200 schemes x $5.000/scheme. </t>
  </si>
  <si>
    <t>Drip irrigation system, per scheme</t>
  </si>
  <si>
    <t>Local Consultant for irrigations solutions. Estimated 60 days per year x 4 years.</t>
  </si>
  <si>
    <t>DSA for trainer irrigation techniques etc - 2 trainers per municipalities x 3 days x 3 years x 6 municipalities</t>
  </si>
  <si>
    <t>Trainings of farmers</t>
  </si>
  <si>
    <r>
      <t xml:space="preserve">Trainings on irrigation techniques, pastoralisit conflict management, operational and maintenance of irrigation shemes. 40 participants x 6 municipalities x </t>
    </r>
    <r>
      <rPr>
        <sz val="9"/>
        <color rgb="FF00B050"/>
        <rFont val="Cambria"/>
        <family val="1"/>
      </rPr>
      <t>5 days</t>
    </r>
    <r>
      <rPr>
        <sz val="9"/>
        <rFont val="Cambria"/>
        <family val="1"/>
      </rPr>
      <t>/year during 3 years. (2 women per irrigation scheme trained. (average))</t>
    </r>
  </si>
  <si>
    <t xml:space="preserve">Communication Costs </t>
  </si>
  <si>
    <t>Mobile phone credits and internet connection (13 persons, 6 months)</t>
  </si>
  <si>
    <t>A3.1.1 Pilot and promote the adoption of Agro-Silvo-Pastoral Practices</t>
  </si>
  <si>
    <t xml:space="preserve">Activity Team </t>
  </si>
  <si>
    <t>2 Organizers x $700 x 24 months</t>
  </si>
  <si>
    <t>12 Farmers Instructors x $400 x 24 months</t>
  </si>
  <si>
    <t>Trainings</t>
  </si>
  <si>
    <t>Training for community-based nursery operators (average 5 people per nursery x 6 nurseries x 8 days total)</t>
  </si>
  <si>
    <t>Training for community-based nursery operators (average 5 people per nursery x 120 nurseries x 8 days total)</t>
  </si>
  <si>
    <t>Tree planting launch meetings, 120 communities x $50. Yearly launch for the iniciation of tree-planting campaign.</t>
  </si>
  <si>
    <t>Organic matter and potting soil  (120 community nurseries * 2,000 trees per nursery = 240,000 trees (fertilizer at 0.1$ per tree) )</t>
  </si>
  <si>
    <t xml:space="preserve">Materials and goods - Inputs for fuel saving stoves </t>
  </si>
  <si>
    <t>Inputs for fuel saving stoves , 6.000 x 3 years - incluses 120 demonstration sessions, as well as stipends for community agents</t>
  </si>
  <si>
    <t>Equipment for IDF, School and Community Based Nurseries</t>
  </si>
  <si>
    <t>Equipment to rehabilitate and improve capacity of the IDF. 1st year investment $60.000.</t>
  </si>
  <si>
    <t>Solarpumps, including installation of solarpanels</t>
  </si>
  <si>
    <t>Tubes (rolls)</t>
  </si>
  <si>
    <t>Water tank for storing water at nursery (10,000 litres)</t>
  </si>
  <si>
    <t>Overhead sprinkler system</t>
  </si>
  <si>
    <t>Local Labour (10 people x 30 days)</t>
  </si>
  <si>
    <t>Seeds/seedlings (10 tones )</t>
  </si>
  <si>
    <t>Establishment of small tree nurseries/gardens in 120 schools - polyethylene sacks, seeds/seedlings, tool kit, irrigation equipment. Establishment per school, $500.</t>
  </si>
  <si>
    <t>Polyethylene sacks (4*15$ per nursery)</t>
  </si>
  <si>
    <t>Seeds/seedlings (500*0.1$ per nursery)</t>
  </si>
  <si>
    <t>Spades (6*15$ per nursery)</t>
  </si>
  <si>
    <t xml:space="preserve">Hand tools (hoes, machete, ropes, etc.) </t>
  </si>
  <si>
    <t xml:space="preserve">Shade clothes (5$15$ per nursery) </t>
  </si>
  <si>
    <t>Repair of schools watersupply (150$ per nursery)</t>
  </si>
  <si>
    <t xml:space="preserve">Establishment of community-based tree nurseries in the vicinity of the CCACs (with irrigation/water supply, sprinkler systems, toolkit, shading, etc.) </t>
  </si>
  <si>
    <t xml:space="preserve">Consultant </t>
  </si>
  <si>
    <t>DSA for IDF staff, technical guidance on establishment of school and community nurseries, guidance on tree-planting activities, technical assistance on rehabilitation of IDF nursery in Xangongo. Estimate 60 days per year x 5 years.</t>
  </si>
  <si>
    <t xml:space="preserve">Other travel cost </t>
  </si>
  <si>
    <t>Mobile phone credits and internet connection for farming instructors (14 persons, 56 months)</t>
  </si>
  <si>
    <t xml:space="preserve">Transport </t>
  </si>
  <si>
    <t>Project Transport  FFS, Establishment of water systems, Horticulture production sites, etc. - EE (ADPP) policy of kilometer use of 3 vehicles, 2100 km x 56 months average x $1</t>
  </si>
  <si>
    <t>A3.1.2 Implementation of small-scale adaptive infrastructure and capacity building for CRA</t>
  </si>
  <si>
    <t>2 Organizers x $700 x 32 months</t>
  </si>
  <si>
    <t>12 Farmers Instructors x $400 x 32 months</t>
  </si>
  <si>
    <t xml:space="preserve">Other costs related to Activity Team (HR costs etc) </t>
  </si>
  <si>
    <t>Materials and goods for Farmer Field Schools and Farmers</t>
  </si>
  <si>
    <t xml:space="preserve">Small animals (goats, chicken) </t>
  </si>
  <si>
    <t>Support for initial fodder/poultry feed.</t>
  </si>
  <si>
    <t>Kit of Veterinary supplies for community-based veterinary agents trained by project.</t>
  </si>
  <si>
    <t>Kit of handtools for each demonstration plot. Average kit investments in 1st year of $500 x 120 plots. Upgrade in year 3 of $100 x 120 plots.</t>
  </si>
  <si>
    <t>Inputs for demonstration plots - fertilizers, storage sturctures., other. Per demonstration plot yearly, 3 years</t>
  </si>
  <si>
    <t>Kit of handtools for each horticulture plots. Average kit investments in 1st year of $500 x 200 plots. Upgrade in year 3 of $100 x 200 plots.</t>
  </si>
  <si>
    <t>Inputs for horticulture plots - fertilizers, storage sturctures., other. Per demonstration plot yearly, 3 years</t>
  </si>
  <si>
    <t xml:space="preserve">Simple kit for weather measurement, digital weather station, thermometre, udometer. Per kit $200 x 120 demonstration plots in 1st year. </t>
  </si>
  <si>
    <t>Irrigation solution for each demonstration plot. Average investment of $2.500 x 120 demonstration plots.</t>
  </si>
  <si>
    <t>Tubes PAD</t>
  </si>
  <si>
    <t>Drip irrigation system (2,500 m)</t>
  </si>
  <si>
    <t>Water tanks (plastic 10,000 litres to be placed on the field)</t>
  </si>
  <si>
    <t>Other equipement</t>
  </si>
  <si>
    <t>Kits for lead farmers - tools, notebook, boots, t-shirt and west, investment 1st year $150, upgrade $50 in 3rd year.</t>
  </si>
  <si>
    <t xml:space="preserve">Demonstration of improved storage seed systems. 120 storage examples, 60 traditional and 60 new. Estimated average cost per FFS $200. </t>
  </si>
  <si>
    <t>Purchase of basic seeds - multiplication for pass on  in year one (5 tons), upgrade in year 3 (5 tons).</t>
  </si>
  <si>
    <t>CCR seed pack, estimate for 1.000 farmers in year 2 and 1.000 in year 3. 22kg/farmer</t>
  </si>
  <si>
    <t>Purchase of seeds for 120 newly established modelplots in year 2 and upgrade in year 3. 100 kg/FFS</t>
  </si>
  <si>
    <t>Purchase of seeds for existing FFSs (estimate 200 FFSs), 100 kg per FFS.</t>
  </si>
  <si>
    <t>Establishment of 2 seed multipication sites estimate $50.000 each. Equipment, irrigation, seeds, storage equipment, simple warehouse, packing materials etc.</t>
  </si>
  <si>
    <t>Solarpump, including the installation of solarpanel</t>
  </si>
  <si>
    <t>Land clearing and Preparation</t>
  </si>
  <si>
    <t xml:space="preserve">Drip irrigation system </t>
  </si>
  <si>
    <t>Fencing</t>
  </si>
  <si>
    <t xml:space="preserve">Nursery Set-up </t>
  </si>
  <si>
    <t>Construction/Creation of simple warehouse (lumpsum, specified after identification of site), includes local and bought construction materials, local labour and transport of construction materials.</t>
  </si>
  <si>
    <t>Storage containers (mixed traditional and plasic drums +125+50)</t>
  </si>
  <si>
    <t>Packing materials (lumpsum)</t>
  </si>
  <si>
    <t>Seed dryer</t>
  </si>
  <si>
    <t>Transport of materials and equipments</t>
  </si>
  <si>
    <t>Other equipment</t>
  </si>
  <si>
    <t xml:space="preserve">Manuals for FFSs, 5 for each FFS first year and upgrade in year 3 </t>
  </si>
  <si>
    <t>Posters for FFSs, 1 kit for each FFS 1st year, upgrade year 3.</t>
  </si>
  <si>
    <t>Training materials for organizers and instructors</t>
  </si>
  <si>
    <t xml:space="preserve">Trainings Farmer Field Schools and Women Groups </t>
  </si>
  <si>
    <t>Training of  FFSs. 120 FFSs x 2 times a year (year 2-5)</t>
  </si>
  <si>
    <r>
      <t>Meetings, 120 communities x $</t>
    </r>
    <r>
      <rPr>
        <sz val="9"/>
        <color rgb="FF0070C0"/>
        <rFont val="Cambria"/>
        <family val="1"/>
      </rPr>
      <t>100</t>
    </r>
    <r>
      <rPr>
        <sz val="9"/>
        <rFont val="Cambria"/>
        <family val="1"/>
      </rPr>
      <t>. Election of beneficiaries of small animals in each FFS.</t>
    </r>
  </si>
  <si>
    <t>Training of community-based veterinary agents (tratadores de gado) 5 people x 6 municipalities x 5 days (unit cost based on DSA with travel and accomodation)</t>
  </si>
  <si>
    <t>FFS and/or committee training, monthly x 24 months x 120 FFSs/committees, average price of 5$ per session, might include snack, transport or any material needed for session.</t>
  </si>
  <si>
    <t>Seed management trainings, 2 people from each FFS x 120 FFSs x 2 training sessions per year x 4 years.</t>
  </si>
  <si>
    <t>Training of 2 Women Groups (30 women each) in establishment, operation and marketing for Seed multiplication sites - 60 people, 20 days of training total</t>
  </si>
  <si>
    <t>Equipment for Activity Team</t>
  </si>
  <si>
    <t>Motorbikes for Organizers and  Farming Instructors (14) including 2 helmets and gloves for each motorbike.</t>
  </si>
  <si>
    <t>Computers for Organizers and Farming Instructors - 14.</t>
  </si>
  <si>
    <t>Smart phones for Organizers and Farming Instructors - 14.</t>
  </si>
  <si>
    <t>Kits for Activity Team - tools, notebook, boots, t-shirt and vest.</t>
  </si>
  <si>
    <t>Consultant Individual - Local</t>
  </si>
  <si>
    <t>Local consultant for trainings, technical guidance on establishment and implementation of demonstration plots. 40 days per year x $420, all costs included.</t>
  </si>
  <si>
    <t>DSA for veterinary staff, training of community-based veterinary agents, technical guidance on 200 days during 3 years, type of animals, technical assistance on distribution and following up on animals.</t>
  </si>
  <si>
    <t>Consultant - Seed expert for training, qualification of seeds. 50 days x 2 years.</t>
  </si>
  <si>
    <t>DSA IDA staff for technical assistance.</t>
  </si>
  <si>
    <t xml:space="preserve">Other costs related to travel </t>
  </si>
  <si>
    <t>Fuel for motorbikes, 14 motorbikes x 100 x 52 x 0,40</t>
  </si>
  <si>
    <t>Maintenance motorbikes, 14 motorbikes x 52 months x $30.</t>
  </si>
  <si>
    <t>Transport of seeds in tons.</t>
  </si>
  <si>
    <t>A3.2.1 Facilitate IGAs for the communities' livelihood diversification</t>
  </si>
  <si>
    <t>Women microenterprice development and market access trainings (60 groups of 10 women average). 600 participants x 12 days over 3 years</t>
  </si>
  <si>
    <t xml:space="preserve">Other persons trained in micro-enterprise development and market access (6 nurseries * 5 people; 2 Seed multiplication Groups * 10 people - 12 days over 3 years) </t>
  </si>
  <si>
    <t>Small Grants</t>
  </si>
  <si>
    <t xml:space="preserve"> Microenterprise Small Grants, 30 grants in year 2 and 30 in year 3 - average grant size $6,500</t>
  </si>
  <si>
    <t>Administration cost for  Small Grants, 30 grants in year 2 and 30 in year 3 x average adm cost/grant $500.</t>
  </si>
  <si>
    <t>Sub-Total</t>
  </si>
  <si>
    <t>DSA for trainers - Business skills. 2 trainers x 6 municipalities x 10 days x 2 differente trainings x 3 years</t>
  </si>
  <si>
    <t>Project Management Costs</t>
  </si>
  <si>
    <t>Project management Costs</t>
  </si>
  <si>
    <t>PMU 1</t>
  </si>
  <si>
    <t>Project Coordinator, Based in Cunene, 100% LoE for 58 months.</t>
  </si>
  <si>
    <t>PMU 2</t>
  </si>
  <si>
    <t>Finance officer, Based in Luanda, 50% LoE for 58 months.</t>
  </si>
  <si>
    <t>PMU 3</t>
  </si>
  <si>
    <t>Accountant, Based in Luanda, 100% LoE for 58 months.</t>
  </si>
  <si>
    <t>PMU4</t>
  </si>
  <si>
    <t>Procurement officer - 55 months</t>
  </si>
  <si>
    <t>PMU5</t>
  </si>
  <si>
    <r>
      <t xml:space="preserve">Bi-annual National Project Steering Committee Meetings </t>
    </r>
    <r>
      <rPr>
        <i/>
        <sz val="9"/>
        <rFont val="Cambria"/>
        <family val="1"/>
      </rPr>
      <t xml:space="preserve">(20 participants *28$; Rent Venue 1*450$; 3 travels Cunene-Luanda + DSA*295$; DSA municipal staff 12*2days*20$; Internet provision for virtual participation) </t>
    </r>
  </si>
  <si>
    <t>PMU6</t>
  </si>
  <si>
    <t xml:space="preserve">Office Cost, other operational costs </t>
  </si>
  <si>
    <t>PMU7</t>
  </si>
  <si>
    <r>
      <t xml:space="preserve">Start up Cost </t>
    </r>
    <r>
      <rPr>
        <i/>
        <sz val="9"/>
        <rFont val="Cambria"/>
        <family val="1"/>
      </rPr>
      <t xml:space="preserve">(Recruitment 7*140$; ADPP staff recruitment 30*50$; Catering Launch 50*28$; Travel Launch 6 person *120$; DSA 4 days for 6 persons*61$; staff payments launch 50 hours*30$; Travel site identification 3 persons*120$; DSA Site identification 20 days*3 people * 61$; Consumables 1*500$; transport to municipalities from Ondjiva 20 days*90$; training of PMU 5 days*10 staff*23$; Contingency) </t>
    </r>
  </si>
  <si>
    <t>PMU8</t>
  </si>
  <si>
    <t>Communication PMU staff, 4 people x 60 months x $10/month</t>
  </si>
  <si>
    <t>PMU9</t>
  </si>
  <si>
    <t>Annual Audit Cost</t>
  </si>
  <si>
    <t>Components</t>
  </si>
  <si>
    <t>Outputs</t>
  </si>
  <si>
    <t>List of Funding Source</t>
  </si>
  <si>
    <t>1.1 Enhanced capacities for natural resources management and climate risk reduction with improved gender equity</t>
  </si>
  <si>
    <t>2.1 Improved management of water resources at the local level</t>
  </si>
  <si>
    <t>3.2 Diversified IGAs to increase community resilence against CC impacts</t>
  </si>
  <si>
    <t>Field Staff - EE Extenionists</t>
  </si>
  <si>
    <t>* Other costs include travel expenses, translation, publication of ToRs, etc.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</si>
</sst>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0.00_);_(&quot;$&quot;* \(#,##0.00\);_(&quot;$&quot;* &quot;-&quot;??_);_(@_)"/>
    <numFmt numFmtId="43" formatCode="_(* #,##0.00_);_(* \(#,##0.00\);_(* &quot;-&quot;??_);_(@_)"/>
    <numFmt numFmtId="164" formatCode="_ * #,##0.00_ ;_ * \-#,##0.00_ ;_ * &quot;-&quot;??_ ;_ @_ "/>
    <numFmt numFmtId="165" formatCode="_(* #,##0_);_(* \(#,##0\);_(* &quot;-&quot;??_);_(@_)"/>
    <numFmt numFmtId="166" formatCode="&quot;$&quot;#,##0"/>
    <numFmt numFmtId="167" formatCode="&quot;$&quot;#,##0.00"/>
    <numFmt numFmtId="168" formatCode="_-* #,##0.00\ _€_-;\-* #,##0.00\ _€_-;_-* &quot;-&quot;??\ _€_-;_-@_-"/>
    <numFmt numFmtId="169" formatCode="#,##0.0"/>
    <numFmt numFmtId="170" formatCode="_(* #,##0.0_);_(* \(#,##0.0\);_(* &quot;-&quot;??_);_(@_)"/>
    <numFmt numFmtId="171" formatCode="_(* #,##0.000_);_(* \(#,##0.000\);_(* &quot;-&quot;??_);_(@_)"/>
  </numFmts>
  <fonts count="57">
    <font>
      <sz val="11"/>
      <color theme="1"/>
      <name val="Calibri"/>
      <family val="2"/>
      <scheme val="minor"/>
    </font>
    <font>
      <sz val="12"/>
      <color theme="1"/>
      <name val="Calibri"/>
      <family val="2"/>
      <scheme val="minor"/>
    </font>
    <font>
      <sz val="11"/>
      <color theme="1"/>
      <name val="Calibri"/>
      <family val="2"/>
      <scheme val="minor"/>
    </font>
    <font>
      <sz val="8"/>
      <color theme="1"/>
      <name val="Cambria"/>
      <family val="1"/>
    </font>
    <font>
      <sz val="8"/>
      <color theme="0" tint="-0.34998626667073579"/>
      <name val="Cambria"/>
      <family val="1"/>
    </font>
    <font>
      <b/>
      <sz val="11"/>
      <color theme="1"/>
      <name val="Cambria"/>
      <family val="1"/>
    </font>
    <font>
      <sz val="9"/>
      <color theme="1"/>
      <name val="Cambria"/>
      <family val="1"/>
    </font>
    <font>
      <sz val="8"/>
      <name val="Cambria"/>
      <family val="1"/>
    </font>
    <font>
      <b/>
      <sz val="9"/>
      <color theme="0"/>
      <name val="Cambria"/>
      <family val="1"/>
    </font>
    <font>
      <sz val="11"/>
      <color theme="1"/>
      <name val="Cambria"/>
      <family val="1"/>
    </font>
    <font>
      <sz val="8"/>
      <color theme="0" tint="-0.249977111117893"/>
      <name val="Cambria"/>
      <family val="1"/>
    </font>
    <font>
      <sz val="10"/>
      <name val="Arial"/>
      <family val="2"/>
    </font>
    <font>
      <sz val="10"/>
      <name val="Arial"/>
      <family val="2"/>
    </font>
    <font>
      <b/>
      <sz val="12"/>
      <color theme="0"/>
      <name val="Cambria"/>
      <family val="1"/>
    </font>
    <font>
      <sz val="9"/>
      <color theme="1"/>
      <name val="Calibri"/>
      <family val="2"/>
      <scheme val="minor"/>
    </font>
    <font>
      <sz val="9"/>
      <name val="Cambria"/>
      <family val="1"/>
    </font>
    <font>
      <b/>
      <sz val="8"/>
      <name val="Cambria"/>
      <family val="1"/>
    </font>
    <font>
      <sz val="10"/>
      <color theme="1"/>
      <name val="Cambria"/>
      <family val="1"/>
    </font>
    <font>
      <sz val="10"/>
      <color theme="1"/>
      <name val="Calibri"/>
      <family val="2"/>
      <scheme val="minor"/>
    </font>
    <font>
      <sz val="10"/>
      <name val="Cambria"/>
      <family val="1"/>
    </font>
    <font>
      <b/>
      <sz val="11"/>
      <color theme="0"/>
      <name val="Cambria"/>
      <family val="1"/>
    </font>
    <font>
      <sz val="11"/>
      <color theme="0"/>
      <name val="Cambria"/>
      <family val="1"/>
    </font>
    <font>
      <sz val="11"/>
      <name val="Cambria"/>
      <family val="1"/>
    </font>
    <font>
      <b/>
      <sz val="11"/>
      <name val="Cambria"/>
      <family val="1"/>
    </font>
    <font>
      <sz val="12"/>
      <name val="Cambria"/>
      <family val="1"/>
    </font>
    <font>
      <b/>
      <sz val="12"/>
      <color rgb="FF376B54"/>
      <name val="Cambria"/>
      <family val="1"/>
    </font>
    <font>
      <sz val="9"/>
      <color theme="2" tint="-0.249977111117893"/>
      <name val="Cambria"/>
      <family val="1"/>
    </font>
    <font>
      <b/>
      <sz val="11"/>
      <color theme="1"/>
      <name val="Calibri"/>
      <family val="2"/>
      <scheme val="minor"/>
    </font>
    <font>
      <i/>
      <sz val="11"/>
      <color theme="1"/>
      <name val="Cambria"/>
      <family val="1"/>
    </font>
    <font>
      <b/>
      <sz val="9"/>
      <color theme="1"/>
      <name val="Cambria"/>
      <family val="1"/>
    </font>
    <font>
      <b/>
      <sz val="9"/>
      <color rgb="FF000000"/>
      <name val="Cambria"/>
      <family val="1"/>
    </font>
    <font>
      <sz val="10"/>
      <color theme="0" tint="-0.499984740745262"/>
      <name val="Cambria"/>
      <family val="1"/>
    </font>
    <font>
      <sz val="11"/>
      <color rgb="FF0070C0"/>
      <name val="Cambria"/>
      <family val="1"/>
    </font>
    <font>
      <b/>
      <i/>
      <sz val="11"/>
      <name val="Cambria"/>
      <family val="1"/>
    </font>
    <font>
      <i/>
      <sz val="9"/>
      <color theme="1"/>
      <name val="Cambria"/>
      <family val="1"/>
    </font>
    <font>
      <i/>
      <u/>
      <sz val="9"/>
      <color theme="1"/>
      <name val="Cambria"/>
      <family val="1"/>
    </font>
    <font>
      <i/>
      <sz val="9"/>
      <color rgb="FF0070C0"/>
      <name val="Cambria"/>
      <family val="1"/>
    </font>
    <font>
      <i/>
      <sz val="11"/>
      <color theme="1"/>
      <name val="Calibri"/>
      <family val="2"/>
      <scheme val="minor"/>
    </font>
    <font>
      <sz val="8"/>
      <name val="Calibri"/>
      <family val="2"/>
      <scheme val="minor"/>
    </font>
    <font>
      <b/>
      <sz val="9"/>
      <name val="Cambria"/>
      <family val="1"/>
    </font>
    <font>
      <sz val="8"/>
      <color rgb="FFC00000"/>
      <name val="Cambria"/>
      <family val="1"/>
    </font>
    <font>
      <sz val="11"/>
      <color rgb="FFC00000"/>
      <name val="Calibri"/>
      <family val="2"/>
      <scheme val="minor"/>
    </font>
    <font>
      <sz val="9"/>
      <color rgb="FFC00000"/>
      <name val="Calibri"/>
      <family val="2"/>
      <scheme val="minor"/>
    </font>
    <font>
      <sz val="10"/>
      <color rgb="FF0070C0"/>
      <name val="Cambria"/>
      <family val="1"/>
    </font>
    <font>
      <sz val="10"/>
      <color rgb="FF0070C0"/>
      <name val="Calibri"/>
      <family val="2"/>
      <scheme val="minor"/>
    </font>
    <font>
      <i/>
      <sz val="9"/>
      <name val="Cambria"/>
      <family val="1"/>
    </font>
    <font>
      <b/>
      <i/>
      <sz val="9"/>
      <color theme="1"/>
      <name val="Cambria"/>
      <family val="1"/>
    </font>
    <font>
      <sz val="12"/>
      <name val="Times New Roman"/>
      <family val="1"/>
    </font>
    <font>
      <sz val="9"/>
      <name val="Times New Roman"/>
      <family val="1"/>
    </font>
    <font>
      <b/>
      <sz val="9"/>
      <name val="Times New Roman"/>
      <family val="1"/>
    </font>
    <font>
      <sz val="9"/>
      <color theme="0" tint="-0.249977111117893"/>
      <name val="Times New Roman"/>
      <family val="1"/>
    </font>
    <font>
      <sz val="9"/>
      <color rgb="FF00B0F0"/>
      <name val="Cambria"/>
      <family val="1"/>
    </font>
    <font>
      <b/>
      <i/>
      <sz val="9"/>
      <name val="Cambria"/>
      <family val="1"/>
    </font>
    <font>
      <sz val="9"/>
      <color rgb="FFC00000"/>
      <name val="Cambria"/>
      <family val="1"/>
    </font>
    <font>
      <sz val="10"/>
      <name val="Times New Roman"/>
      <family val="1"/>
    </font>
    <font>
      <sz val="9"/>
      <color rgb="FF00B050"/>
      <name val="Cambria"/>
      <family val="1"/>
    </font>
    <font>
      <sz val="9"/>
      <color rgb="FF0070C0"/>
      <name val="Cambria"/>
      <family val="1"/>
    </font>
  </fonts>
  <fills count="14">
    <fill>
      <patternFill patternType="none"/>
    </fill>
    <fill>
      <patternFill patternType="gray125"/>
    </fill>
    <fill>
      <patternFill patternType="solid">
        <fgColor theme="0" tint="-4.9989318521683403E-2"/>
        <bgColor indexed="64"/>
      </patternFill>
    </fill>
    <fill>
      <patternFill patternType="solid">
        <fgColor rgb="FF376B54"/>
        <bgColor indexed="64"/>
      </patternFill>
    </fill>
    <fill>
      <patternFill patternType="solid">
        <fgColor theme="9" tint="0.79998168889431442"/>
        <bgColor indexed="64"/>
      </patternFill>
    </fill>
    <fill>
      <patternFill patternType="solid">
        <fgColor theme="0"/>
        <bgColor indexed="64"/>
      </patternFill>
    </fill>
    <fill>
      <patternFill patternType="solid">
        <fgColor theme="9" tint="-0.249977111117893"/>
        <bgColor indexed="64"/>
      </patternFill>
    </fill>
    <fill>
      <patternFill patternType="solid">
        <fgColor rgb="FF24634F"/>
        <bgColor indexed="64"/>
      </patternFill>
    </fill>
    <fill>
      <patternFill patternType="solid">
        <fgColor rgb="FF00B0F0"/>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rgb="FFFF0000"/>
        <bgColor indexed="64"/>
      </patternFill>
    </fill>
  </fills>
  <borders count="5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medium">
        <color indexed="64"/>
      </right>
      <top style="medium">
        <color indexed="64"/>
      </top>
      <bottom/>
      <diagonal/>
    </border>
    <border>
      <left style="thin">
        <color indexed="64"/>
      </left>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style="medium">
        <color indexed="64"/>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right style="thin">
        <color indexed="64"/>
      </right>
      <top/>
      <bottom/>
      <diagonal/>
    </border>
    <border>
      <left style="medium">
        <color indexed="64"/>
      </left>
      <right style="thin">
        <color indexed="64"/>
      </right>
      <top style="medium">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style="thin">
        <color indexed="64"/>
      </left>
      <right/>
      <top style="medium">
        <color indexed="64"/>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thin">
        <color indexed="64"/>
      </right>
      <top style="thin">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s>
  <cellStyleXfs count="10">
    <xf numFmtId="0" fontId="0" fillId="0" borderId="0"/>
    <xf numFmtId="43" fontId="2" fillId="0" borderId="0" applyFont="0" applyFill="0" applyBorder="0" applyAlignment="0" applyProtection="0"/>
    <xf numFmtId="0" fontId="11" fillId="0" borderId="0"/>
    <xf numFmtId="164" fontId="11" fillId="0" borderId="0" applyFont="0" applyFill="0" applyBorder="0" applyAlignment="0" applyProtection="0"/>
    <xf numFmtId="0" fontId="12" fillId="0" borderId="0"/>
    <xf numFmtId="164" fontId="12" fillId="0" borderId="0" applyFont="0" applyFill="0" applyBorder="0" applyAlignment="0" applyProtection="0"/>
    <xf numFmtId="168" fontId="2" fillId="0" borderId="0" applyFont="0" applyFill="0" applyBorder="0" applyAlignment="0" applyProtection="0"/>
    <xf numFmtId="0" fontId="1" fillId="0" borderId="0"/>
    <xf numFmtId="44" fontId="2" fillId="0" borderId="0" applyFont="0" applyFill="0" applyBorder="0" applyAlignment="0" applyProtection="0"/>
    <xf numFmtId="9" fontId="2" fillId="0" borderId="0" applyFont="0" applyFill="0" applyBorder="0" applyAlignment="0" applyProtection="0"/>
  </cellStyleXfs>
  <cellXfs count="363">
    <xf numFmtId="0" fontId="0" fillId="0" borderId="0" xfId="0"/>
    <xf numFmtId="0" fontId="0" fillId="0" borderId="0" xfId="0" applyAlignment="1">
      <alignment horizontal="center"/>
    </xf>
    <xf numFmtId="0" fontId="10" fillId="0" borderId="2" xfId="0" applyFont="1" applyBorder="1" applyAlignment="1" applyProtection="1">
      <alignment horizontal="center" vertical="center" wrapText="1"/>
      <protection locked="0"/>
    </xf>
    <xf numFmtId="0" fontId="13" fillId="3" borderId="0" xfId="0" applyFont="1" applyFill="1" applyAlignment="1">
      <alignment horizontal="center" vertical="center"/>
    </xf>
    <xf numFmtId="0" fontId="0" fillId="0" borderId="0" xfId="0" applyAlignment="1">
      <alignment horizontal="left"/>
    </xf>
    <xf numFmtId="0" fontId="5" fillId="0" borderId="0" xfId="0" applyFont="1" applyAlignment="1" applyProtection="1">
      <alignment vertical="center"/>
      <protection locked="0"/>
    </xf>
    <xf numFmtId="0" fontId="6" fillId="0" borderId="0" xfId="0" applyFont="1" applyProtection="1">
      <protection locked="0"/>
    </xf>
    <xf numFmtId="0" fontId="8" fillId="3" borderId="0" xfId="0" applyFont="1" applyFill="1" applyAlignment="1" applyProtection="1">
      <alignment horizontal="center" vertical="center" wrapText="1"/>
      <protection locked="0"/>
    </xf>
    <xf numFmtId="0" fontId="14" fillId="0" borderId="0" xfId="0" applyFont="1"/>
    <xf numFmtId="0" fontId="8" fillId="6" borderId="0" xfId="0" applyFont="1" applyFill="1"/>
    <xf numFmtId="0" fontId="8" fillId="6" borderId="0" xfId="0" applyFont="1" applyFill="1" applyAlignment="1">
      <alignment horizontal="left"/>
    </xf>
    <xf numFmtId="0" fontId="8" fillId="6" borderId="0" xfId="0" applyFont="1" applyFill="1" applyAlignment="1">
      <alignment horizontal="center"/>
    </xf>
    <xf numFmtId="165" fontId="8" fillId="6" borderId="0" xfId="1" applyNumberFormat="1" applyFont="1" applyFill="1"/>
    <xf numFmtId="0" fontId="6" fillId="0" borderId="0" xfId="0" applyFont="1"/>
    <xf numFmtId="165" fontId="7" fillId="0" borderId="2" xfId="1" applyNumberFormat="1" applyFont="1" applyBorder="1" applyAlignment="1" applyProtection="1">
      <alignment horizontal="right" vertical="top"/>
      <protection locked="0"/>
    </xf>
    <xf numFmtId="165" fontId="7" fillId="0" borderId="1" xfId="1" applyNumberFormat="1" applyFont="1" applyBorder="1" applyAlignment="1" applyProtection="1">
      <alignment horizontal="right" vertical="top"/>
      <protection locked="0"/>
    </xf>
    <xf numFmtId="165" fontId="7" fillId="0" borderId="2" xfId="1" applyNumberFormat="1" applyFont="1" applyBorder="1" applyAlignment="1" applyProtection="1">
      <alignment horizontal="right" vertical="top"/>
    </xf>
    <xf numFmtId="0" fontId="7" fillId="0" borderId="1" xfId="0" applyFont="1" applyBorder="1" applyAlignment="1" applyProtection="1">
      <alignment horizontal="left" vertical="top"/>
      <protection locked="0"/>
    </xf>
    <xf numFmtId="0" fontId="7" fillId="4" borderId="1" xfId="0" applyFont="1" applyFill="1" applyBorder="1" applyAlignment="1" applyProtection="1">
      <alignment horizontal="left" vertical="top" wrapText="1"/>
      <protection locked="0"/>
    </xf>
    <xf numFmtId="0" fontId="8" fillId="6" borderId="0" xfId="0" applyFont="1" applyFill="1" applyAlignment="1">
      <alignment horizontal="left" vertical="top"/>
    </xf>
    <xf numFmtId="0" fontId="7" fillId="0" borderId="2" xfId="0" applyFont="1" applyBorder="1" applyAlignment="1" applyProtection="1">
      <alignment horizontal="left" vertical="top"/>
      <protection locked="0"/>
    </xf>
    <xf numFmtId="0" fontId="16" fillId="4" borderId="1" xfId="0" applyFont="1" applyFill="1" applyBorder="1" applyAlignment="1" applyProtection="1">
      <alignment horizontal="left" vertical="top" wrapText="1"/>
      <protection locked="0"/>
    </xf>
    <xf numFmtId="0" fontId="7" fillId="4" borderId="3" xfId="0" applyFont="1" applyFill="1" applyBorder="1" applyAlignment="1" applyProtection="1">
      <alignment horizontal="left" vertical="top" wrapText="1"/>
      <protection locked="0"/>
    </xf>
    <xf numFmtId="0" fontId="7" fillId="4" borderId="2" xfId="0" applyFont="1" applyFill="1" applyBorder="1" applyAlignment="1" applyProtection="1">
      <alignment horizontal="left" vertical="top" wrapText="1"/>
      <protection locked="0"/>
    </xf>
    <xf numFmtId="0" fontId="7" fillId="4" borderId="4" xfId="0" applyFont="1" applyFill="1" applyBorder="1" applyAlignment="1" applyProtection="1">
      <alignment horizontal="left" vertical="top" wrapText="1"/>
      <protection locked="0"/>
    </xf>
    <xf numFmtId="0" fontId="19" fillId="4" borderId="1" xfId="0" applyFont="1" applyFill="1" applyBorder="1"/>
    <xf numFmtId="0" fontId="17" fillId="0" borderId="0" xfId="0" applyFont="1"/>
    <xf numFmtId="0" fontId="9" fillId="0" borderId="0" xfId="0" applyFont="1"/>
    <xf numFmtId="0" fontId="20" fillId="7" borderId="5" xfId="0" applyFont="1" applyFill="1" applyBorder="1"/>
    <xf numFmtId="0" fontId="20" fillId="7" borderId="6" xfId="0" applyFont="1" applyFill="1" applyBorder="1"/>
    <xf numFmtId="0" fontId="21" fillId="7" borderId="6" xfId="0" applyFont="1" applyFill="1" applyBorder="1"/>
    <xf numFmtId="0" fontId="21" fillId="7" borderId="7" xfId="0" applyFont="1" applyFill="1" applyBorder="1"/>
    <xf numFmtId="0" fontId="22" fillId="5" borderId="0" xfId="0" applyFont="1" applyFill="1"/>
    <xf numFmtId="0" fontId="22" fillId="5" borderId="0" xfId="0" applyFont="1" applyFill="1" applyAlignment="1">
      <alignment horizontal="left"/>
    </xf>
    <xf numFmtId="0" fontId="22" fillId="5" borderId="0" xfId="0" applyFont="1" applyFill="1" applyAlignment="1">
      <alignment horizontal="left" vertical="top"/>
    </xf>
    <xf numFmtId="0" fontId="24" fillId="0" borderId="0" xfId="2" applyFont="1" applyAlignment="1">
      <alignment horizontal="left" vertical="center"/>
    </xf>
    <xf numFmtId="0" fontId="25" fillId="5" borderId="0" xfId="0" applyFont="1" applyFill="1"/>
    <xf numFmtId="0" fontId="8" fillId="3" borderId="8" xfId="0" applyFont="1" applyFill="1" applyBorder="1" applyAlignment="1" applyProtection="1">
      <alignment vertical="center" wrapText="1"/>
      <protection locked="0"/>
    </xf>
    <xf numFmtId="0" fontId="8" fillId="3" borderId="9" xfId="0" applyFont="1" applyFill="1" applyBorder="1" applyAlignment="1" applyProtection="1">
      <alignment vertical="center" wrapText="1"/>
      <protection locked="0"/>
    </xf>
    <xf numFmtId="0" fontId="8" fillId="3" borderId="9" xfId="0" applyFont="1" applyFill="1" applyBorder="1" applyAlignment="1" applyProtection="1">
      <alignment horizontal="center" vertical="center" wrapText="1"/>
      <protection locked="0"/>
    </xf>
    <xf numFmtId="0" fontId="8" fillId="3" borderId="10" xfId="0" applyFont="1" applyFill="1" applyBorder="1" applyAlignment="1" applyProtection="1">
      <alignment horizontal="center" vertical="center" wrapText="1"/>
      <protection locked="0"/>
    </xf>
    <xf numFmtId="0" fontId="8" fillId="3" borderId="11" xfId="0" applyFont="1" applyFill="1" applyBorder="1" applyAlignment="1" applyProtection="1">
      <alignment horizontal="center" vertical="center" wrapText="1"/>
      <protection locked="0"/>
    </xf>
    <xf numFmtId="0" fontId="26" fillId="4" borderId="1" xfId="0" applyFont="1" applyFill="1" applyBorder="1" applyAlignment="1">
      <alignment horizontal="center"/>
    </xf>
    <xf numFmtId="0" fontId="8" fillId="3" borderId="10" xfId="0" applyFont="1" applyFill="1" applyBorder="1" applyAlignment="1" applyProtection="1">
      <alignment vertical="center" wrapText="1"/>
      <protection locked="0"/>
    </xf>
    <xf numFmtId="0" fontId="8" fillId="3" borderId="0" xfId="0" applyFont="1" applyFill="1" applyAlignment="1" applyProtection="1">
      <alignment vertical="center" wrapText="1"/>
      <protection locked="0"/>
    </xf>
    <xf numFmtId="0" fontId="0" fillId="0" borderId="0" xfId="0" pivotButton="1"/>
    <xf numFmtId="43" fontId="0" fillId="0" borderId="0" xfId="0" applyNumberFormat="1"/>
    <xf numFmtId="43" fontId="17" fillId="0" borderId="0" xfId="1" applyFont="1"/>
    <xf numFmtId="43" fontId="0" fillId="0" borderId="0" xfId="1" applyFont="1"/>
    <xf numFmtId="0" fontId="27" fillId="0" borderId="0" xfId="0" applyFont="1" applyAlignment="1">
      <alignment horizontal="center"/>
    </xf>
    <xf numFmtId="165" fontId="0" fillId="0" borderId="0" xfId="0" applyNumberFormat="1"/>
    <xf numFmtId="0" fontId="29" fillId="0" borderId="0" xfId="0" applyFont="1"/>
    <xf numFmtId="0" fontId="22" fillId="0" borderId="0" xfId="0" applyFont="1" applyAlignment="1">
      <alignment horizontal="left" vertical="top"/>
    </xf>
    <xf numFmtId="0" fontId="28" fillId="9" borderId="8" xfId="0" applyFont="1" applyFill="1" applyBorder="1"/>
    <xf numFmtId="0" fontId="9" fillId="9" borderId="9" xfId="0" applyFont="1" applyFill="1" applyBorder="1"/>
    <xf numFmtId="0" fontId="9" fillId="9" borderId="20" xfId="0" applyFont="1" applyFill="1" applyBorder="1"/>
    <xf numFmtId="0" fontId="28" fillId="9" borderId="5" xfId="0" applyFont="1" applyFill="1" applyBorder="1"/>
    <xf numFmtId="0" fontId="22" fillId="9" borderId="6" xfId="0" applyFont="1" applyFill="1" applyBorder="1" applyAlignment="1">
      <alignment horizontal="left" vertical="top"/>
    </xf>
    <xf numFmtId="0" fontId="22" fillId="9" borderId="7" xfId="0" applyFont="1" applyFill="1" applyBorder="1" applyAlignment="1">
      <alignment horizontal="left" vertical="top"/>
    </xf>
    <xf numFmtId="0" fontId="32" fillId="5" borderId="0" xfId="0" quotePrefix="1" applyFont="1" applyFill="1"/>
    <xf numFmtId="0" fontId="33" fillId="0" borderId="0" xfId="0" applyFont="1" applyAlignment="1">
      <alignment vertical="center"/>
    </xf>
    <xf numFmtId="0" fontId="22" fillId="0" borderId="0" xfId="0" applyFont="1" applyAlignment="1">
      <alignment horizontal="left"/>
    </xf>
    <xf numFmtId="3" fontId="6" fillId="0" borderId="0" xfId="0" applyNumberFormat="1" applyFont="1"/>
    <xf numFmtId="0" fontId="35" fillId="0" borderId="0" xfId="0" applyFont="1"/>
    <xf numFmtId="0" fontId="36" fillId="0" borderId="0" xfId="0" applyFont="1"/>
    <xf numFmtId="165" fontId="14" fillId="0" borderId="0" xfId="0" applyNumberFormat="1" applyFont="1"/>
    <xf numFmtId="0" fontId="13" fillId="3" borderId="0" xfId="0" applyFont="1" applyFill="1" applyAlignment="1">
      <alignment horizontal="center" vertical="center" wrapText="1"/>
    </xf>
    <xf numFmtId="0" fontId="0" fillId="0" borderId="0" xfId="0" applyAlignment="1">
      <alignment vertical="center"/>
    </xf>
    <xf numFmtId="0" fontId="17" fillId="5" borderId="0" xfId="0" applyFont="1" applyFill="1" applyAlignment="1">
      <alignment horizontal="left" vertical="center"/>
    </xf>
    <xf numFmtId="0" fontId="18" fillId="0" borderId="0" xfId="0" applyFont="1" applyAlignment="1">
      <alignment vertical="center"/>
    </xf>
    <xf numFmtId="0" fontId="17" fillId="5" borderId="0" xfId="0" applyFont="1" applyFill="1" applyAlignment="1">
      <alignment horizontal="left" vertical="center" wrapText="1"/>
    </xf>
    <xf numFmtId="0" fontId="2" fillId="5" borderId="0" xfId="0" applyFont="1" applyFill="1" applyAlignment="1">
      <alignment vertical="center"/>
    </xf>
    <xf numFmtId="0" fontId="17" fillId="2" borderId="0" xfId="0" applyFont="1" applyFill="1" applyAlignment="1">
      <alignment horizontal="left" vertical="center"/>
    </xf>
    <xf numFmtId="0" fontId="17" fillId="2" borderId="0" xfId="0" applyFont="1" applyFill="1" applyAlignment="1">
      <alignment horizontal="left" vertical="center" wrapText="1"/>
    </xf>
    <xf numFmtId="0" fontId="19" fillId="5" borderId="0" xfId="0" applyFont="1" applyFill="1" applyAlignment="1">
      <alignment horizontal="left" vertical="center" wrapText="1"/>
    </xf>
    <xf numFmtId="0" fontId="31" fillId="5" borderId="0" xfId="0" applyFont="1" applyFill="1" applyAlignment="1">
      <alignment horizontal="left" vertical="center"/>
    </xf>
    <xf numFmtId="0" fontId="19" fillId="2" borderId="0" xfId="0" applyFont="1" applyFill="1" applyAlignment="1">
      <alignment horizontal="left" vertical="center" wrapText="1"/>
    </xf>
    <xf numFmtId="0" fontId="0" fillId="5" borderId="0" xfId="0" applyFill="1" applyAlignment="1">
      <alignment vertical="center"/>
    </xf>
    <xf numFmtId="0" fontId="31" fillId="5" borderId="0" xfId="0" applyFont="1" applyFill="1" applyAlignment="1">
      <alignment horizontal="left" vertical="center" wrapText="1"/>
    </xf>
    <xf numFmtId="0" fontId="17" fillId="0" borderId="0" xfId="0" applyFont="1" applyAlignment="1">
      <alignment horizontal="left" vertical="center" wrapText="1"/>
    </xf>
    <xf numFmtId="0" fontId="17" fillId="4" borderId="0" xfId="0" applyFont="1" applyFill="1" applyAlignment="1">
      <alignment horizontal="left" vertical="center"/>
    </xf>
    <xf numFmtId="0" fontId="17" fillId="4" borderId="0" xfId="0" applyFont="1" applyFill="1" applyAlignment="1">
      <alignment horizontal="left" vertical="center" wrapText="1"/>
    </xf>
    <xf numFmtId="0" fontId="18" fillId="0" borderId="0" xfId="0" applyFont="1" applyAlignment="1">
      <alignment vertical="center" wrapText="1"/>
    </xf>
    <xf numFmtId="0" fontId="0" fillId="0" borderId="0" xfId="0" applyAlignment="1">
      <alignment vertical="center" wrapText="1"/>
    </xf>
    <xf numFmtId="0" fontId="37" fillId="0" borderId="0" xfId="0" applyFont="1" applyAlignment="1">
      <alignment vertical="center" wrapText="1"/>
    </xf>
    <xf numFmtId="0" fontId="8" fillId="3" borderId="9" xfId="0" applyFont="1" applyFill="1" applyBorder="1" applyAlignment="1" applyProtection="1">
      <alignment horizontal="left" vertical="center" wrapText="1"/>
      <protection locked="0"/>
    </xf>
    <xf numFmtId="0" fontId="8" fillId="3" borderId="0" xfId="0" applyFont="1" applyFill="1" applyAlignment="1" applyProtection="1">
      <alignment horizontal="left" vertical="center" wrapText="1"/>
      <protection locked="0"/>
    </xf>
    <xf numFmtId="0" fontId="0" fillId="0" borderId="0" xfId="0" applyAlignment="1">
      <alignment horizontal="left" vertical="center"/>
    </xf>
    <xf numFmtId="0" fontId="4" fillId="4" borderId="1" xfId="0" applyFont="1" applyFill="1" applyBorder="1" applyAlignment="1" applyProtection="1">
      <alignment horizontal="left" vertical="center" wrapText="1"/>
      <protection locked="0"/>
    </xf>
    <xf numFmtId="0" fontId="7" fillId="4" borderId="1" xfId="0" applyFont="1" applyFill="1" applyBorder="1" applyAlignment="1" applyProtection="1">
      <alignment horizontal="left" vertical="center" wrapText="1"/>
      <protection locked="0"/>
    </xf>
    <xf numFmtId="0" fontId="3" fillId="4" borderId="1" xfId="0" applyFont="1" applyFill="1" applyBorder="1" applyAlignment="1" applyProtection="1">
      <alignment horizontal="left" vertical="center" wrapText="1"/>
      <protection locked="0"/>
    </xf>
    <xf numFmtId="0" fontId="8" fillId="6" borderId="0" xfId="0" applyFont="1" applyFill="1" applyAlignment="1">
      <alignment horizontal="left" vertical="center"/>
    </xf>
    <xf numFmtId="0" fontId="8" fillId="3" borderId="11" xfId="0" applyFont="1" applyFill="1" applyBorder="1" applyAlignment="1" applyProtection="1">
      <alignment horizontal="center" vertical="top" wrapText="1"/>
      <protection locked="0"/>
    </xf>
    <xf numFmtId="0" fontId="6" fillId="0" borderId="38" xfId="0" applyFont="1" applyBorder="1"/>
    <xf numFmtId="0" fontId="15" fillId="0" borderId="0" xfId="0" applyFont="1" applyAlignment="1">
      <alignment horizontal="center"/>
    </xf>
    <xf numFmtId="0" fontId="16" fillId="4" borderId="2" xfId="0" applyFont="1" applyFill="1" applyBorder="1" applyAlignment="1" applyProtection="1">
      <alignment horizontal="left" vertical="top" wrapText="1"/>
      <protection locked="0"/>
    </xf>
    <xf numFmtId="0" fontId="15" fillId="0" borderId="0" xfId="0" applyFont="1"/>
    <xf numFmtId="0" fontId="40" fillId="0" borderId="0" xfId="0" applyFont="1"/>
    <xf numFmtId="0" fontId="41" fillId="0" borderId="0" xfId="0" applyFont="1"/>
    <xf numFmtId="165" fontId="40" fillId="5" borderId="0" xfId="0" applyNumberFormat="1" applyFont="1" applyFill="1"/>
    <xf numFmtId="165" fontId="40" fillId="0" borderId="0" xfId="0" applyNumberFormat="1" applyFont="1"/>
    <xf numFmtId="165" fontId="41" fillId="0" borderId="0" xfId="0" applyNumberFormat="1" applyFont="1"/>
    <xf numFmtId="0" fontId="42" fillId="0" borderId="0" xfId="0" applyFont="1"/>
    <xf numFmtId="165" fontId="42" fillId="0" borderId="0" xfId="0" applyNumberFormat="1" applyFont="1"/>
    <xf numFmtId="0" fontId="43" fillId="0" borderId="0" xfId="0" applyFont="1" applyAlignment="1">
      <alignment horizontal="left" vertical="center"/>
    </xf>
    <xf numFmtId="0" fontId="44" fillId="0" borderId="0" xfId="0" applyFont="1" applyAlignment="1">
      <alignment vertical="center"/>
    </xf>
    <xf numFmtId="0" fontId="43" fillId="2" borderId="0" xfId="0" applyFont="1" applyFill="1" applyAlignment="1">
      <alignment horizontal="left" vertical="center"/>
    </xf>
    <xf numFmtId="0" fontId="43" fillId="5" borderId="0" xfId="0" applyFont="1" applyFill="1" applyAlignment="1">
      <alignment horizontal="left" vertical="center"/>
    </xf>
    <xf numFmtId="0" fontId="19" fillId="0" borderId="0" xfId="0" applyFont="1" applyAlignment="1">
      <alignment horizontal="left" vertical="center"/>
    </xf>
    <xf numFmtId="0" fontId="15" fillId="0" borderId="38" xfId="0" applyFont="1" applyBorder="1"/>
    <xf numFmtId="0" fontId="39" fillId="0" borderId="0" xfId="0" applyFont="1" applyAlignment="1">
      <alignment horizontal="center"/>
    </xf>
    <xf numFmtId="0" fontId="3" fillId="4" borderId="2" xfId="0" applyFont="1" applyFill="1" applyBorder="1" applyAlignment="1" applyProtection="1">
      <alignment horizontal="left" vertical="center" wrapText="1"/>
      <protection locked="0"/>
    </xf>
    <xf numFmtId="3" fontId="30" fillId="0" borderId="1" xfId="0" applyNumberFormat="1" applyFont="1" applyBorder="1" applyAlignment="1">
      <alignment horizontal="right" vertical="center" wrapText="1"/>
    </xf>
    <xf numFmtId="0" fontId="16" fillId="4" borderId="52" xfId="0" applyFont="1" applyFill="1" applyBorder="1" applyAlignment="1" applyProtection="1">
      <alignment horizontal="left" vertical="top" wrapText="1"/>
      <protection locked="0"/>
    </xf>
    <xf numFmtId="0" fontId="4" fillId="4" borderId="50" xfId="0" applyFont="1" applyFill="1" applyBorder="1" applyAlignment="1" applyProtection="1">
      <alignment horizontal="left" vertical="center" wrapText="1"/>
      <protection locked="0"/>
    </xf>
    <xf numFmtId="0" fontId="16" fillId="4" borderId="50" xfId="0" applyFont="1" applyFill="1" applyBorder="1" applyAlignment="1" applyProtection="1">
      <alignment horizontal="left" vertical="top" wrapText="1"/>
      <protection locked="0"/>
    </xf>
    <xf numFmtId="0" fontId="6" fillId="5" borderId="0" xfId="0" applyFont="1" applyFill="1"/>
    <xf numFmtId="0" fontId="15" fillId="5" borderId="0" xfId="0" applyFont="1" applyFill="1"/>
    <xf numFmtId="0" fontId="15" fillId="5" borderId="0" xfId="0" applyFont="1" applyFill="1" applyAlignment="1">
      <alignment horizontal="center"/>
    </xf>
    <xf numFmtId="0" fontId="4" fillId="4" borderId="37" xfId="0" applyFont="1" applyFill="1" applyBorder="1" applyAlignment="1" applyProtection="1">
      <alignment horizontal="left" vertical="center" wrapText="1"/>
      <protection locked="0"/>
    </xf>
    <xf numFmtId="0" fontId="48" fillId="4" borderId="3" xfId="0" applyFont="1" applyFill="1" applyBorder="1" applyAlignment="1" applyProtection="1">
      <alignment horizontal="left" vertical="top" wrapText="1"/>
      <protection locked="0"/>
    </xf>
    <xf numFmtId="0" fontId="48" fillId="4" borderId="1" xfId="0" applyFont="1" applyFill="1" applyBorder="1" applyAlignment="1" applyProtection="1">
      <alignment horizontal="left" vertical="top" wrapText="1"/>
      <protection locked="0"/>
    </xf>
    <xf numFmtId="0" fontId="48" fillId="0" borderId="34" xfId="0" applyFont="1" applyBorder="1" applyAlignment="1" applyProtection="1">
      <alignment horizontal="left" vertical="top"/>
      <protection locked="0"/>
    </xf>
    <xf numFmtId="165" fontId="48" fillId="0" borderId="34" xfId="1" applyNumberFormat="1" applyFont="1" applyBorder="1" applyAlignment="1" applyProtection="1">
      <alignment horizontal="right" vertical="top"/>
      <protection locked="0"/>
    </xf>
    <xf numFmtId="165" fontId="48" fillId="0" borderId="34" xfId="1" applyNumberFormat="1" applyFont="1" applyBorder="1" applyAlignment="1" applyProtection="1">
      <alignment horizontal="right" vertical="top"/>
    </xf>
    <xf numFmtId="165" fontId="48" fillId="0" borderId="33" xfId="1" applyNumberFormat="1" applyFont="1" applyBorder="1" applyAlignment="1" applyProtection="1">
      <alignment horizontal="right" vertical="top"/>
      <protection locked="0"/>
    </xf>
    <xf numFmtId="0" fontId="48" fillId="12" borderId="35" xfId="0" applyFont="1" applyFill="1" applyBorder="1" applyAlignment="1" applyProtection="1">
      <alignment horizontal="center" vertical="center" wrapText="1"/>
      <protection locked="0"/>
    </xf>
    <xf numFmtId="0" fontId="48" fillId="4" borderId="2" xfId="0" applyFont="1" applyFill="1" applyBorder="1" applyAlignment="1" applyProtection="1">
      <alignment horizontal="left" vertical="top" wrapText="1"/>
      <protection locked="0"/>
    </xf>
    <xf numFmtId="0" fontId="48" fillId="0" borderId="2" xfId="0" applyFont="1" applyBorder="1" applyAlignment="1" applyProtection="1">
      <alignment horizontal="left" vertical="top"/>
      <protection locked="0"/>
    </xf>
    <xf numFmtId="165" fontId="48" fillId="0" borderId="2" xfId="1" applyNumberFormat="1" applyFont="1" applyBorder="1" applyAlignment="1" applyProtection="1">
      <alignment horizontal="right" vertical="top"/>
      <protection locked="0"/>
    </xf>
    <xf numFmtId="165" fontId="48" fillId="0" borderId="21" xfId="1" applyNumberFormat="1" applyFont="1" applyBorder="1" applyAlignment="1" applyProtection="1">
      <alignment horizontal="right" vertical="top"/>
    </xf>
    <xf numFmtId="165" fontId="48" fillId="0" borderId="1" xfId="1" applyNumberFormat="1" applyFont="1" applyBorder="1" applyAlignment="1" applyProtection="1">
      <alignment horizontal="right" vertical="top"/>
      <protection locked="0"/>
    </xf>
    <xf numFmtId="0" fontId="48" fillId="12" borderId="25" xfId="0" applyFont="1" applyFill="1" applyBorder="1" applyAlignment="1" applyProtection="1">
      <alignment horizontal="center" vertical="center" wrapText="1"/>
      <protection locked="0"/>
    </xf>
    <xf numFmtId="0" fontId="48" fillId="4" borderId="26" xfId="0" applyFont="1" applyFill="1" applyBorder="1" applyAlignment="1" applyProtection="1">
      <alignment horizontal="left" vertical="top" wrapText="1"/>
      <protection locked="0"/>
    </xf>
    <xf numFmtId="0" fontId="48" fillId="4" borderId="19" xfId="0" applyFont="1" applyFill="1" applyBorder="1" applyAlignment="1" applyProtection="1">
      <alignment horizontal="left" vertical="top" wrapText="1"/>
      <protection locked="0"/>
    </xf>
    <xf numFmtId="0" fontId="48" fillId="0" borderId="19" xfId="0" applyFont="1" applyBorder="1" applyAlignment="1" applyProtection="1">
      <alignment horizontal="left" vertical="top"/>
      <protection locked="0"/>
    </xf>
    <xf numFmtId="165" fontId="48" fillId="0" borderId="19" xfId="1" applyNumberFormat="1" applyFont="1" applyBorder="1" applyAlignment="1" applyProtection="1">
      <alignment horizontal="right" vertical="top"/>
      <protection locked="0"/>
    </xf>
    <xf numFmtId="165" fontId="48" fillId="0" borderId="18" xfId="1" applyNumberFormat="1" applyFont="1" applyBorder="1" applyAlignment="1" applyProtection="1">
      <alignment horizontal="right" vertical="top"/>
    </xf>
    <xf numFmtId="0" fontId="48" fillId="12" borderId="40" xfId="0" applyFont="1" applyFill="1" applyBorder="1" applyAlignment="1" applyProtection="1">
      <alignment horizontal="center" vertical="center" wrapText="1"/>
      <protection locked="0"/>
    </xf>
    <xf numFmtId="0" fontId="48" fillId="4" borderId="17" xfId="0" applyFont="1" applyFill="1" applyBorder="1" applyAlignment="1" applyProtection="1">
      <alignment horizontal="left" vertical="top" wrapText="1"/>
      <protection locked="0"/>
    </xf>
    <xf numFmtId="0" fontId="48" fillId="0" borderId="17" xfId="0" applyFont="1" applyBorder="1" applyAlignment="1" applyProtection="1">
      <alignment horizontal="left" vertical="top"/>
      <protection locked="0"/>
    </xf>
    <xf numFmtId="165" fontId="48" fillId="0" borderId="17" xfId="1" applyNumberFormat="1" applyFont="1" applyBorder="1" applyAlignment="1" applyProtection="1">
      <alignment horizontal="right" vertical="top"/>
      <protection locked="0"/>
    </xf>
    <xf numFmtId="165" fontId="48" fillId="0" borderId="42" xfId="1" applyNumberFormat="1" applyFont="1" applyBorder="1" applyAlignment="1" applyProtection="1">
      <alignment horizontal="right" vertical="top"/>
    </xf>
    <xf numFmtId="0" fontId="48" fillId="12" borderId="48" xfId="0" applyFont="1" applyFill="1" applyBorder="1" applyAlignment="1" applyProtection="1">
      <alignment horizontal="center" vertical="center" wrapText="1"/>
      <protection locked="0"/>
    </xf>
    <xf numFmtId="0" fontId="48" fillId="0" borderId="1" xfId="0" applyFont="1" applyBorder="1" applyAlignment="1" applyProtection="1">
      <alignment horizontal="left" vertical="top"/>
      <protection locked="0"/>
    </xf>
    <xf numFmtId="165" fontId="48" fillId="0" borderId="44" xfId="1" applyNumberFormat="1" applyFont="1" applyBorder="1" applyAlignment="1" applyProtection="1">
      <alignment horizontal="right" vertical="top"/>
    </xf>
    <xf numFmtId="0" fontId="48" fillId="12" borderId="41" xfId="0" applyFont="1" applyFill="1" applyBorder="1" applyAlignment="1" applyProtection="1">
      <alignment horizontal="center" vertical="center" wrapText="1"/>
      <protection locked="0"/>
    </xf>
    <xf numFmtId="0" fontId="48" fillId="4" borderId="37" xfId="0" applyFont="1" applyFill="1" applyBorder="1" applyAlignment="1" applyProtection="1">
      <alignment horizontal="left" vertical="top" wrapText="1"/>
      <protection locked="0"/>
    </xf>
    <xf numFmtId="0" fontId="48" fillId="0" borderId="37" xfId="0" applyFont="1" applyBorder="1" applyAlignment="1" applyProtection="1">
      <alignment horizontal="left" vertical="top"/>
      <protection locked="0"/>
    </xf>
    <xf numFmtId="165" fontId="48" fillId="0" borderId="37" xfId="1" applyNumberFormat="1" applyFont="1" applyBorder="1" applyAlignment="1" applyProtection="1">
      <alignment horizontal="right" vertical="top"/>
      <protection locked="0"/>
    </xf>
    <xf numFmtId="0" fontId="48" fillId="12" borderId="43" xfId="0" applyFont="1" applyFill="1" applyBorder="1" applyAlignment="1" applyProtection="1">
      <alignment horizontal="center" vertical="center" wrapText="1"/>
      <protection locked="0"/>
    </xf>
    <xf numFmtId="0" fontId="48" fillId="4" borderId="34" xfId="0" applyFont="1" applyFill="1" applyBorder="1" applyAlignment="1" applyProtection="1">
      <alignment horizontal="left" vertical="center" wrapText="1"/>
      <protection locked="0"/>
    </xf>
    <xf numFmtId="165" fontId="48" fillId="0" borderId="1" xfId="1" applyNumberFormat="1" applyFont="1" applyBorder="1" applyAlignment="1" applyProtection="1">
      <alignment horizontal="right" vertical="top"/>
    </xf>
    <xf numFmtId="165" fontId="48" fillId="0" borderId="37" xfId="1" applyNumberFormat="1" applyFont="1" applyBorder="1" applyAlignment="1" applyProtection="1">
      <alignment horizontal="right" vertical="top"/>
    </xf>
    <xf numFmtId="0" fontId="48" fillId="4" borderId="33" xfId="0" applyFont="1" applyFill="1" applyBorder="1" applyAlignment="1" applyProtection="1">
      <alignment horizontal="left" vertical="top" wrapText="1"/>
      <protection locked="0"/>
    </xf>
    <xf numFmtId="165" fontId="48" fillId="0" borderId="39" xfId="1" applyNumberFormat="1" applyFont="1" applyBorder="1" applyAlignment="1" applyProtection="1">
      <alignment horizontal="right" vertical="top"/>
    </xf>
    <xf numFmtId="165" fontId="48" fillId="5" borderId="21" xfId="1" applyNumberFormat="1" applyFont="1" applyFill="1" applyBorder="1" applyAlignment="1" applyProtection="1">
      <alignment horizontal="right" vertical="top"/>
    </xf>
    <xf numFmtId="0" fontId="48" fillId="4" borderId="32" xfId="0" applyFont="1" applyFill="1" applyBorder="1" applyAlignment="1" applyProtection="1">
      <alignment horizontal="left" vertical="top" wrapText="1"/>
      <protection locked="0"/>
    </xf>
    <xf numFmtId="0" fontId="48" fillId="4" borderId="23" xfId="0" applyFont="1" applyFill="1" applyBorder="1" applyAlignment="1" applyProtection="1">
      <alignment horizontal="left" vertical="top" wrapText="1"/>
      <protection locked="0"/>
    </xf>
    <xf numFmtId="0" fontId="48" fillId="0" borderId="23" xfId="0" applyFont="1" applyBorder="1" applyAlignment="1" applyProtection="1">
      <alignment horizontal="left" vertical="top"/>
      <protection locked="0"/>
    </xf>
    <xf numFmtId="165" fontId="48" fillId="0" borderId="23" xfId="1" applyNumberFormat="1" applyFont="1" applyBorder="1" applyAlignment="1" applyProtection="1">
      <alignment horizontal="right" vertical="top"/>
      <protection locked="0"/>
    </xf>
    <xf numFmtId="165" fontId="48" fillId="5" borderId="31" xfId="1" applyNumberFormat="1" applyFont="1" applyFill="1" applyBorder="1" applyAlignment="1" applyProtection="1">
      <alignment horizontal="right" vertical="top"/>
    </xf>
    <xf numFmtId="0" fontId="48" fillId="12" borderId="36" xfId="0" applyFont="1" applyFill="1" applyBorder="1" applyAlignment="1" applyProtection="1">
      <alignment horizontal="center" vertical="center" wrapText="1"/>
      <protection locked="0"/>
    </xf>
    <xf numFmtId="0" fontId="48" fillId="4" borderId="34" xfId="0" applyFont="1" applyFill="1" applyBorder="1" applyAlignment="1" applyProtection="1">
      <alignment horizontal="left" vertical="top" wrapText="1"/>
      <protection locked="0"/>
    </xf>
    <xf numFmtId="0" fontId="48" fillId="0" borderId="41" xfId="0" applyFont="1" applyBorder="1" applyAlignment="1" applyProtection="1">
      <alignment horizontal="center" vertical="center" wrapText="1"/>
      <protection locked="0"/>
    </xf>
    <xf numFmtId="165" fontId="48" fillId="5" borderId="1" xfId="1" applyNumberFormat="1" applyFont="1" applyFill="1" applyBorder="1" applyAlignment="1" applyProtection="1">
      <alignment horizontal="right" vertical="top"/>
    </xf>
    <xf numFmtId="165" fontId="48" fillId="0" borderId="17" xfId="1" applyNumberFormat="1" applyFont="1" applyBorder="1" applyAlignment="1" applyProtection="1">
      <alignment horizontal="right" vertical="top"/>
    </xf>
    <xf numFmtId="0" fontId="48" fillId="0" borderId="25" xfId="0" applyFont="1" applyBorder="1" applyAlignment="1" applyProtection="1">
      <alignment horizontal="center" vertical="center" wrapText="1"/>
      <protection locked="0"/>
    </xf>
    <xf numFmtId="0" fontId="48" fillId="4" borderId="49" xfId="0" applyFont="1" applyFill="1" applyBorder="1" applyAlignment="1" applyProtection="1">
      <alignment horizontal="left" vertical="top" wrapText="1"/>
      <protection locked="0"/>
    </xf>
    <xf numFmtId="0" fontId="48" fillId="4" borderId="50" xfId="0" applyFont="1" applyFill="1" applyBorder="1" applyAlignment="1" applyProtection="1">
      <alignment horizontal="left" vertical="top" wrapText="1"/>
      <protection locked="0"/>
    </xf>
    <xf numFmtId="0" fontId="48" fillId="0" borderId="50" xfId="0" applyFont="1" applyBorder="1" applyAlignment="1" applyProtection="1">
      <alignment horizontal="left" vertical="top"/>
      <protection locked="0"/>
    </xf>
    <xf numFmtId="165" fontId="48" fillId="0" borderId="50" xfId="1" applyNumberFormat="1" applyFont="1" applyBorder="1" applyAlignment="1" applyProtection="1">
      <alignment horizontal="right" vertical="top"/>
      <protection locked="0"/>
    </xf>
    <xf numFmtId="165" fontId="49" fillId="0" borderId="50" xfId="1" applyNumberFormat="1" applyFont="1" applyBorder="1" applyAlignment="1" applyProtection="1">
      <alignment horizontal="right" vertical="top"/>
      <protection locked="0"/>
    </xf>
    <xf numFmtId="0" fontId="50" fillId="0" borderId="51" xfId="0" applyFont="1" applyBorder="1" applyAlignment="1" applyProtection="1">
      <alignment horizontal="center" vertical="center" wrapText="1"/>
      <protection locked="0"/>
    </xf>
    <xf numFmtId="0" fontId="47" fillId="4" borderId="46" xfId="0" applyFont="1" applyFill="1" applyBorder="1" applyAlignment="1" applyProtection="1">
      <alignment horizontal="left" vertical="top" wrapText="1"/>
      <protection locked="0"/>
    </xf>
    <xf numFmtId="0" fontId="47" fillId="4" borderId="47" xfId="0" applyFont="1" applyFill="1" applyBorder="1" applyAlignment="1" applyProtection="1">
      <alignment horizontal="left" vertical="top" wrapText="1"/>
      <protection locked="0"/>
    </xf>
    <xf numFmtId="0" fontId="15" fillId="5" borderId="0" xfId="0" applyFont="1" applyFill="1" applyAlignment="1">
      <alignment horizontal="center" vertical="center" wrapText="1"/>
    </xf>
    <xf numFmtId="3" fontId="48" fillId="0" borderId="1" xfId="0" applyNumberFormat="1" applyFont="1" applyBorder="1" applyAlignment="1" applyProtection="1">
      <alignment horizontal="left" vertical="top"/>
      <protection locked="0"/>
    </xf>
    <xf numFmtId="165" fontId="48" fillId="0" borderId="2" xfId="1" applyNumberFormat="1" applyFont="1" applyBorder="1" applyAlignment="1" applyProtection="1">
      <alignment horizontal="right" vertical="top"/>
    </xf>
    <xf numFmtId="165" fontId="48" fillId="5" borderId="2" xfId="1" applyNumberFormat="1" applyFont="1" applyFill="1" applyBorder="1" applyAlignment="1" applyProtection="1">
      <alignment horizontal="right" vertical="top"/>
    </xf>
    <xf numFmtId="170" fontId="48" fillId="0" borderId="37" xfId="1" applyNumberFormat="1" applyFont="1" applyBorder="1" applyAlignment="1" applyProtection="1">
      <alignment horizontal="right" vertical="top"/>
      <protection locked="0"/>
    </xf>
    <xf numFmtId="3" fontId="30" fillId="0" borderId="0" xfId="0" applyNumberFormat="1" applyFont="1" applyAlignment="1">
      <alignment horizontal="right" vertical="center" wrapText="1"/>
    </xf>
    <xf numFmtId="0" fontId="47" fillId="4" borderId="28" xfId="0" applyFont="1" applyFill="1" applyBorder="1" applyAlignment="1" applyProtection="1">
      <alignment horizontal="left" vertical="top" wrapText="1"/>
      <protection locked="0"/>
    </xf>
    <xf numFmtId="0" fontId="4" fillId="4" borderId="2" xfId="0" applyFont="1" applyFill="1" applyBorder="1" applyAlignment="1" applyProtection="1">
      <alignment horizontal="left" vertical="center" wrapText="1"/>
      <protection locked="0"/>
    </xf>
    <xf numFmtId="0" fontId="39" fillId="5" borderId="0" xfId="0" applyFont="1" applyFill="1" applyAlignment="1">
      <alignment horizontal="center"/>
    </xf>
    <xf numFmtId="3" fontId="15" fillId="0" borderId="1" xfId="0" applyNumberFormat="1" applyFont="1" applyBorder="1" applyAlignment="1">
      <alignment horizontal="right" vertical="center" wrapText="1"/>
    </xf>
    <xf numFmtId="3" fontId="15" fillId="0" borderId="1" xfId="0" applyNumberFormat="1" applyFont="1" applyBorder="1" applyAlignment="1">
      <alignment vertical="center"/>
    </xf>
    <xf numFmtId="3" fontId="39" fillId="8" borderId="1" xfId="0" applyNumberFormat="1" applyFont="1" applyFill="1" applyBorder="1" applyAlignment="1">
      <alignment horizontal="center" vertical="center" wrapText="1"/>
    </xf>
    <xf numFmtId="3" fontId="39" fillId="8" borderId="4" xfId="0" applyNumberFormat="1" applyFont="1" applyFill="1" applyBorder="1" applyAlignment="1">
      <alignment horizontal="center" vertical="center" wrapText="1"/>
    </xf>
    <xf numFmtId="3" fontId="15" fillId="5" borderId="1" xfId="0" applyNumberFormat="1" applyFont="1" applyFill="1" applyBorder="1" applyAlignment="1">
      <alignment horizontal="right" vertical="center" wrapText="1"/>
    </xf>
    <xf numFmtId="3" fontId="15" fillId="5" borderId="4" xfId="0" applyNumberFormat="1" applyFont="1" applyFill="1" applyBorder="1" applyAlignment="1">
      <alignment horizontal="right" vertical="center" wrapText="1"/>
    </xf>
    <xf numFmtId="0" fontId="15" fillId="0" borderId="1" xfId="0" applyFont="1" applyBorder="1" applyAlignment="1">
      <alignment vertical="center" wrapText="1"/>
    </xf>
    <xf numFmtId="0" fontId="15" fillId="5" borderId="0" xfId="0" applyFont="1" applyFill="1" applyAlignment="1">
      <alignment horizontal="right"/>
    </xf>
    <xf numFmtId="169" fontId="15" fillId="0" borderId="1" xfId="0" applyNumberFormat="1" applyFont="1" applyBorder="1" applyAlignment="1">
      <alignment horizontal="right" vertical="center" wrapText="1"/>
    </xf>
    <xf numFmtId="3" fontId="15" fillId="0" borderId="1" xfId="0" applyNumberFormat="1" applyFont="1" applyBorder="1" applyAlignment="1">
      <alignment horizontal="right" vertical="center"/>
    </xf>
    <xf numFmtId="3" fontId="39" fillId="0" borderId="1" xfId="0" applyNumberFormat="1" applyFont="1" applyBorder="1" applyAlignment="1">
      <alignment horizontal="right" vertical="center" wrapText="1"/>
    </xf>
    <xf numFmtId="3" fontId="39" fillId="0" borderId="0" xfId="0" applyNumberFormat="1" applyFont="1" applyAlignment="1">
      <alignment horizontal="right" vertical="center" wrapText="1"/>
    </xf>
    <xf numFmtId="0" fontId="15" fillId="10" borderId="44" xfId="0" applyFont="1" applyFill="1" applyBorder="1"/>
    <xf numFmtId="0" fontId="6" fillId="0" borderId="0" xfId="0" applyFont="1" applyAlignment="1">
      <alignment horizontal="right"/>
    </xf>
    <xf numFmtId="3" fontId="15" fillId="10" borderId="44" xfId="0" applyNumberFormat="1" applyFont="1" applyFill="1" applyBorder="1"/>
    <xf numFmtId="0" fontId="39" fillId="10" borderId="44" xfId="0" applyFont="1" applyFill="1" applyBorder="1" applyAlignment="1">
      <alignment horizontal="center"/>
    </xf>
    <xf numFmtId="0" fontId="15" fillId="0" borderId="0" xfId="0" applyFont="1" applyAlignment="1">
      <alignment vertical="center"/>
    </xf>
    <xf numFmtId="0" fontId="15" fillId="0" borderId="1" xfId="0" applyFont="1" applyBorder="1" applyAlignment="1">
      <alignment horizontal="left" vertical="center" wrapText="1"/>
    </xf>
    <xf numFmtId="0" fontId="6" fillId="0" borderId="0" xfId="0" applyFont="1" applyAlignment="1">
      <alignment vertical="center"/>
    </xf>
    <xf numFmtId="0" fontId="15" fillId="5" borderId="1" xfId="0" applyFont="1" applyFill="1" applyBorder="1" applyAlignment="1">
      <alignment horizontal="left" vertical="center" wrapText="1"/>
    </xf>
    <xf numFmtId="3" fontId="15" fillId="5" borderId="1" xfId="0" applyNumberFormat="1" applyFont="1" applyFill="1" applyBorder="1" applyAlignment="1">
      <alignment vertical="center"/>
    </xf>
    <xf numFmtId="0" fontId="15" fillId="5" borderId="1" xfId="0" applyFont="1" applyFill="1" applyBorder="1" applyAlignment="1">
      <alignment vertical="center" wrapText="1"/>
    </xf>
    <xf numFmtId="0" fontId="39" fillId="5" borderId="0" xfId="0" applyFont="1" applyFill="1" applyAlignment="1">
      <alignment vertical="center" wrapText="1"/>
    </xf>
    <xf numFmtId="3" fontId="39" fillId="8" borderId="53" xfId="0" applyNumberFormat="1" applyFont="1" applyFill="1" applyBorder="1" applyAlignment="1">
      <alignment horizontal="center" vertical="center" wrapText="1"/>
    </xf>
    <xf numFmtId="3" fontId="39" fillId="8" borderId="17" xfId="0" applyNumberFormat="1" applyFont="1" applyFill="1" applyBorder="1" applyAlignment="1">
      <alignment horizontal="center" vertical="center" wrapText="1"/>
    </xf>
    <xf numFmtId="0" fontId="15" fillId="0" borderId="0" xfId="0" applyFont="1" applyAlignment="1">
      <alignment horizontal="center" vertical="center"/>
    </xf>
    <xf numFmtId="3" fontId="15" fillId="5" borderId="1" xfId="1" applyNumberFormat="1" applyFont="1" applyFill="1" applyBorder="1" applyAlignment="1">
      <alignment vertical="center"/>
    </xf>
    <xf numFmtId="3" fontId="15" fillId="0" borderId="1" xfId="1" applyNumberFormat="1" applyFont="1" applyBorder="1" applyAlignment="1">
      <alignment vertical="center"/>
    </xf>
    <xf numFmtId="0" fontId="53" fillId="0" borderId="0" xfId="0" applyFont="1"/>
    <xf numFmtId="0" fontId="29" fillId="0" borderId="0" xfId="0" applyFont="1" applyProtection="1">
      <protection locked="0"/>
    </xf>
    <xf numFmtId="0" fontId="29" fillId="0" borderId="0" xfId="0" applyFont="1" applyAlignment="1">
      <alignment horizontal="left"/>
    </xf>
    <xf numFmtId="0" fontId="27" fillId="0" borderId="0" xfId="0" applyFont="1" applyAlignment="1">
      <alignment horizontal="left" vertical="center"/>
    </xf>
    <xf numFmtId="0" fontId="6" fillId="0" borderId="0" xfId="0" applyFont="1" applyAlignment="1">
      <alignment vertical="center" wrapText="1"/>
    </xf>
    <xf numFmtId="0" fontId="53" fillId="0" borderId="0" xfId="0" applyFont="1" applyAlignment="1">
      <alignment vertical="center"/>
    </xf>
    <xf numFmtId="166" fontId="53" fillId="0" borderId="0" xfId="0" applyNumberFormat="1" applyFont="1" applyAlignment="1">
      <alignment vertical="center"/>
    </xf>
    <xf numFmtId="167" fontId="6" fillId="0" borderId="0" xfId="0" applyNumberFormat="1" applyFont="1" applyAlignment="1">
      <alignment vertical="center"/>
    </xf>
    <xf numFmtId="166" fontId="29" fillId="10" borderId="1" xfId="0" applyNumberFormat="1" applyFont="1" applyFill="1" applyBorder="1" applyAlignment="1">
      <alignment vertical="center"/>
    </xf>
    <xf numFmtId="0" fontId="15" fillId="0" borderId="0" xfId="0" applyFont="1" applyAlignment="1">
      <alignment vertical="center" wrapText="1"/>
    </xf>
    <xf numFmtId="167" fontId="15" fillId="0" borderId="0" xfId="0" applyNumberFormat="1" applyFont="1" applyAlignment="1">
      <alignment vertical="center"/>
    </xf>
    <xf numFmtId="0" fontId="39" fillId="0" borderId="0" xfId="0" applyFont="1" applyAlignment="1">
      <alignment vertical="center" wrapText="1"/>
    </xf>
    <xf numFmtId="3" fontId="15" fillId="0" borderId="0" xfId="0" applyNumberFormat="1" applyFont="1" applyAlignment="1">
      <alignment vertical="center"/>
    </xf>
    <xf numFmtId="3" fontId="6" fillId="0" borderId="0" xfId="0" applyNumberFormat="1" applyFont="1" applyAlignment="1">
      <alignment vertical="center"/>
    </xf>
    <xf numFmtId="0" fontId="39" fillId="0" borderId="1" xfId="0" applyFont="1" applyBorder="1" applyAlignment="1">
      <alignment horizontal="right" vertical="center" wrapText="1"/>
    </xf>
    <xf numFmtId="0" fontId="52" fillId="11" borderId="0" xfId="0" applyFont="1" applyFill="1" applyAlignment="1">
      <alignment horizontal="right" vertical="center" wrapText="1"/>
    </xf>
    <xf numFmtId="3" fontId="52" fillId="11" borderId="0" xfId="0" applyNumberFormat="1" applyFont="1" applyFill="1" applyAlignment="1">
      <alignment vertical="center" wrapText="1"/>
    </xf>
    <xf numFmtId="3" fontId="45" fillId="0" borderId="0" xfId="0" applyNumberFormat="1" applyFont="1" applyAlignment="1">
      <alignment vertical="center" wrapText="1"/>
    </xf>
    <xf numFmtId="3" fontId="45" fillId="0" borderId="0" xfId="0" applyNumberFormat="1" applyFont="1" applyAlignment="1">
      <alignment vertical="center"/>
    </xf>
    <xf numFmtId="3" fontId="52" fillId="5" borderId="0" xfId="0" applyNumberFormat="1" applyFont="1" applyFill="1" applyAlignment="1">
      <alignment vertical="center"/>
    </xf>
    <xf numFmtId="3" fontId="39" fillId="0" borderId="0" xfId="0" applyNumberFormat="1" applyFont="1" applyAlignment="1">
      <alignment vertical="center"/>
    </xf>
    <xf numFmtId="0" fontId="52" fillId="5" borderId="0" xfId="0" applyFont="1" applyFill="1" applyAlignment="1">
      <alignment horizontal="right" vertical="center" wrapText="1"/>
    </xf>
    <xf numFmtId="3" fontId="52" fillId="5" borderId="0" xfId="0" applyNumberFormat="1" applyFont="1" applyFill="1" applyAlignment="1">
      <alignment vertical="center" wrapText="1"/>
    </xf>
    <xf numFmtId="3" fontId="45" fillId="5" borderId="0" xfId="0" applyNumberFormat="1" applyFont="1" applyFill="1" applyAlignment="1">
      <alignment vertical="center"/>
    </xf>
    <xf numFmtId="3" fontId="39" fillId="0" borderId="1" xfId="0" applyNumberFormat="1" applyFont="1" applyBorder="1" applyAlignment="1">
      <alignment vertical="center"/>
    </xf>
    <xf numFmtId="3" fontId="45" fillId="0" borderId="0" xfId="1" applyNumberFormat="1" applyFont="1" applyAlignment="1">
      <alignment vertical="center"/>
    </xf>
    <xf numFmtId="3" fontId="45" fillId="0" borderId="18" xfId="0" applyNumberFormat="1" applyFont="1" applyBorder="1" applyAlignment="1">
      <alignment vertical="center" wrapText="1"/>
    </xf>
    <xf numFmtId="3" fontId="45" fillId="0" borderId="0" xfId="0" applyNumberFormat="1" applyFont="1" applyAlignment="1">
      <alignment horizontal="right" vertical="center"/>
    </xf>
    <xf numFmtId="4" fontId="15" fillId="0" borderId="1" xfId="0" applyNumberFormat="1" applyFont="1" applyBorder="1" applyAlignment="1">
      <alignment horizontal="right" vertical="center" wrapText="1"/>
    </xf>
    <xf numFmtId="4" fontId="52" fillId="11" borderId="0" xfId="0" applyNumberFormat="1" applyFont="1" applyFill="1" applyAlignment="1">
      <alignment vertical="center" wrapText="1"/>
    </xf>
    <xf numFmtId="0" fontId="15" fillId="0" borderId="0" xfId="0" applyFont="1" applyAlignment="1">
      <alignment horizontal="center" vertical="center" wrapText="1"/>
    </xf>
    <xf numFmtId="3" fontId="39" fillId="10" borderId="1" xfId="0" applyNumberFormat="1" applyFont="1" applyFill="1" applyBorder="1" applyAlignment="1">
      <alignment vertical="center"/>
    </xf>
    <xf numFmtId="0" fontId="39" fillId="0" borderId="0" xfId="0" applyFont="1" applyAlignment="1">
      <alignment horizontal="left" vertical="center" wrapText="1"/>
    </xf>
    <xf numFmtId="3" fontId="52" fillId="11" borderId="0" xfId="0" applyNumberFormat="1" applyFont="1" applyFill="1" applyAlignment="1">
      <alignment vertical="center"/>
    </xf>
    <xf numFmtId="0" fontId="39" fillId="0" borderId="0" xfId="0" applyFont="1" applyAlignment="1">
      <alignment horizontal="right" vertical="center" wrapText="1"/>
    </xf>
    <xf numFmtId="0" fontId="23" fillId="0" borderId="0" xfId="0" applyFont="1" applyAlignment="1">
      <alignment vertical="center" wrapText="1"/>
    </xf>
    <xf numFmtId="3" fontId="15" fillId="5" borderId="0" xfId="0" applyNumberFormat="1" applyFont="1" applyFill="1" applyAlignment="1">
      <alignment vertical="center"/>
    </xf>
    <xf numFmtId="0" fontId="15" fillId="0" borderId="1" xfId="0" quotePrefix="1" applyFont="1" applyBorder="1" applyAlignment="1">
      <alignment vertical="center" wrapText="1"/>
    </xf>
    <xf numFmtId="0" fontId="39" fillId="5" borderId="0" xfId="0" applyFont="1" applyFill="1" applyAlignment="1">
      <alignment horizontal="left" vertical="center" wrapText="1"/>
    </xf>
    <xf numFmtId="4" fontId="52" fillId="5" borderId="0" xfId="0" applyNumberFormat="1" applyFont="1" applyFill="1" applyAlignment="1">
      <alignment vertical="center" wrapText="1"/>
    </xf>
    <xf numFmtId="0" fontId="39" fillId="10" borderId="24" xfId="0" applyFont="1" applyFill="1" applyBorder="1" applyAlignment="1">
      <alignment vertical="center" wrapText="1"/>
    </xf>
    <xf numFmtId="3" fontId="15" fillId="10" borderId="24" xfId="0" applyNumberFormat="1" applyFont="1" applyFill="1" applyBorder="1" applyAlignment="1">
      <alignment vertical="center"/>
    </xf>
    <xf numFmtId="3" fontId="39" fillId="10" borderId="24" xfId="0" applyNumberFormat="1" applyFont="1" applyFill="1" applyBorder="1" applyAlignment="1">
      <alignment vertical="center"/>
    </xf>
    <xf numFmtId="3" fontId="15" fillId="10" borderId="4" xfId="0" applyNumberFormat="1" applyFont="1" applyFill="1" applyBorder="1" applyAlignment="1">
      <alignment vertical="center"/>
    </xf>
    <xf numFmtId="3" fontId="39" fillId="5" borderId="0" xfId="0" applyNumberFormat="1" applyFont="1" applyFill="1" applyAlignment="1">
      <alignment vertical="center"/>
    </xf>
    <xf numFmtId="0" fontId="15" fillId="5" borderId="0" xfId="0" applyFont="1" applyFill="1" applyAlignment="1">
      <alignment vertical="center" wrapText="1"/>
    </xf>
    <xf numFmtId="0" fontId="39" fillId="5" borderId="1" xfId="0" applyFont="1" applyFill="1" applyBorder="1" applyAlignment="1">
      <alignment horizontal="right" vertical="center" wrapText="1"/>
    </xf>
    <xf numFmtId="3" fontId="39" fillId="5" borderId="1" xfId="0" applyNumberFormat="1" applyFont="1" applyFill="1" applyBorder="1" applyAlignment="1">
      <alignment horizontal="right" vertical="center" wrapText="1"/>
    </xf>
    <xf numFmtId="3" fontId="29" fillId="0" borderId="1" xfId="0" applyNumberFormat="1" applyFont="1" applyBorder="1" applyAlignment="1">
      <alignment vertical="center"/>
    </xf>
    <xf numFmtId="3" fontId="29" fillId="8" borderId="1" xfId="0" applyNumberFormat="1" applyFont="1" applyFill="1" applyBorder="1" applyAlignment="1">
      <alignment horizontal="center" vertical="center" wrapText="1"/>
    </xf>
    <xf numFmtId="3" fontId="34" fillId="0" borderId="0" xfId="0" applyNumberFormat="1" applyFont="1" applyAlignment="1">
      <alignment vertical="center"/>
    </xf>
    <xf numFmtId="3" fontId="29" fillId="10" borderId="1" xfId="0" applyNumberFormat="1" applyFont="1" applyFill="1" applyBorder="1" applyAlignment="1">
      <alignment vertical="center"/>
    </xf>
    <xf numFmtId="4" fontId="15" fillId="0" borderId="0" xfId="0" applyNumberFormat="1" applyFont="1" applyAlignment="1">
      <alignment vertical="center"/>
    </xf>
    <xf numFmtId="3" fontId="29" fillId="0" borderId="0" xfId="0" applyNumberFormat="1" applyFont="1" applyAlignment="1">
      <alignment vertical="center"/>
    </xf>
    <xf numFmtId="3" fontId="15" fillId="0" borderId="0" xfId="8" applyNumberFormat="1" applyFont="1" applyAlignment="1">
      <alignment vertical="center"/>
    </xf>
    <xf numFmtId="3" fontId="51" fillId="0" borderId="0" xfId="0" applyNumberFormat="1" applyFont="1" applyAlignment="1">
      <alignment vertical="center"/>
    </xf>
    <xf numFmtId="3" fontId="46" fillId="5" borderId="0" xfId="0" applyNumberFormat="1" applyFont="1" applyFill="1" applyAlignment="1">
      <alignment vertical="center"/>
    </xf>
    <xf numFmtId="0" fontId="15" fillId="0" borderId="38" xfId="0" applyFont="1" applyBorder="1" applyAlignment="1">
      <alignment vertical="center" wrapText="1"/>
    </xf>
    <xf numFmtId="3" fontId="15" fillId="0" borderId="38" xfId="0" applyNumberFormat="1" applyFont="1" applyBorder="1" applyAlignment="1">
      <alignment vertical="center"/>
    </xf>
    <xf numFmtId="3" fontId="6" fillId="0" borderId="38" xfId="0" applyNumberFormat="1" applyFont="1" applyBorder="1" applyAlignment="1">
      <alignment vertical="center"/>
    </xf>
    <xf numFmtId="3" fontId="29" fillId="10" borderId="4" xfId="0" applyNumberFormat="1" applyFont="1" applyFill="1" applyBorder="1" applyAlignment="1">
      <alignment vertical="center"/>
    </xf>
    <xf numFmtId="3" fontId="29" fillId="8" borderId="17" xfId="0" applyNumberFormat="1" applyFont="1" applyFill="1" applyBorder="1" applyAlignment="1">
      <alignment horizontal="center" vertical="center" wrapText="1"/>
    </xf>
    <xf numFmtId="0" fontId="45" fillId="0" borderId="0" xfId="0" applyFont="1" applyAlignment="1">
      <alignment horizontal="right" vertical="center" wrapText="1"/>
    </xf>
    <xf numFmtId="3" fontId="15" fillId="0" borderId="0" xfId="0" applyNumberFormat="1" applyFont="1" applyAlignment="1">
      <alignment horizontal="right" vertical="center" wrapText="1"/>
    </xf>
    <xf numFmtId="0" fontId="6" fillId="2" borderId="0" xfId="0" applyFont="1" applyFill="1"/>
    <xf numFmtId="0" fontId="6" fillId="2" borderId="0" xfId="0" applyFont="1" applyFill="1" applyAlignment="1">
      <alignment horizontal="left"/>
    </xf>
    <xf numFmtId="0" fontId="6" fillId="2" borderId="0" xfId="0" applyFont="1" applyFill="1" applyAlignment="1">
      <alignment horizontal="left" vertical="center"/>
    </xf>
    <xf numFmtId="0" fontId="6" fillId="2" borderId="0" xfId="0" applyFont="1" applyFill="1" applyAlignment="1">
      <alignment horizontal="center"/>
    </xf>
    <xf numFmtId="165" fontId="6" fillId="2" borderId="0" xfId="0" applyNumberFormat="1" applyFont="1" applyFill="1"/>
    <xf numFmtId="0" fontId="29" fillId="0" borderId="0" xfId="0" applyFont="1" applyAlignment="1">
      <alignment vertical="center"/>
    </xf>
    <xf numFmtId="3" fontId="15" fillId="0" borderId="1" xfId="1" applyNumberFormat="1" applyFont="1" applyFill="1" applyBorder="1" applyAlignment="1">
      <alignment vertical="center"/>
    </xf>
    <xf numFmtId="0" fontId="46" fillId="2" borderId="0" xfId="0" applyFont="1" applyFill="1" applyAlignment="1">
      <alignment vertical="center"/>
    </xf>
    <xf numFmtId="166" fontId="46" fillId="2" borderId="0" xfId="0" applyNumberFormat="1" applyFont="1" applyFill="1" applyAlignment="1">
      <alignment vertical="center"/>
    </xf>
    <xf numFmtId="3" fontId="15" fillId="0" borderId="44" xfId="0" applyNumberFormat="1" applyFont="1" applyBorder="1" applyAlignment="1">
      <alignment vertical="center"/>
    </xf>
    <xf numFmtId="0" fontId="6" fillId="0" borderId="0" xfId="0" applyFont="1" applyAlignment="1">
      <alignment wrapText="1"/>
    </xf>
    <xf numFmtId="0" fontId="6" fillId="0" borderId="18" xfId="0" applyFont="1" applyBorder="1"/>
    <xf numFmtId="0" fontId="6" fillId="0" borderId="18" xfId="0" applyFont="1" applyBorder="1" applyAlignment="1">
      <alignment wrapText="1"/>
    </xf>
    <xf numFmtId="9" fontId="0" fillId="0" borderId="0" xfId="9" applyFont="1"/>
    <xf numFmtId="0" fontId="0" fillId="13" borderId="0" xfId="0" applyFill="1"/>
    <xf numFmtId="0" fontId="39" fillId="0" borderId="1" xfId="0" applyFont="1" applyBorder="1" applyAlignment="1">
      <alignment horizontal="left" vertical="center" wrapText="1"/>
    </xf>
    <xf numFmtId="0" fontId="15" fillId="0" borderId="46" xfId="0" applyFont="1" applyBorder="1" applyAlignment="1">
      <alignment horizontal="left" vertical="center" wrapText="1"/>
    </xf>
    <xf numFmtId="1" fontId="15" fillId="0" borderId="1" xfId="9" applyNumberFormat="1" applyFont="1" applyBorder="1" applyAlignment="1">
      <alignment horizontal="right" vertical="center" wrapText="1"/>
    </xf>
    <xf numFmtId="0" fontId="52" fillId="0" borderId="0" xfId="0" applyFont="1" applyAlignment="1">
      <alignment horizontal="right" vertical="center" wrapText="1"/>
    </xf>
    <xf numFmtId="3" fontId="52" fillId="0" borderId="0" xfId="0" applyNumberFormat="1" applyFont="1" applyAlignment="1">
      <alignment vertical="center" wrapText="1"/>
    </xf>
    <xf numFmtId="3" fontId="39" fillId="0" borderId="1" xfId="0" applyNumberFormat="1" applyFont="1" applyBorder="1" applyAlignment="1">
      <alignment horizontal="center" vertical="center" wrapText="1"/>
    </xf>
    <xf numFmtId="3" fontId="15" fillId="9" borderId="1" xfId="0" applyNumberFormat="1" applyFont="1" applyFill="1" applyBorder="1" applyAlignment="1">
      <alignment horizontal="right" vertical="center" wrapText="1"/>
    </xf>
    <xf numFmtId="0" fontId="15" fillId="9" borderId="1" xfId="0" applyFont="1" applyFill="1" applyBorder="1" applyAlignment="1">
      <alignment horizontal="left" vertical="center" wrapText="1"/>
    </xf>
    <xf numFmtId="0" fontId="15" fillId="9" borderId="1" xfId="0" applyFont="1" applyFill="1" applyBorder="1" applyAlignment="1">
      <alignment vertical="center" wrapText="1"/>
    </xf>
    <xf numFmtId="3" fontId="15" fillId="9" borderId="1" xfId="0" applyNumberFormat="1" applyFont="1" applyFill="1" applyBorder="1" applyAlignment="1">
      <alignment vertical="center"/>
    </xf>
    <xf numFmtId="3" fontId="15" fillId="9" borderId="1" xfId="1" applyNumberFormat="1" applyFont="1" applyFill="1" applyBorder="1" applyAlignment="1">
      <alignment vertical="center"/>
    </xf>
    <xf numFmtId="0" fontId="39" fillId="0" borderId="1" xfId="0" applyFont="1" applyBorder="1" applyAlignment="1">
      <alignment vertical="center" wrapText="1"/>
    </xf>
    <xf numFmtId="43" fontId="40" fillId="0" borderId="0" xfId="0" applyNumberFormat="1" applyFont="1"/>
    <xf numFmtId="43" fontId="41" fillId="0" borderId="0" xfId="0" applyNumberFormat="1" applyFont="1"/>
    <xf numFmtId="0" fontId="15" fillId="0" borderId="22" xfId="0" applyFont="1" applyBorder="1" applyAlignment="1">
      <alignment horizontal="left" vertical="center" wrapText="1"/>
    </xf>
    <xf numFmtId="3" fontId="15" fillId="0" borderId="17" xfId="0" applyNumberFormat="1" applyFont="1" applyBorder="1" applyAlignment="1">
      <alignment horizontal="right" vertical="center" wrapText="1"/>
    </xf>
    <xf numFmtId="1" fontId="15" fillId="0" borderId="17" xfId="9" applyNumberFormat="1" applyFont="1" applyFill="1" applyBorder="1" applyAlignment="1">
      <alignment horizontal="right" vertical="center" wrapText="1"/>
    </xf>
    <xf numFmtId="165" fontId="48" fillId="0" borderId="50" xfId="1" applyNumberFormat="1" applyFont="1" applyBorder="1" applyAlignment="1" applyProtection="1">
      <alignment horizontal="right" vertical="top"/>
    </xf>
    <xf numFmtId="0" fontId="48" fillId="12" borderId="51" xfId="0" applyFont="1" applyFill="1" applyBorder="1" applyAlignment="1" applyProtection="1">
      <alignment horizontal="center" vertical="center" wrapText="1"/>
      <protection locked="0"/>
    </xf>
    <xf numFmtId="3" fontId="52" fillId="0" borderId="0" xfId="0" applyNumberFormat="1" applyFont="1" applyAlignment="1">
      <alignment vertical="center"/>
    </xf>
    <xf numFmtId="0" fontId="4" fillId="4" borderId="1" xfId="0" applyFont="1" applyFill="1" applyBorder="1" applyAlignment="1" applyProtection="1">
      <alignment horizontal="center" vertical="center" wrapText="1"/>
      <protection locked="0"/>
    </xf>
    <xf numFmtId="0" fontId="15" fillId="2" borderId="1" xfId="0" applyFont="1" applyFill="1" applyBorder="1" applyAlignment="1">
      <alignment horizontal="left" vertical="center" wrapText="1"/>
    </xf>
    <xf numFmtId="3" fontId="39" fillId="10" borderId="1" xfId="0" applyNumberFormat="1" applyFont="1" applyFill="1" applyBorder="1" applyAlignment="1">
      <alignment vertical="center" wrapText="1"/>
    </xf>
    <xf numFmtId="166" fontId="6" fillId="0" borderId="0" xfId="0" applyNumberFormat="1" applyFont="1"/>
    <xf numFmtId="3" fontId="39" fillId="0" borderId="2" xfId="0" applyNumberFormat="1" applyFont="1" applyBorder="1" applyAlignment="1">
      <alignment vertical="center"/>
    </xf>
    <xf numFmtId="3" fontId="29" fillId="0" borderId="2" xfId="0" applyNumberFormat="1" applyFont="1" applyBorder="1" applyAlignment="1">
      <alignment vertical="center"/>
    </xf>
    <xf numFmtId="171" fontId="14" fillId="0" borderId="0" xfId="0" applyNumberFormat="1" applyFont="1"/>
    <xf numFmtId="0" fontId="20" fillId="3" borderId="0" xfId="0" applyFont="1" applyFill="1" applyAlignment="1">
      <alignment horizontal="center" vertical="center"/>
    </xf>
    <xf numFmtId="0" fontId="16" fillId="4" borderId="16" xfId="0" applyFont="1" applyFill="1" applyBorder="1" applyAlignment="1" applyProtection="1">
      <alignment horizontal="center" vertical="top" wrapText="1"/>
      <protection locked="0"/>
    </xf>
    <xf numFmtId="0" fontId="16" fillId="4" borderId="54" xfId="0" applyFont="1" applyFill="1" applyBorder="1" applyAlignment="1" applyProtection="1">
      <alignment horizontal="center" vertical="top" wrapText="1"/>
      <protection locked="0"/>
    </xf>
    <xf numFmtId="0" fontId="16" fillId="4" borderId="12" xfId="0" applyFont="1" applyFill="1" applyBorder="1" applyAlignment="1" applyProtection="1">
      <alignment horizontal="left" vertical="top" wrapText="1"/>
      <protection locked="0"/>
    </xf>
    <xf numFmtId="0" fontId="16" fillId="4" borderId="13" xfId="0" applyFont="1" applyFill="1" applyBorder="1" applyAlignment="1" applyProtection="1">
      <alignment horizontal="left" vertical="top" wrapText="1"/>
      <protection locked="0"/>
    </xf>
    <xf numFmtId="0" fontId="16" fillId="4" borderId="49" xfId="0" applyFont="1" applyFill="1" applyBorder="1" applyAlignment="1" applyProtection="1">
      <alignment horizontal="left" vertical="top" wrapText="1"/>
      <protection locked="0"/>
    </xf>
    <xf numFmtId="0" fontId="54" fillId="10" borderId="15" xfId="0" applyFont="1" applyFill="1" applyBorder="1" applyAlignment="1">
      <alignment horizontal="center" vertical="center" wrapText="1"/>
    </xf>
    <xf numFmtId="0" fontId="54" fillId="10" borderId="16" xfId="0" applyFont="1" applyFill="1" applyBorder="1" applyAlignment="1">
      <alignment horizontal="center" vertical="center" wrapText="1"/>
    </xf>
    <xf numFmtId="0" fontId="54" fillId="4" borderId="27" xfId="0" applyFont="1" applyFill="1" applyBorder="1" applyAlignment="1" applyProtection="1">
      <alignment horizontal="center" vertical="center" wrapText="1"/>
      <protection locked="0"/>
    </xf>
    <xf numFmtId="0" fontId="54" fillId="4" borderId="29" xfId="0" applyFont="1" applyFill="1" applyBorder="1" applyAlignment="1" applyProtection="1">
      <alignment horizontal="center" vertical="center" wrapText="1"/>
      <protection locked="0"/>
    </xf>
    <xf numFmtId="0" fontId="47" fillId="4" borderId="56" xfId="0" applyFont="1" applyFill="1" applyBorder="1" applyAlignment="1" applyProtection="1">
      <alignment horizontal="center" vertical="center" wrapText="1"/>
      <protection locked="0"/>
    </xf>
    <xf numFmtId="0" fontId="47" fillId="4" borderId="16" xfId="0" applyFont="1" applyFill="1" applyBorder="1" applyAlignment="1" applyProtection="1">
      <alignment horizontal="center" vertical="center" wrapText="1"/>
      <protection locked="0"/>
    </xf>
    <xf numFmtId="0" fontId="54" fillId="10" borderId="12" xfId="0" applyFont="1" applyFill="1" applyBorder="1" applyAlignment="1">
      <alignment horizontal="left" vertical="center" wrapText="1"/>
    </xf>
    <xf numFmtId="0" fontId="54" fillId="10" borderId="13" xfId="0" applyFont="1" applyFill="1" applyBorder="1" applyAlignment="1">
      <alignment horizontal="left" vertical="center" wrapText="1"/>
    </xf>
    <xf numFmtId="0" fontId="54" fillId="10" borderId="14" xfId="0" applyFont="1" applyFill="1" applyBorder="1" applyAlignment="1">
      <alignment horizontal="left" vertical="center" wrapText="1"/>
    </xf>
    <xf numFmtId="0" fontId="54" fillId="4" borderId="29" xfId="0" applyFont="1" applyFill="1" applyBorder="1" applyAlignment="1" applyProtection="1">
      <alignment vertical="center" wrapText="1"/>
      <protection locked="0"/>
    </xf>
    <xf numFmtId="0" fontId="54" fillId="4" borderId="30" xfId="0" applyFont="1" applyFill="1" applyBorder="1" applyAlignment="1" applyProtection="1">
      <alignment vertical="center" wrapText="1"/>
      <protection locked="0"/>
    </xf>
    <xf numFmtId="0" fontId="54" fillId="4" borderId="45" xfId="0" applyFont="1" applyFill="1" applyBorder="1" applyAlignment="1" applyProtection="1">
      <alignment vertical="center" wrapText="1"/>
      <protection locked="0"/>
    </xf>
    <xf numFmtId="0" fontId="54" fillId="4" borderId="46" xfId="0" applyFont="1" applyFill="1" applyBorder="1" applyAlignment="1" applyProtection="1">
      <alignment vertical="center" wrapText="1"/>
      <protection locked="0"/>
    </xf>
    <xf numFmtId="0" fontId="54" fillId="4" borderId="47" xfId="0" applyFont="1" applyFill="1" applyBorder="1" applyAlignment="1" applyProtection="1">
      <alignment vertical="center" wrapText="1"/>
      <protection locked="0"/>
    </xf>
    <xf numFmtId="0" fontId="54" fillId="10" borderId="8" xfId="0" applyFont="1" applyFill="1" applyBorder="1" applyAlignment="1">
      <alignment horizontal="center" vertical="center" wrapText="1"/>
    </xf>
    <xf numFmtId="0" fontId="54" fillId="10" borderId="10" xfId="0" applyFont="1" applyFill="1" applyBorder="1" applyAlignment="1">
      <alignment horizontal="center" vertical="center" wrapText="1"/>
    </xf>
    <xf numFmtId="0" fontId="54" fillId="10" borderId="54" xfId="0" applyFont="1" applyFill="1" applyBorder="1" applyAlignment="1">
      <alignment horizontal="center" vertical="center" wrapText="1"/>
    </xf>
    <xf numFmtId="0" fontId="47" fillId="4" borderId="15" xfId="0" applyFont="1" applyFill="1" applyBorder="1" applyAlignment="1" applyProtection="1">
      <alignment horizontal="left" vertical="center" wrapText="1"/>
      <protection locked="0"/>
    </xf>
    <xf numFmtId="0" fontId="47" fillId="4" borderId="16" xfId="0" applyFont="1" applyFill="1" applyBorder="1" applyAlignment="1" applyProtection="1">
      <alignment horizontal="left" vertical="center" wrapText="1"/>
      <protection locked="0"/>
    </xf>
    <xf numFmtId="0" fontId="47" fillId="4" borderId="55" xfId="0" applyFont="1" applyFill="1" applyBorder="1" applyAlignment="1" applyProtection="1">
      <alignment horizontal="left" vertical="center" wrapText="1"/>
      <protection locked="0"/>
    </xf>
    <xf numFmtId="0" fontId="54" fillId="4" borderId="27" xfId="0" applyFont="1" applyFill="1" applyBorder="1" applyAlignment="1">
      <alignment horizontal="center" vertical="center" wrapText="1"/>
    </xf>
    <xf numFmtId="0" fontId="54" fillId="4" borderId="29" xfId="0" applyFont="1" applyFill="1" applyBorder="1" applyAlignment="1">
      <alignment horizontal="center" vertical="center" wrapText="1"/>
    </xf>
    <xf numFmtId="0" fontId="54" fillId="4" borderId="30" xfId="0" applyFont="1" applyFill="1" applyBorder="1" applyAlignment="1">
      <alignment horizontal="center" vertical="center" wrapText="1"/>
    </xf>
    <xf numFmtId="0" fontId="40" fillId="0" borderId="0" xfId="0" applyFont="1" applyAlignment="1">
      <alignment horizontal="center" wrapText="1"/>
    </xf>
    <xf numFmtId="0" fontId="54" fillId="4" borderId="8" xfId="0" applyFont="1" applyFill="1" applyBorder="1" applyAlignment="1">
      <alignment horizontal="center" vertical="center" wrapText="1"/>
    </xf>
    <xf numFmtId="0" fontId="54" fillId="4" borderId="10" xfId="0" applyFont="1" applyFill="1" applyBorder="1" applyAlignment="1">
      <alignment horizontal="center" vertical="center" wrapText="1"/>
    </xf>
    <xf numFmtId="0" fontId="40" fillId="0" borderId="10" xfId="0" applyFont="1" applyBorder="1" applyAlignment="1">
      <alignment horizontal="center" wrapText="1"/>
    </xf>
    <xf numFmtId="0" fontId="8" fillId="3" borderId="12" xfId="0" applyFont="1" applyFill="1" applyBorder="1" applyAlignment="1" applyProtection="1">
      <alignment horizontal="center" vertical="center" wrapText="1"/>
      <protection locked="0"/>
    </xf>
    <xf numFmtId="0" fontId="8" fillId="3" borderId="13" xfId="0" applyFont="1" applyFill="1" applyBorder="1" applyAlignment="1" applyProtection="1">
      <alignment horizontal="center" vertical="center" wrapText="1"/>
      <protection locked="0"/>
    </xf>
    <xf numFmtId="0" fontId="8" fillId="3" borderId="14" xfId="0" applyFont="1" applyFill="1" applyBorder="1" applyAlignment="1" applyProtection="1">
      <alignment horizontal="center" vertical="center" wrapText="1"/>
      <protection locked="0"/>
    </xf>
    <xf numFmtId="0" fontId="8" fillId="3" borderId="15" xfId="0" applyFont="1" applyFill="1" applyBorder="1" applyAlignment="1" applyProtection="1">
      <alignment horizontal="center" vertical="center" wrapText="1"/>
      <protection locked="0"/>
    </xf>
    <xf numFmtId="0" fontId="8" fillId="3" borderId="16" xfId="0" applyFont="1" applyFill="1" applyBorder="1" applyAlignment="1" applyProtection="1">
      <alignment horizontal="center" vertical="center" wrapText="1"/>
      <protection locked="0"/>
    </xf>
    <xf numFmtId="0" fontId="6" fillId="0" borderId="0" xfId="0" applyFont="1" applyAlignment="1">
      <alignment horizontal="center" wrapText="1"/>
    </xf>
    <xf numFmtId="0" fontId="39" fillId="10" borderId="24" xfId="0" applyFont="1" applyFill="1" applyBorder="1" applyAlignment="1">
      <alignment horizontal="left" vertical="center" wrapText="1"/>
    </xf>
    <xf numFmtId="0" fontId="39" fillId="10" borderId="4" xfId="0" applyFont="1" applyFill="1" applyBorder="1" applyAlignment="1">
      <alignment horizontal="left" vertical="center" wrapText="1"/>
    </xf>
    <xf numFmtId="0" fontId="39" fillId="10" borderId="44" xfId="0" applyFont="1" applyFill="1" applyBorder="1" applyAlignment="1">
      <alignment horizontal="left" vertical="center" wrapText="1"/>
    </xf>
    <xf numFmtId="0" fontId="39" fillId="10" borderId="24" xfId="0" applyFont="1" applyFill="1" applyBorder="1" applyAlignment="1">
      <alignment horizontal="left" vertical="center"/>
    </xf>
    <xf numFmtId="0" fontId="39" fillId="10" borderId="4" xfId="0" applyFont="1" applyFill="1" applyBorder="1" applyAlignment="1">
      <alignment horizontal="left" vertical="center"/>
    </xf>
  </cellXfs>
  <cellStyles count="10">
    <cellStyle name="Comma" xfId="1" builtinId="3"/>
    <cellStyle name="Comma 2" xfId="3" xr:uid="{00000000-0005-0000-0000-000001000000}"/>
    <cellStyle name="Comma 3" xfId="5" xr:uid="{00000000-0005-0000-0000-000002000000}"/>
    <cellStyle name="Currency" xfId="8" builtinId="4"/>
    <cellStyle name="Normal" xfId="0" builtinId="0"/>
    <cellStyle name="Normal 2" xfId="2" xr:uid="{00000000-0005-0000-0000-000004000000}"/>
    <cellStyle name="Normal 3" xfId="4" xr:uid="{00000000-0005-0000-0000-000005000000}"/>
    <cellStyle name="Normal 3 19" xfId="7" xr:uid="{9F08443F-DCB8-F94A-8B1A-389DE670DA4E}"/>
    <cellStyle name="Percent" xfId="9" builtinId="5"/>
    <cellStyle name="Vírgula 2" xfId="6" xr:uid="{C3AEF29A-BCFD-6745-B3C9-FBE8D2111184}"/>
  </cellStyles>
  <dxfs count="12">
    <dxf>
      <numFmt numFmtId="35" formatCode="_(* #,##0.00_);_(* \(#,##0.00\);_(* &quot;-&quot;??_);_(@_)"/>
    </dxf>
    <dxf>
      <numFmt numFmtId="35" formatCode="_(* #,##0.00_);_(* \(#,##0.00\);_(* &quot;-&quot;??_);_(@_)"/>
    </dxf>
    <dxf>
      <alignment horizontal="center"/>
    </dxf>
    <dxf>
      <numFmt numFmtId="35" formatCode="_(* #,##0.00_);_(* \(#,##0.00\);_(* &quot;-&quot;??_);_(@_)"/>
    </dxf>
    <dxf>
      <numFmt numFmtId="35" formatCode="_(* #,##0.00_);_(* \(#,##0.00\);_(* &quot;-&quot;??_);_(@_)"/>
    </dxf>
    <dxf>
      <alignment horizontal="center"/>
    </dxf>
    <dxf>
      <font>
        <b/>
      </font>
    </dxf>
    <dxf>
      <numFmt numFmtId="35" formatCode="_(* #,##0.00_);_(* \(#,##0.00\);_(* &quot;-&quot;??_);_(@_)"/>
    </dxf>
    <dxf>
      <numFmt numFmtId="35" formatCode="_(* #,##0.00_);_(* \(#,##0.00\);_(* &quot;-&quot;??_);_(@_)"/>
    </dxf>
    <dxf>
      <alignment horizontal="center"/>
    </dxf>
    <dxf>
      <alignment horizontal="center"/>
    </dxf>
    <dxf>
      <numFmt numFmtId="35" formatCode="_(* #,##0.00_);_(* \(#,##0.00\);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07/relationships/slicerCache" Target="slicerCaches/slicerCache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pivotCacheDefinition" Target="pivotCache/pivotCacheDefinition2.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microsoft.com/office/2007/relationships/slicerCache" Target="slicerCaches/slicerCache3.xml"/><Relationship Id="rId4" Type="http://schemas.openxmlformats.org/officeDocument/2006/relationships/worksheet" Target="worksheets/sheet4.xml"/><Relationship Id="rId9" Type="http://schemas.microsoft.com/office/2007/relationships/slicerCache" Target="slicerCaches/slicerCache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xdr:col>
      <xdr:colOff>38100</xdr:colOff>
      <xdr:row>1</xdr:row>
      <xdr:rowOff>139700</xdr:rowOff>
    </xdr:from>
    <xdr:to>
      <xdr:col>12</xdr:col>
      <xdr:colOff>558800</xdr:colOff>
      <xdr:row>3</xdr:row>
      <xdr:rowOff>127000</xdr:rowOff>
    </xdr:to>
    <xdr:sp macro="" textlink="">
      <xdr:nvSpPr>
        <xdr:cNvPr id="2" name="TextBox 1">
          <a:extLst>
            <a:ext uri="{FF2B5EF4-FFF2-40B4-BE49-F238E27FC236}">
              <a16:creationId xmlns:a16="http://schemas.microsoft.com/office/drawing/2014/main" id="{09A2E5A9-02D9-4DBD-929C-1D036F862848}"/>
            </a:ext>
          </a:extLst>
        </xdr:cNvPr>
        <xdr:cNvSpPr txBox="1"/>
      </xdr:nvSpPr>
      <xdr:spPr>
        <a:xfrm>
          <a:off x="1379220" y="322580"/>
          <a:ext cx="6007100" cy="353060"/>
        </a:xfrm>
        <a:prstGeom prst="rect">
          <a:avLst/>
        </a:prstGeom>
        <a:solidFill>
          <a:schemeClr val="lt1"/>
        </a:solidFill>
        <a:ln w="19050" cap="sq" cmpd="sng">
          <a:solidFill>
            <a:srgbClr val="376B54"/>
          </a:solidFill>
          <a:prstDash val="solid"/>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US" sz="1800" b="1">
              <a:solidFill>
                <a:schemeClr val="accent6">
                  <a:lumMod val="75000"/>
                </a:schemeClr>
              </a:solidFill>
            </a:rPr>
            <a:t>Simplified Approval Process - Budget Preparation Guidelines</a:t>
          </a:r>
        </a:p>
      </xdr:txBody>
    </xdr:sp>
    <xdr:clientData/>
  </xdr:twoCellAnchor>
  <xdr:twoCellAnchor>
    <xdr:from>
      <xdr:col>12</xdr:col>
      <xdr:colOff>97790</xdr:colOff>
      <xdr:row>17</xdr:row>
      <xdr:rowOff>80010</xdr:rowOff>
    </xdr:from>
    <xdr:to>
      <xdr:col>15</xdr:col>
      <xdr:colOff>182880</xdr:colOff>
      <xdr:row>18</xdr:row>
      <xdr:rowOff>23811</xdr:rowOff>
    </xdr:to>
    <xdr:sp macro="" textlink="">
      <xdr:nvSpPr>
        <xdr:cNvPr id="3" name="Arrow: Striped Right 2">
          <a:extLst>
            <a:ext uri="{FF2B5EF4-FFF2-40B4-BE49-F238E27FC236}">
              <a16:creationId xmlns:a16="http://schemas.microsoft.com/office/drawing/2014/main" id="{A04BA3CE-C80B-48F8-AF0A-3B7112DD8251}"/>
            </a:ext>
          </a:extLst>
        </xdr:cNvPr>
        <xdr:cNvSpPr/>
      </xdr:nvSpPr>
      <xdr:spPr>
        <a:xfrm flipV="1">
          <a:off x="7303453" y="3037523"/>
          <a:ext cx="2171065" cy="115251"/>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15</xdr:col>
      <xdr:colOff>263843</xdr:colOff>
      <xdr:row>15</xdr:row>
      <xdr:rowOff>92391</xdr:rowOff>
    </xdr:from>
    <xdr:to>
      <xdr:col>18</xdr:col>
      <xdr:colOff>371475</xdr:colOff>
      <xdr:row>24</xdr:row>
      <xdr:rowOff>71436</xdr:rowOff>
    </xdr:to>
    <xdr:grpSp>
      <xdr:nvGrpSpPr>
        <xdr:cNvPr id="8" name="Group 7">
          <a:extLst>
            <a:ext uri="{FF2B5EF4-FFF2-40B4-BE49-F238E27FC236}">
              <a16:creationId xmlns:a16="http://schemas.microsoft.com/office/drawing/2014/main" id="{16153905-D570-459C-83C1-F8EA0CEEAACA}"/>
            </a:ext>
          </a:extLst>
        </xdr:cNvPr>
        <xdr:cNvGrpSpPr/>
      </xdr:nvGrpSpPr>
      <xdr:grpSpPr>
        <a:xfrm>
          <a:off x="8750618" y="2692716"/>
          <a:ext cx="1850707" cy="1541145"/>
          <a:chOff x="7131050" y="1631950"/>
          <a:chExt cx="1692374" cy="1498600"/>
        </a:xfrm>
        <a:effectLst>
          <a:outerShdw blurRad="50800" dist="38100" dir="2700000" algn="tl" rotWithShape="0">
            <a:prstClr val="black">
              <a:alpha val="40000"/>
            </a:prstClr>
          </a:outerShdw>
        </a:effectLst>
      </xdr:grpSpPr>
      <xdr:pic>
        <xdr:nvPicPr>
          <xdr:cNvPr id="9" name="Picture 8">
            <a:extLst>
              <a:ext uri="{FF2B5EF4-FFF2-40B4-BE49-F238E27FC236}">
                <a16:creationId xmlns:a16="http://schemas.microsoft.com/office/drawing/2014/main" id="{485408B7-4041-4C80-ACB8-8E45CC411982}"/>
              </a:ext>
            </a:extLst>
          </xdr:cNvPr>
          <xdr:cNvPicPr>
            <a:picLocks noChangeAspect="1"/>
          </xdr:cNvPicPr>
        </xdr:nvPicPr>
        <xdr:blipFill rotWithShape="1">
          <a:blip xmlns:r="http://schemas.openxmlformats.org/officeDocument/2006/relationships" r:embed="rId1"/>
          <a:srcRect l="65170" t="32041" r="27136" b="46104"/>
          <a:stretch/>
        </xdr:blipFill>
        <xdr:spPr>
          <a:xfrm>
            <a:off x="7131050" y="1631950"/>
            <a:ext cx="1555750" cy="1498600"/>
          </a:xfrm>
          <a:prstGeom prst="rect">
            <a:avLst/>
          </a:prstGeom>
          <a:ln>
            <a:noFill/>
          </a:ln>
          <a:effectLst>
            <a:outerShdw blurRad="292100" dist="139700" dir="2700000" algn="tl" rotWithShape="0">
              <a:srgbClr val="333333">
                <a:alpha val="65000"/>
              </a:srgbClr>
            </a:outerShdw>
          </a:effectLst>
        </xdr:spPr>
      </xdr:pic>
      <xdr:sp macro="" textlink="">
        <xdr:nvSpPr>
          <xdr:cNvPr id="10" name="Arrow: Striped Right 9">
            <a:extLst>
              <a:ext uri="{FF2B5EF4-FFF2-40B4-BE49-F238E27FC236}">
                <a16:creationId xmlns:a16="http://schemas.microsoft.com/office/drawing/2014/main" id="{1697F203-A475-4C17-BC74-0BC6459FA926}"/>
              </a:ext>
            </a:extLst>
          </xdr:cNvPr>
          <xdr:cNvSpPr/>
        </xdr:nvSpPr>
        <xdr:spPr>
          <a:xfrm rot="1903056" flipH="1">
            <a:off x="8650328" y="2049134"/>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sp macro="" textlink="">
        <xdr:nvSpPr>
          <xdr:cNvPr id="11" name="Arrow: Striped Right 10">
            <a:extLst>
              <a:ext uri="{FF2B5EF4-FFF2-40B4-BE49-F238E27FC236}">
                <a16:creationId xmlns:a16="http://schemas.microsoft.com/office/drawing/2014/main" id="{FF5650F3-4067-451A-92A7-144DBA55C414}"/>
              </a:ext>
            </a:extLst>
          </xdr:cNvPr>
          <xdr:cNvSpPr/>
        </xdr:nvSpPr>
        <xdr:spPr>
          <a:xfrm rot="1903056" flipH="1">
            <a:off x="8648700" y="2660649"/>
            <a:ext cx="173096" cy="181658"/>
          </a:xfrm>
          <a:prstGeom prst="stripedRightArrow">
            <a:avLst>
              <a:gd name="adj1" fmla="val 50000"/>
              <a:gd name="adj2" fmla="val 40770"/>
            </a:avLst>
          </a:prstGeom>
          <a:solidFill>
            <a:srgbClr val="FF0000"/>
          </a:solidFill>
          <a:ln>
            <a:noFill/>
          </a:ln>
          <a:effectLst>
            <a:outerShdw blurRad="50800" dist="38100" dir="5400000" algn="t"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13</xdr:col>
      <xdr:colOff>228600</xdr:colOff>
      <xdr:row>10</xdr:row>
      <xdr:rowOff>99060</xdr:rowOff>
    </xdr:from>
    <xdr:to>
      <xdr:col>15</xdr:col>
      <xdr:colOff>175260</xdr:colOff>
      <xdr:row>11</xdr:row>
      <xdr:rowOff>23812</xdr:rowOff>
    </xdr:to>
    <xdr:sp macro="" textlink="">
      <xdr:nvSpPr>
        <xdr:cNvPr id="17" name="Arrow: Striped Right 16">
          <a:extLst>
            <a:ext uri="{FF2B5EF4-FFF2-40B4-BE49-F238E27FC236}">
              <a16:creationId xmlns:a16="http://schemas.microsoft.com/office/drawing/2014/main" id="{060F2968-B1F1-4FE0-941E-D26CEA711A80}"/>
            </a:ext>
          </a:extLst>
        </xdr:cNvPr>
        <xdr:cNvSpPr/>
      </xdr:nvSpPr>
      <xdr:spPr>
        <a:xfrm>
          <a:off x="8072438" y="1837373"/>
          <a:ext cx="1394460" cy="96202"/>
        </a:xfrm>
        <a:prstGeom prst="stripedRightArrow">
          <a:avLst/>
        </a:prstGeom>
        <a:noFill/>
        <a:ln>
          <a:solidFill>
            <a:srgbClr val="376B5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editAs="oneCell">
    <xdr:from>
      <xdr:col>15</xdr:col>
      <xdr:colOff>219075</xdr:colOff>
      <xdr:row>7</xdr:row>
      <xdr:rowOff>100012</xdr:rowOff>
    </xdr:from>
    <xdr:to>
      <xdr:col>18</xdr:col>
      <xdr:colOff>179204</xdr:colOff>
      <xdr:row>14</xdr:row>
      <xdr:rowOff>61912</xdr:rowOff>
    </xdr:to>
    <xdr:pic>
      <xdr:nvPicPr>
        <xdr:cNvPr id="4" name="Picture 3">
          <a:extLst>
            <a:ext uri="{FF2B5EF4-FFF2-40B4-BE49-F238E27FC236}">
              <a16:creationId xmlns:a16="http://schemas.microsoft.com/office/drawing/2014/main" id="{CD62980E-3A52-45F8-85D9-757C8E464101}"/>
            </a:ext>
          </a:extLst>
        </xdr:cNvPr>
        <xdr:cNvPicPr>
          <a:picLocks noChangeAspect="1"/>
        </xdr:cNvPicPr>
      </xdr:nvPicPr>
      <xdr:blipFill>
        <a:blip xmlns:r="http://schemas.openxmlformats.org/officeDocument/2006/relationships" r:embed="rId2"/>
        <a:stretch>
          <a:fillRect/>
        </a:stretch>
      </xdr:blipFill>
      <xdr:spPr>
        <a:xfrm>
          <a:off x="9510713" y="1304925"/>
          <a:ext cx="1874654" cy="11811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726723</xdr:colOff>
      <xdr:row>3</xdr:row>
      <xdr:rowOff>37394</xdr:rowOff>
    </xdr:from>
    <xdr:to>
      <xdr:col>9</xdr:col>
      <xdr:colOff>987073</xdr:colOff>
      <xdr:row>14</xdr:row>
      <xdr:rowOff>162277</xdr:rowOff>
    </xdr:to>
    <xdr:grpSp>
      <xdr:nvGrpSpPr>
        <xdr:cNvPr id="23" name="Group 22">
          <a:extLst>
            <a:ext uri="{FF2B5EF4-FFF2-40B4-BE49-F238E27FC236}">
              <a16:creationId xmlns:a16="http://schemas.microsoft.com/office/drawing/2014/main" id="{CFF2B170-7EC3-4828-A5AF-2E6AFCDA8E0A}"/>
            </a:ext>
          </a:extLst>
        </xdr:cNvPr>
        <xdr:cNvGrpSpPr/>
      </xdr:nvGrpSpPr>
      <xdr:grpSpPr>
        <a:xfrm>
          <a:off x="3260373" y="380294"/>
          <a:ext cx="5203825" cy="2067983"/>
          <a:chOff x="3774723" y="376061"/>
          <a:chExt cx="5820128" cy="2093383"/>
        </a:xfrm>
      </xdr:grpSpPr>
      <mc:AlternateContent xmlns:mc="http://schemas.openxmlformats.org/markup-compatibility/2006" xmlns:a14="http://schemas.microsoft.com/office/drawing/2010/main">
        <mc:Choice Requires="a14">
          <xdr:graphicFrame macro="">
            <xdr:nvGraphicFramePr>
              <xdr:cNvPr id="18" name="Component">
                <a:extLst>
                  <a:ext uri="{FF2B5EF4-FFF2-40B4-BE49-F238E27FC236}">
                    <a16:creationId xmlns:a16="http://schemas.microsoft.com/office/drawing/2014/main" id="{63F0673C-A5F9-4103-91D6-A0FB2A3CA832}"/>
                  </a:ext>
                </a:extLst>
              </xdr:cNvPr>
              <xdr:cNvGraphicFramePr>
                <a:graphicFrameLocks/>
              </xdr:cNvGraphicFramePr>
            </xdr:nvGraphicFramePr>
            <xdr:xfrm>
              <a:off x="5905500" y="386000"/>
              <a:ext cx="1770945" cy="2069333"/>
            </xdr:xfrm>
            <a:graphic>
              <a:graphicData uri="http://schemas.microsoft.com/office/drawing/2010/slicer">
                <sle:slicer xmlns:sle="http://schemas.microsoft.com/office/drawing/2010/slicer" name="Component"/>
              </a:graphicData>
            </a:graphic>
          </xdr:graphicFrame>
        </mc:Choice>
        <mc:Fallback xmlns="">
          <xdr:sp macro="" textlink="">
            <xdr:nvSpPr>
              <xdr:cNvPr id="0" name=""/>
              <xdr:cNvSpPr>
                <a:spLocks noTextEdit="1"/>
              </xdr:cNvSpPr>
            </xdr:nvSpPr>
            <xdr:spPr>
              <a:xfrm>
                <a:off x="5905500" y="386000"/>
                <a:ext cx="1770945" cy="2069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19" name="Budget Categories&#10;">
                <a:extLst>
                  <a:ext uri="{FF2B5EF4-FFF2-40B4-BE49-F238E27FC236}">
                    <a16:creationId xmlns:a16="http://schemas.microsoft.com/office/drawing/2014/main" id="{51890054-C3F2-44A1-B0E0-191D802B1E9A}"/>
                  </a:ext>
                </a:extLst>
              </xdr:cNvPr>
              <xdr:cNvGraphicFramePr/>
            </xdr:nvGraphicFramePr>
            <xdr:xfrm>
              <a:off x="3774723" y="376061"/>
              <a:ext cx="2024944" cy="2062279"/>
            </xdr:xfrm>
            <a:graphic>
              <a:graphicData uri="http://schemas.microsoft.com/office/drawing/2010/slicer">
                <sle:slicer xmlns:sle="http://schemas.microsoft.com/office/drawing/2010/slicer" name="Budget Categories&#10;"/>
              </a:graphicData>
            </a:graphic>
          </xdr:graphicFrame>
        </mc:Choice>
        <mc:Fallback xmlns="">
          <xdr:sp macro="" textlink="">
            <xdr:nvSpPr>
              <xdr:cNvPr id="0" name=""/>
              <xdr:cNvSpPr>
                <a:spLocks noTextEdit="1"/>
              </xdr:cNvSpPr>
            </xdr:nvSpPr>
            <xdr:spPr>
              <a:xfrm>
                <a:off x="3774723" y="376061"/>
                <a:ext cx="2024944" cy="2062279"/>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mc:AlternateContent xmlns:mc="http://schemas.openxmlformats.org/markup-compatibility/2006" xmlns:a14="http://schemas.microsoft.com/office/drawing/2010/main">
        <mc:Choice Requires="a14">
          <xdr:graphicFrame macro="">
            <xdr:nvGraphicFramePr>
              <xdr:cNvPr id="22" name="Output">
                <a:extLst>
                  <a:ext uri="{FF2B5EF4-FFF2-40B4-BE49-F238E27FC236}">
                    <a16:creationId xmlns:a16="http://schemas.microsoft.com/office/drawing/2014/main" id="{9B7BFD50-7C44-46A6-B509-EFB13AC5C05F}"/>
                  </a:ext>
                </a:extLst>
              </xdr:cNvPr>
              <xdr:cNvGraphicFramePr/>
            </xdr:nvGraphicFramePr>
            <xdr:xfrm>
              <a:off x="7766051" y="395111"/>
              <a:ext cx="1828800" cy="2074333"/>
            </xdr:xfrm>
            <a:graphic>
              <a:graphicData uri="http://schemas.microsoft.com/office/drawing/2010/slicer">
                <sle:slicer xmlns:sle="http://schemas.microsoft.com/office/drawing/2010/slicer" name="Output"/>
              </a:graphicData>
            </a:graphic>
          </xdr:graphicFrame>
        </mc:Choice>
        <mc:Fallback xmlns="">
          <xdr:sp macro="" textlink="">
            <xdr:nvSpPr>
              <xdr:cNvPr id="0" name=""/>
              <xdr:cNvSpPr>
                <a:spLocks noTextEdit="1"/>
              </xdr:cNvSpPr>
            </xdr:nvSpPr>
            <xdr:spPr>
              <a:xfrm>
                <a:off x="7766051" y="395111"/>
                <a:ext cx="1828800" cy="2074333"/>
              </a:xfrm>
              <a:prstGeom prst="rect">
                <a:avLst/>
              </a:prstGeom>
              <a:solidFill>
                <a:prstClr val="white"/>
              </a:solidFill>
              <a:ln w="1">
                <a:solidFill>
                  <a:prstClr val="green"/>
                </a:solidFill>
              </a:ln>
            </xdr:spPr>
            <xdr:txBody>
              <a:bodyPr vertOverflow="clip" horzOverflow="clip"/>
              <a:lstStyle/>
              <a:p>
                <a:r>
                  <a:rPr lang="en-US"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grpSp>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invalid="1" refreshedBy="Helal Uddin" refreshedDate="43222.649974537038" createdVersion="6" refreshedVersion="6" minRefreshableVersion="3" recordCount="63" xr:uid="{00000000-000A-0000-FFFF-FFFF00000000}">
  <cacheSource type="worksheet">
    <worksheetSource ref="B6:O71" sheet="Detailed Budget Plan"/>
  </cacheSource>
  <cacheFields count="14">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ount="6">
        <s v="Equipment"/>
        <s v="Professional Services – Companies/Firm"/>
        <s v="Workshop/Training – International"/>
        <s v="Consultant - Individual - Local"/>
        <s v="Consultant - Individual - International"/>
        <m/>
      </sharedItems>
    </cacheField>
    <cacheField name="Unit" numFmtId="0">
      <sharedItems containsBlank="1"/>
    </cacheField>
    <cacheField name="# of Unit" numFmtId="165">
      <sharedItems containsString="0" containsBlank="1" containsNumber="1" containsInteger="1" minValue="1" maxValue="250"/>
    </cacheField>
    <cacheField name="Unit Cost" numFmtId="165">
      <sharedItems containsString="0" containsBlank="1" containsNumber="1" containsInteger="1" minValue="600" maxValue="200000"/>
    </cacheField>
    <cacheField name="Total Cost _x000a_" numFmtId="165">
      <sharedItems containsString="0" containsBlank="1" containsNumber="1" containsInteger="1" minValue="0" maxValue="800000"/>
    </cacheField>
    <cacheField name="Year 1" numFmtId="165">
      <sharedItems containsString="0" containsBlank="1" containsNumber="1" containsInteger="1" minValue="20000" maxValue="50000"/>
    </cacheField>
    <cacheField name="Year 2" numFmtId="165">
      <sharedItems containsString="0" containsBlank="1" containsNumber="1" containsInteger="1" minValue="0" maxValue="250000"/>
    </cacheField>
    <cacheField name="Year 3" numFmtId="165">
      <sharedItems containsString="0" containsBlank="1" containsNumber="1" containsInteger="1" minValue="30000" maxValue="300000"/>
    </cacheField>
    <cacheField name="Year 4" numFmtId="165">
      <sharedItems containsString="0" containsBlank="1" containsNumber="1" containsInteger="1" minValue="30000" maxValue="60000"/>
    </cacheField>
    <cacheField name="Year 5" numFmtId="165">
      <sharedItems containsString="0" containsBlank="1" containsNumber="1" containsInteger="1" minValue="10000" maxValue="150000"/>
    </cacheField>
  </cacheFields>
  <extLst>
    <ext xmlns:x14="http://schemas.microsoft.com/office/spreadsheetml/2009/9/main" uri="{725AE2AE-9491-48be-B2B4-4EB974FC3084}">
      <x14:pivotCacheDefinition pivotCacheId="3"/>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invalid="1" refreshedBy="Helal Uddin" refreshedDate="43222.649975" createdVersion="6" refreshedVersion="6" minRefreshableVersion="3" recordCount="63" xr:uid="{00000000-000A-0000-FFFF-FFFF01000000}">
  <cacheSource type="worksheet">
    <worksheetSource ref="B6:P71" sheet="Detailed Budget Plan"/>
  </cacheSource>
  <cacheFields count="15">
    <cacheField name="Component" numFmtId="0">
      <sharedItems containsBlank="1" count="5">
        <s v="Component 1"/>
        <s v="Component 2"/>
        <s v="Component 3"/>
        <s v="Project Management Cost"/>
        <m/>
      </sharedItems>
    </cacheField>
    <cacheField name="Output" numFmtId="0">
      <sharedItems containsBlank="1" count="5">
        <s v="Output 1.1"/>
        <s v="Output 1.2"/>
        <s v="Output 2.1"/>
        <s v="PMC"/>
        <m/>
      </sharedItems>
    </cacheField>
    <cacheField name="Activity" numFmtId="0">
      <sharedItems containsBlank="1"/>
    </cacheField>
    <cacheField name="Funding Source" numFmtId="0">
      <sharedItems containsBlank="1" count="4">
        <s v="GCF"/>
        <s v="Co-Financer 1"/>
        <s v="Co-Financer 2"/>
        <m/>
      </sharedItems>
    </cacheField>
    <cacheField name="Budget Categories_x000a_" numFmtId="0">
      <sharedItems containsBlank="1"/>
    </cacheField>
    <cacheField name="Unit" numFmtId="0">
      <sharedItems containsBlank="1"/>
    </cacheField>
    <cacheField name="# of Unit" numFmtId="165">
      <sharedItems containsString="0" containsBlank="1" containsNumber="1" containsInteger="1" minValue="1" maxValue="250"/>
    </cacheField>
    <cacheField name="Unit Cost" numFmtId="165">
      <sharedItems containsString="0" containsBlank="1" containsNumber="1" containsInteger="1" minValue="600" maxValue="200000"/>
    </cacheField>
    <cacheField name="Total Cost _x000a_" numFmtId="165">
      <sharedItems containsString="0" containsBlank="1" containsNumber="1" containsInteger="1" minValue="0" maxValue="800000"/>
    </cacheField>
    <cacheField name="Year 1" numFmtId="165">
      <sharedItems containsString="0" containsBlank="1" containsNumber="1" containsInteger="1" minValue="20000" maxValue="50000"/>
    </cacheField>
    <cacheField name="Year 2" numFmtId="165">
      <sharedItems containsString="0" containsBlank="1" containsNumber="1" containsInteger="1" minValue="0" maxValue="250000"/>
    </cacheField>
    <cacheField name="Year 3" numFmtId="165">
      <sharedItems containsString="0" containsBlank="1" containsNumber="1" containsInteger="1" minValue="30000" maxValue="300000"/>
    </cacheField>
    <cacheField name="Year 4" numFmtId="165">
      <sharedItems containsString="0" containsBlank="1" containsNumber="1" containsInteger="1" minValue="30000" maxValue="60000"/>
    </cacheField>
    <cacheField name="Year 5" numFmtId="165">
      <sharedItems containsString="0" containsBlank="1" containsNumber="1" containsInteger="1" minValue="10000" maxValue="150000"/>
    </cacheField>
    <cacheField name="Total Budget" numFmtId="165">
      <sharedItems containsSemiMixedTypes="0" containsString="0" containsNumber="1" containsInteger="1" minValue="0" maxValue="800000"/>
    </cacheField>
  </cacheFields>
  <extLst>
    <ext xmlns:x14="http://schemas.microsoft.com/office/spreadsheetml/2009/9/main" uri="{725AE2AE-9491-48be-B2B4-4EB974FC3084}">
      <x14:pivotCacheDefinition pivotCacheId="4"/>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1000000}" name="PivotTable4" cacheId="325"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J19:L22" firstHeaderRow="1" firstDataRow="2" firstDataCol="1" rowPageCount="1" colPageCount="1"/>
  <pivotFields count="14">
    <pivotField axis="axisPage" compact="0" outline="0" showAll="0">
      <items count="6">
        <item x="0"/>
        <item x="1"/>
        <item x="2"/>
        <item x="3"/>
        <item x="4"/>
        <item t="default"/>
      </items>
    </pivotField>
    <pivotField compact="0" outline="0" showAll="0"/>
    <pivotField compact="0" outline="0" showAll="0"/>
    <pivotField axis="axisCol" compact="0" outline="0" showAll="0">
      <items count="5">
        <item x="1"/>
        <item x="2"/>
        <item x="0"/>
        <item x="3"/>
        <item t="default"/>
      </items>
    </pivotField>
    <pivotField name="Budget Categories" axis="axisRow" compact="0" outline="0" showAll="0" defaultSubtotal="0">
      <items count="6">
        <item h="1" x="3"/>
        <item h="1" x="0"/>
        <item h="1" x="1"/>
        <item h="1" x="2"/>
        <item h="1" x="5"/>
        <item x="4"/>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4"/>
  </rowFields>
  <rowItems count="2">
    <i>
      <x v="5"/>
    </i>
    <i t="grand">
      <x/>
    </i>
  </rowItems>
  <colFields count="1">
    <field x="3"/>
  </colFields>
  <colItems count="2">
    <i>
      <x v="2"/>
    </i>
    <i t="grand">
      <x/>
    </i>
  </colItems>
  <pageFields count="1">
    <pageField fld="0" hier="-1"/>
  </pageFields>
  <dataFields count="1">
    <dataField name="Sum of Total Cost _x000a_" fld="8" baseField="0" baseItem="0" numFmtId="43"/>
  </dataFields>
  <formats count="1">
    <format dxfId="11">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PivotTable3" cacheId="325"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B19:D22" firstHeaderRow="1" firstDataRow="2" firstDataCol="1" rowPageCount="1" colPageCount="1"/>
  <pivotFields count="14">
    <pivotField axis="axisRow" compact="0" outline="0" showAll="0">
      <items count="6">
        <item x="0"/>
        <item x="1"/>
        <item x="2"/>
        <item x="3"/>
        <item x="4"/>
        <item t="default"/>
      </items>
    </pivotField>
    <pivotField axis="axisPage" compact="0" outline="0" showAll="0" defaultSubtotal="0">
      <items count="5">
        <item x="0"/>
        <item x="1"/>
        <item x="2"/>
        <item x="3"/>
        <item x="4"/>
      </items>
    </pivotField>
    <pivotField compact="0" outline="0" showAll="0"/>
    <pivotField axis="axisCol" compact="0" outline="0" showAll="0">
      <items count="5">
        <item x="1"/>
        <item x="2"/>
        <item x="0"/>
        <item x="3"/>
        <item t="default"/>
      </items>
    </pivotField>
    <pivotField compact="0" outline="0" showAll="0">
      <items count="7">
        <item x="4"/>
        <item h="1" x="3"/>
        <item h="1" x="0"/>
        <item h="1" x="1"/>
        <item h="1" x="2"/>
        <item h="1" x="5"/>
        <item t="default"/>
      </items>
    </pivotField>
    <pivotField compact="0" outline="0" showAll="0"/>
    <pivotField compact="0" outline="0" showAll="0"/>
    <pivotField compact="0" outline="0" showAll="0"/>
    <pivotField dataField="1" compact="0" outline="0" showAll="0"/>
    <pivotField compact="0" outline="0" showAll="0"/>
    <pivotField compact="0" outline="0" showAll="0"/>
    <pivotField compact="0" outline="0" showAll="0"/>
    <pivotField compact="0" outline="0" showAll="0"/>
    <pivotField compact="0" outline="0" showAll="0"/>
  </pivotFields>
  <rowFields count="1">
    <field x="0"/>
  </rowFields>
  <rowItems count="2">
    <i>
      <x/>
    </i>
    <i t="grand">
      <x/>
    </i>
  </rowItems>
  <colFields count="1">
    <field x="3"/>
  </colFields>
  <colItems count="2">
    <i>
      <x v="2"/>
    </i>
    <i t="grand">
      <x/>
    </i>
  </colItems>
  <pageFields count="1">
    <pageField fld="1" hier="-1"/>
  </pageFields>
  <dataFields count="1">
    <dataField name="Sum of Total Cost _x000a_" fld="8" baseField="0" baseItem="0" numFmtId="43"/>
  </dataFields>
  <formats count="3">
    <format dxfId="8">
      <pivotArea outline="0" collapsedLevelsAreSubtotals="1" fieldPosition="0"/>
    </format>
    <format dxfId="9">
      <pivotArea dataOnly="0" labelOnly="1" outline="0" fieldPosition="0">
        <references count="1">
          <reference field="3" count="0"/>
        </references>
      </pivotArea>
    </format>
    <format dxfId="10">
      <pivotArea dataOnly="0" labelOnly="1" grandCol="1" outline="0" fieldPosition="0"/>
    </format>
  </formats>
  <pivotTableStyleInfo name="PivotStyleMedium1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100-000003000000}" name="PivotTable8" cacheId="326"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9:G36" firstHeaderRow="1" firstDataRow="2" firstDataCol="1"/>
  <pivotFields count="15">
    <pivotField showAll="0"/>
    <pivotField axis="axisRow" showAll="0">
      <items count="6">
        <item x="0"/>
        <item x="1"/>
        <item x="2"/>
        <item x="3"/>
        <item x="4"/>
        <item t="default"/>
      </items>
    </pivotField>
    <pivotField showAll="0"/>
    <pivotField axis="axisCol" showAll="0">
      <items count="5">
        <item x="1"/>
        <item x="2"/>
        <item x="0"/>
        <item x="3"/>
        <item t="default"/>
      </items>
    </pivotField>
    <pivotField showAll="0"/>
    <pivotField showAll="0"/>
    <pivotField showAll="0"/>
    <pivotField showAll="0"/>
    <pivotField dataField="1" showAll="0"/>
    <pivotField showAll="0"/>
    <pivotField showAll="0"/>
    <pivotField showAll="0"/>
    <pivotField showAll="0"/>
    <pivotField showAll="0"/>
    <pivotField numFmtId="165" showAll="0"/>
  </pivotFields>
  <rowFields count="1">
    <field x="1"/>
  </rowFields>
  <rowItems count="6">
    <i>
      <x/>
    </i>
    <i>
      <x v="1"/>
    </i>
    <i>
      <x v="2"/>
    </i>
    <i>
      <x v="3"/>
    </i>
    <i>
      <x v="4"/>
    </i>
    <i t="grand">
      <x/>
    </i>
  </rowItems>
  <colFields count="1">
    <field x="3"/>
  </colFields>
  <colItems count="5">
    <i>
      <x/>
    </i>
    <i>
      <x v="1"/>
    </i>
    <i>
      <x v="2"/>
    </i>
    <i>
      <x v="3"/>
    </i>
    <i t="grand">
      <x/>
    </i>
  </colItems>
  <dataFields count="1">
    <dataField name="Sum of Total Cost _x000a_" fld="8" baseField="0" baseItem="0" numFmtId="43"/>
  </dataFields>
  <formats count="1">
    <format dxfId="7">
      <pivotArea outline="0" collapsedLevelsAreSubtotals="1" fieldPosition="0"/>
    </format>
  </formats>
  <pivotTableStyleInfo name="PivotStyleMedium15"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100-000002000000}" name="PivotTable7" cacheId="326" applyNumberFormats="0" applyBorderFormats="0" applyFontFormats="0" applyPatternFormats="0" applyAlignmentFormats="0" applyWidthHeightFormats="1" dataCaption="Values" updatedVersion="6" minRefreshableVersion="3" useAutoFormatting="1" itemPrintTitles="1" createdVersion="6" indent="0" compact="0" compactData="0" gridDropZones="1" multipleFieldFilters="0">
  <location ref="K5:Q12" firstHeaderRow="1" firstDataRow="2" firstDataCol="1"/>
  <pivotFields count="15">
    <pivotField axis="axisRow" compact="0" outline="0" showAll="0">
      <items count="6">
        <item x="0"/>
        <item x="1"/>
        <item x="2"/>
        <item x="3"/>
        <item x="4"/>
        <item t="default"/>
      </items>
    </pivotField>
    <pivotField compact="0" outline="0" showAll="0">
      <items count="6">
        <item x="0"/>
        <item x="1"/>
        <item x="2"/>
        <item x="3"/>
        <item x="4"/>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numFmtId="165" outline="0" showAll="0"/>
  </pivotFields>
  <rowFields count="1">
    <field x="0"/>
  </rowFields>
  <rowItems count="6">
    <i>
      <x/>
    </i>
    <i>
      <x v="1"/>
    </i>
    <i>
      <x v="2"/>
    </i>
    <i>
      <x v="3"/>
    </i>
    <i>
      <x v="4"/>
    </i>
    <i t="grand">
      <x/>
    </i>
  </rowItems>
  <colFields count="1">
    <field x="-2"/>
  </colFields>
  <colItems count="6">
    <i>
      <x/>
    </i>
    <i i="1">
      <x v="1"/>
    </i>
    <i i="2">
      <x v="2"/>
    </i>
    <i i="3">
      <x v="3"/>
    </i>
    <i i="4">
      <x v="4"/>
    </i>
    <i i="5">
      <x v="5"/>
    </i>
  </colItems>
  <dataFields count="6">
    <dataField name=" Year 1" fld="9" baseField="0" baseItem="0"/>
    <dataField name=" Year 2" fld="10" baseField="0" baseItem="0"/>
    <dataField name=" Year 3" fld="11" baseField="0" baseItem="0"/>
    <dataField name="  Year 4" fld="12" baseField="0" baseItem="0"/>
    <dataField name="  Year 5" fld="13" baseField="0" baseItem="0"/>
    <dataField name="  Total Budget" fld="14" baseField="0" baseItem="0"/>
  </dataFields>
  <formats count="7">
    <format dxfId="0">
      <pivotArea collapsedLevelsAreSubtotals="1" fieldPosition="0">
        <references count="1">
          <reference field="0" count="4">
            <x v="1"/>
            <x v="2"/>
            <x v="3"/>
            <x v="4"/>
          </reference>
        </references>
      </pivotArea>
    </format>
    <format dxfId="1">
      <pivotArea grandRow="1" outline="0" collapsedLevelsAreSubtotals="1" fieldPosition="0"/>
    </format>
    <format dxfId="2">
      <pivotArea dataOnly="0" labelOnly="1" outline="0" fieldPosition="0">
        <references count="1">
          <reference field="4294967294" count="6">
            <x v="0"/>
            <x v="1"/>
            <x v="2"/>
            <x v="3"/>
            <x v="4"/>
            <x v="5"/>
          </reference>
        </references>
      </pivotArea>
    </format>
    <format dxfId="3">
      <pivotArea collapsedLevelsAreSubtotals="1" fieldPosition="0">
        <references count="2">
          <reference field="4294967294" count="1" selected="0">
            <x v="5"/>
          </reference>
          <reference field="0" count="1">
            <x v="0"/>
          </reference>
        </references>
      </pivotArea>
    </format>
    <format dxfId="4">
      <pivotArea outline="0" collapsedLevelsAreSubtotals="1" fieldPosition="0"/>
    </format>
    <format dxfId="5">
      <pivotArea dataOnly="0" labelOnly="1" outline="0" fieldPosition="0">
        <references count="1">
          <reference field="4294967294" count="5">
            <x v="0"/>
            <x v="1"/>
            <x v="2"/>
            <x v="3"/>
            <x v="4"/>
          </reference>
        </references>
      </pivotArea>
    </format>
    <format dxfId="6">
      <pivotArea dataOnly="0" labelOnly="1" outline="0" fieldPosition="0">
        <references count="1">
          <reference field="4294967294" count="5">
            <x v="0"/>
            <x v="1"/>
            <x v="2"/>
            <x v="3"/>
            <x v="4"/>
          </reference>
        </references>
      </pivotArea>
    </format>
  </formats>
  <pivotTableStyleInfo name="PivotStyleMedium7"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omponent" xr10:uid="{00000000-0013-0000-FFFF-FFFF01000000}" sourceName="Component">
  <pivotTables>
    <pivotTable tabId="8" name="PivotTable3"/>
    <pivotTable tabId="8" name="PivotTable4"/>
  </pivotTables>
  <data>
    <tabular pivotCacheId="3">
      <items count="5">
        <i x="0" s="1"/>
        <i x="1" s="1" nd="1"/>
        <i x="2" s="1" nd="1"/>
        <i x="3" s="1" nd="1"/>
        <i x="4" s="1" nd="1"/>
      </items>
    </tabular>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Budget_Categories" xr10:uid="{00000000-0013-0000-FFFF-FFFF02000000}" sourceName="Budget Categories_x000a_">
  <pivotTables>
    <pivotTable tabId="8" name="PivotTable3"/>
    <pivotTable tabId="8" name="PivotTable4"/>
  </pivotTables>
  <data>
    <tabular pivotCacheId="3">
      <items count="6">
        <i x="4" s="1"/>
        <i x="3"/>
        <i x="0"/>
        <i x="1"/>
        <i x="2"/>
        <i x="5"/>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Output" xr10:uid="{00000000-0013-0000-FFFF-FFFF03000000}" sourceName="Output">
  <pivotTables>
    <pivotTable tabId="8" name="PivotTable8"/>
    <pivotTable tabId="8" name="PivotTable7"/>
  </pivotTables>
  <data>
    <tabular pivotCacheId="4">
      <items count="5">
        <i x="0" s="1"/>
        <i x="1" s="1"/>
        <i x="2" s="1"/>
        <i x="3" s="1"/>
        <i x="4"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omponent" xr10:uid="{00000000-0014-0000-FFFF-FFFF01000000}" cache="Slicer_Component" caption="Component" rowHeight="241300"/>
  <slicer name="Budget Categories_x000a_" xr10:uid="{00000000-0014-0000-FFFF-FFFF02000000}" cache="Slicer_Budget_Categories" caption="Budget Categories_x000a_" rowHeight="241300"/>
  <slicer name="Output" xr10:uid="{00000000-0014-0000-FFFF-FFFF03000000}" cache="Slicer_Output" caption="Output"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ivotTable" Target="../pivotTables/pivotTable3.xml"/><Relationship Id="rId7" Type="http://schemas.microsoft.com/office/2007/relationships/slicer" Target="../slicers/slicer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drawing" Target="../drawings/drawing2.xml"/><Relationship Id="rId5" Type="http://schemas.openxmlformats.org/officeDocument/2006/relationships/printerSettings" Target="../printerSettings/printerSettings2.bin"/><Relationship Id="rId4"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6:O50"/>
  <sheetViews>
    <sheetView showGridLines="0" topLeftCell="A19" zoomScale="90" zoomScaleNormal="90" workbookViewId="0">
      <selection activeCell="A36" sqref="A36"/>
    </sheetView>
  </sheetViews>
  <sheetFormatPr defaultColWidth="8.7109375" defaultRowHeight="13.9"/>
  <cols>
    <col min="1" max="1" width="1.7109375" style="27" customWidth="1"/>
    <col min="2" max="8" width="8.7109375" style="27"/>
    <col min="9" max="9" width="9.7109375" style="27" customWidth="1"/>
    <col min="10" max="14" width="8.7109375" style="27"/>
    <col min="15" max="15" width="11.28515625" style="27" customWidth="1"/>
    <col min="16" max="16384" width="8.7109375" style="27"/>
  </cols>
  <sheetData>
    <row r="6" spans="2:15" ht="14.45" thickBot="1">
      <c r="B6" s="28" t="s">
        <v>0</v>
      </c>
      <c r="C6" s="29"/>
      <c r="D6" s="29"/>
      <c r="E6" s="29"/>
      <c r="F6" s="29"/>
      <c r="G6" s="29"/>
      <c r="H6" s="29"/>
      <c r="I6" s="29"/>
      <c r="J6" s="30"/>
      <c r="K6" s="30"/>
      <c r="L6" s="30"/>
      <c r="M6" s="30"/>
      <c r="N6" s="30"/>
      <c r="O6" s="31"/>
    </row>
    <row r="7" spans="2:15">
      <c r="B7" s="32"/>
      <c r="C7" s="32"/>
      <c r="D7" s="32"/>
      <c r="E7" s="32"/>
      <c r="F7" s="32"/>
      <c r="G7" s="32"/>
      <c r="H7" s="32"/>
      <c r="I7" s="32"/>
      <c r="J7" s="32"/>
      <c r="K7" s="32"/>
      <c r="L7" s="32"/>
      <c r="M7" s="32"/>
      <c r="N7" s="32"/>
      <c r="O7" s="32"/>
    </row>
    <row r="8" spans="2:15" ht="15">
      <c r="B8" s="36" t="s">
        <v>1</v>
      </c>
      <c r="C8" s="32"/>
      <c r="D8" s="32"/>
      <c r="E8" s="32"/>
      <c r="F8" s="32"/>
      <c r="G8" s="32"/>
      <c r="H8" s="32"/>
      <c r="I8" s="32"/>
      <c r="J8" s="32"/>
      <c r="K8" s="32"/>
      <c r="L8" s="32"/>
      <c r="M8" s="32"/>
      <c r="N8" s="32"/>
      <c r="O8" s="32"/>
    </row>
    <row r="9" spans="2:15">
      <c r="B9" s="32" t="s">
        <v>2</v>
      </c>
      <c r="C9" s="32"/>
      <c r="D9" s="32"/>
      <c r="E9" s="32"/>
      <c r="F9" s="32"/>
      <c r="G9" s="32"/>
      <c r="H9" s="32"/>
      <c r="I9" s="32"/>
      <c r="J9" s="32"/>
      <c r="K9" s="32"/>
      <c r="L9" s="32"/>
      <c r="M9" s="32"/>
      <c r="N9" s="32"/>
      <c r="O9" s="32"/>
    </row>
    <row r="10" spans="2:15">
      <c r="B10" s="32" t="s">
        <v>3</v>
      </c>
      <c r="C10" s="32"/>
      <c r="D10" s="32"/>
      <c r="E10" s="32"/>
      <c r="F10" s="32"/>
      <c r="G10" s="32"/>
      <c r="H10" s="32"/>
      <c r="I10" s="32"/>
      <c r="J10" s="32"/>
      <c r="K10" s="32"/>
      <c r="L10" s="32"/>
      <c r="M10" s="32"/>
      <c r="N10" s="32"/>
      <c r="O10" s="32"/>
    </row>
    <row r="11" spans="2:15">
      <c r="B11" s="32" t="s">
        <v>4</v>
      </c>
      <c r="C11" s="32"/>
      <c r="D11" s="32"/>
      <c r="E11" s="32"/>
      <c r="F11" s="32"/>
      <c r="G11" s="32"/>
      <c r="H11" s="32"/>
      <c r="I11" s="32"/>
      <c r="J11" s="32"/>
      <c r="K11" s="32"/>
      <c r="L11" s="32"/>
      <c r="M11" s="32"/>
      <c r="N11" s="32"/>
      <c r="O11" s="32"/>
    </row>
    <row r="12" spans="2:15">
      <c r="B12" s="32" t="s">
        <v>5</v>
      </c>
      <c r="C12" s="32"/>
      <c r="D12" s="32"/>
      <c r="E12" s="32"/>
      <c r="F12" s="32"/>
      <c r="G12" s="32"/>
      <c r="H12" s="32"/>
      <c r="I12" s="32"/>
      <c r="J12" s="32"/>
      <c r="K12" s="32"/>
      <c r="L12" s="32"/>
      <c r="M12" s="32"/>
      <c r="N12" s="32"/>
      <c r="O12" s="32"/>
    </row>
    <row r="13" spans="2:15">
      <c r="B13" s="32"/>
      <c r="C13" s="32"/>
      <c r="D13" s="32"/>
      <c r="E13" s="32"/>
      <c r="F13" s="32"/>
      <c r="G13" s="32"/>
      <c r="H13" s="32"/>
      <c r="I13" s="32"/>
      <c r="J13" s="32"/>
      <c r="K13" s="32"/>
      <c r="L13" s="32"/>
      <c r="M13" s="32"/>
      <c r="N13" s="32"/>
      <c r="O13" s="32"/>
    </row>
    <row r="14" spans="2:15">
      <c r="B14" s="32"/>
      <c r="C14" s="32"/>
      <c r="D14" s="32"/>
      <c r="E14" s="32"/>
      <c r="F14" s="32"/>
      <c r="G14" s="32"/>
      <c r="H14" s="32"/>
      <c r="I14" s="32"/>
      <c r="J14" s="32"/>
      <c r="K14" s="32"/>
      <c r="L14" s="32"/>
      <c r="M14" s="32"/>
      <c r="N14" s="32"/>
      <c r="O14" s="32"/>
    </row>
    <row r="15" spans="2:15">
      <c r="B15" s="32"/>
      <c r="C15" s="32"/>
      <c r="D15" s="32"/>
      <c r="E15" s="32"/>
      <c r="F15" s="32"/>
      <c r="G15" s="32"/>
      <c r="H15" s="32"/>
      <c r="I15" s="32"/>
      <c r="J15" s="32"/>
      <c r="K15" s="32"/>
      <c r="L15" s="32"/>
      <c r="M15" s="32"/>
      <c r="N15" s="32"/>
      <c r="O15" s="32"/>
    </row>
    <row r="16" spans="2:15" ht="15">
      <c r="B16" s="36" t="s">
        <v>6</v>
      </c>
      <c r="C16" s="32"/>
      <c r="D16" s="32"/>
      <c r="E16" s="32"/>
      <c r="F16" s="32"/>
      <c r="G16" s="32"/>
      <c r="H16" s="32"/>
      <c r="I16" s="32"/>
      <c r="J16" s="32"/>
      <c r="K16" s="32"/>
      <c r="L16" s="32"/>
      <c r="M16" s="32"/>
      <c r="N16" s="32"/>
      <c r="O16" s="32"/>
    </row>
    <row r="17" spans="2:15">
      <c r="B17" s="32" t="s">
        <v>7</v>
      </c>
      <c r="C17" s="32"/>
      <c r="D17" s="32"/>
      <c r="E17" s="32"/>
      <c r="F17" s="32"/>
      <c r="G17" s="32"/>
      <c r="H17" s="32"/>
      <c r="I17" s="32"/>
      <c r="J17" s="32"/>
      <c r="K17" s="32"/>
      <c r="L17" s="32"/>
      <c r="M17" s="32"/>
      <c r="N17" s="32"/>
      <c r="O17" s="32"/>
    </row>
    <row r="18" spans="2:15">
      <c r="B18" s="32" t="s">
        <v>8</v>
      </c>
      <c r="C18" s="32"/>
      <c r="D18" s="32"/>
      <c r="E18" s="32"/>
      <c r="F18" s="32"/>
      <c r="G18" s="32"/>
      <c r="H18" s="32"/>
      <c r="I18" s="32"/>
      <c r="J18" s="32"/>
      <c r="K18" s="32"/>
      <c r="L18" s="32"/>
      <c r="M18" s="32"/>
      <c r="N18" s="32"/>
      <c r="O18" s="32"/>
    </row>
    <row r="19" spans="2:15">
      <c r="B19" s="32" t="s">
        <v>9</v>
      </c>
      <c r="C19" s="32"/>
      <c r="D19" s="32"/>
      <c r="E19" s="32"/>
      <c r="F19" s="32"/>
      <c r="G19" s="32"/>
      <c r="H19" s="32"/>
      <c r="I19" s="32"/>
      <c r="J19" s="32"/>
      <c r="K19" s="32"/>
      <c r="L19" s="32"/>
      <c r="M19" s="32"/>
      <c r="N19" s="32"/>
      <c r="O19" s="32"/>
    </row>
    <row r="20" spans="2:15">
      <c r="B20" s="32" t="s">
        <v>10</v>
      </c>
      <c r="C20" s="32"/>
      <c r="D20" s="32"/>
      <c r="E20" s="32"/>
      <c r="F20" s="32"/>
      <c r="G20" s="32"/>
      <c r="H20" s="32"/>
      <c r="I20" s="32"/>
      <c r="J20" s="32"/>
      <c r="K20" s="32"/>
      <c r="L20" s="32"/>
      <c r="M20" s="32"/>
      <c r="N20" s="32"/>
      <c r="O20" s="32"/>
    </row>
    <row r="21" spans="2:15">
      <c r="B21" s="32" t="s">
        <v>11</v>
      </c>
      <c r="C21" s="32"/>
      <c r="D21" s="32"/>
      <c r="E21" s="32"/>
      <c r="F21" s="32"/>
      <c r="G21" s="32"/>
      <c r="H21" s="32"/>
      <c r="I21" s="32"/>
      <c r="J21" s="32"/>
      <c r="K21" s="32"/>
      <c r="L21" s="32"/>
      <c r="M21" s="32"/>
      <c r="N21" s="32"/>
      <c r="O21" s="32"/>
    </row>
    <row r="22" spans="2:15">
      <c r="B22" s="32" t="s">
        <v>12</v>
      </c>
      <c r="C22" s="32"/>
      <c r="D22" s="32"/>
      <c r="E22" s="32"/>
      <c r="F22" s="32"/>
      <c r="G22" s="32"/>
      <c r="H22" s="32"/>
      <c r="I22" s="32"/>
      <c r="J22" s="32"/>
      <c r="K22" s="32"/>
      <c r="L22" s="32"/>
      <c r="M22" s="32"/>
      <c r="N22" s="32"/>
      <c r="O22" s="32"/>
    </row>
    <row r="23" spans="2:15">
      <c r="B23" s="32"/>
      <c r="C23" s="32"/>
      <c r="D23" s="32"/>
      <c r="E23" s="32"/>
      <c r="F23" s="32"/>
      <c r="G23" s="32"/>
      <c r="H23" s="32"/>
      <c r="I23" s="32"/>
      <c r="J23" s="32"/>
      <c r="K23" s="32"/>
      <c r="L23" s="32"/>
      <c r="M23" s="32"/>
      <c r="N23" s="32"/>
      <c r="O23" s="32"/>
    </row>
    <row r="24" spans="2:15">
      <c r="C24" s="32"/>
      <c r="D24" s="32"/>
      <c r="E24" s="32"/>
      <c r="F24" s="32"/>
      <c r="G24" s="32"/>
      <c r="H24" s="32"/>
      <c r="I24" s="32"/>
      <c r="J24" s="32"/>
      <c r="K24" s="32"/>
      <c r="L24" s="32"/>
      <c r="M24" s="32"/>
      <c r="N24" s="32"/>
      <c r="O24" s="32"/>
    </row>
    <row r="25" spans="2:15" ht="15">
      <c r="B25" s="36" t="s">
        <v>13</v>
      </c>
      <c r="C25" s="32"/>
      <c r="D25" s="32"/>
      <c r="E25" s="32"/>
      <c r="F25" s="32"/>
      <c r="G25" s="32"/>
      <c r="H25" s="32"/>
      <c r="I25" s="32"/>
      <c r="J25" s="32"/>
      <c r="K25" s="32"/>
      <c r="L25" s="32"/>
      <c r="M25" s="32"/>
      <c r="N25" s="32"/>
      <c r="O25" s="32"/>
    </row>
    <row r="26" spans="2:15">
      <c r="B26" s="32" t="s">
        <v>14</v>
      </c>
      <c r="C26" s="32"/>
      <c r="D26" s="32"/>
      <c r="E26" s="32"/>
      <c r="F26" s="32"/>
      <c r="G26" s="32"/>
      <c r="H26" s="32"/>
      <c r="I26" s="32"/>
      <c r="J26" s="32"/>
      <c r="K26" s="32"/>
      <c r="L26" s="32"/>
      <c r="M26" s="32"/>
      <c r="N26" s="32"/>
      <c r="O26" s="32"/>
    </row>
    <row r="27" spans="2:15">
      <c r="B27" s="32"/>
      <c r="C27" s="32"/>
      <c r="D27" s="32"/>
      <c r="E27" s="32"/>
      <c r="F27" s="32"/>
      <c r="G27" s="32"/>
      <c r="H27" s="32"/>
      <c r="I27" s="32"/>
      <c r="J27" s="32"/>
      <c r="K27" s="32"/>
      <c r="L27" s="32"/>
      <c r="M27" s="32"/>
      <c r="N27" s="32"/>
      <c r="O27" s="32"/>
    </row>
    <row r="28" spans="2:15">
      <c r="B28" s="32"/>
      <c r="C28" s="32"/>
      <c r="D28" s="32"/>
      <c r="E28" s="32"/>
      <c r="F28" s="32"/>
      <c r="G28" s="32"/>
      <c r="H28" s="32"/>
      <c r="I28" s="32"/>
      <c r="J28" s="32"/>
      <c r="K28" s="32"/>
      <c r="L28" s="32"/>
      <c r="M28" s="32"/>
      <c r="N28" s="32"/>
      <c r="O28" s="32"/>
    </row>
    <row r="29" spans="2:15" ht="15">
      <c r="B29" s="36" t="s">
        <v>15</v>
      </c>
      <c r="C29" s="32"/>
      <c r="D29" s="32"/>
      <c r="E29" s="32"/>
      <c r="F29" s="32"/>
      <c r="G29" s="32"/>
      <c r="H29" s="32"/>
      <c r="I29" s="32"/>
      <c r="J29" s="32"/>
      <c r="K29" s="32"/>
      <c r="L29" s="35"/>
      <c r="M29" s="32"/>
      <c r="N29" s="32"/>
      <c r="O29" s="32"/>
    </row>
    <row r="30" spans="2:15" ht="15">
      <c r="B30" s="61" t="s">
        <v>16</v>
      </c>
      <c r="C30" s="32"/>
      <c r="D30" s="32"/>
      <c r="E30" s="32"/>
      <c r="F30" s="32"/>
      <c r="G30" s="32"/>
      <c r="H30" s="32"/>
      <c r="I30" s="32"/>
      <c r="J30" s="32"/>
      <c r="K30" s="32"/>
      <c r="L30" s="35"/>
      <c r="M30" s="32"/>
      <c r="N30" s="32"/>
      <c r="O30" s="32"/>
    </row>
    <row r="31" spans="2:15" ht="15">
      <c r="B31" s="33" t="s">
        <v>17</v>
      </c>
      <c r="C31" s="32"/>
      <c r="D31" s="32"/>
      <c r="E31" s="32"/>
      <c r="F31" s="32"/>
      <c r="G31" s="32"/>
      <c r="H31" s="32"/>
      <c r="I31" s="32"/>
      <c r="J31" s="32"/>
      <c r="K31" s="32"/>
      <c r="L31" s="35"/>
      <c r="M31" s="32"/>
      <c r="N31" s="32"/>
      <c r="O31" s="32"/>
    </row>
    <row r="32" spans="2:15" ht="15">
      <c r="B32" s="33" t="s">
        <v>18</v>
      </c>
      <c r="C32" s="32"/>
      <c r="D32" s="32"/>
      <c r="E32" s="32"/>
      <c r="F32" s="32"/>
      <c r="G32" s="32"/>
      <c r="H32" s="32"/>
      <c r="I32" s="32"/>
      <c r="J32" s="32"/>
      <c r="K32" s="32"/>
      <c r="L32" s="35"/>
      <c r="M32" s="32"/>
      <c r="N32" s="32"/>
      <c r="O32" s="32"/>
    </row>
    <row r="33" spans="2:15" ht="15">
      <c r="B33" s="33" t="s">
        <v>19</v>
      </c>
      <c r="C33" s="32"/>
      <c r="D33" s="32"/>
      <c r="E33" s="32"/>
      <c r="F33" s="32"/>
      <c r="G33" s="32"/>
      <c r="H33" s="32"/>
      <c r="I33" s="32"/>
      <c r="J33" s="32"/>
      <c r="K33" s="32"/>
      <c r="L33" s="35"/>
      <c r="M33" s="32"/>
      <c r="N33" s="32"/>
      <c r="O33" s="32"/>
    </row>
    <row r="34" spans="2:15" ht="15">
      <c r="B34" s="33"/>
      <c r="C34" s="32"/>
      <c r="D34" s="32"/>
      <c r="E34" s="32"/>
      <c r="F34" s="32"/>
      <c r="G34" s="32"/>
      <c r="H34" s="32"/>
      <c r="I34" s="32"/>
      <c r="J34" s="32"/>
      <c r="K34" s="32"/>
      <c r="L34" s="35"/>
      <c r="M34" s="32"/>
      <c r="N34" s="32"/>
      <c r="O34" s="32"/>
    </row>
    <row r="35" spans="2:15" ht="15">
      <c r="B35" s="60" t="s">
        <v>20</v>
      </c>
      <c r="C35" s="32"/>
      <c r="D35" s="32"/>
      <c r="E35" s="32"/>
      <c r="F35" s="32"/>
      <c r="G35" s="32"/>
      <c r="H35" s="32"/>
      <c r="I35" s="32"/>
      <c r="J35" s="32"/>
      <c r="K35" s="32"/>
      <c r="L35" s="35"/>
      <c r="M35" s="32"/>
      <c r="N35" s="32"/>
      <c r="O35" s="32"/>
    </row>
    <row r="36" spans="2:15" ht="15">
      <c r="B36" s="33" t="s">
        <v>21</v>
      </c>
      <c r="C36" s="32"/>
      <c r="D36" s="32"/>
      <c r="E36" s="32"/>
      <c r="F36" s="32"/>
      <c r="G36" s="32"/>
      <c r="H36" s="32"/>
      <c r="I36" s="32"/>
      <c r="J36" s="32"/>
      <c r="K36" s="32"/>
      <c r="L36" s="35"/>
      <c r="M36" s="32"/>
      <c r="N36" s="32"/>
      <c r="O36" s="32"/>
    </row>
    <row r="37" spans="2:15" ht="15">
      <c r="B37" s="32" t="s">
        <v>22</v>
      </c>
      <c r="C37" s="32"/>
      <c r="D37" s="32"/>
      <c r="E37" s="32"/>
      <c r="G37" s="32"/>
      <c r="H37" s="32"/>
      <c r="I37" s="32"/>
      <c r="J37" s="32"/>
      <c r="K37" s="32"/>
      <c r="L37" s="35"/>
      <c r="M37" s="32"/>
      <c r="N37" s="32"/>
      <c r="O37" s="32"/>
    </row>
    <row r="38" spans="2:15" ht="15">
      <c r="B38" s="59" t="s">
        <v>23</v>
      </c>
      <c r="C38" s="32"/>
      <c r="D38" s="33"/>
      <c r="E38" s="32"/>
      <c r="F38" s="32"/>
      <c r="G38" s="32"/>
      <c r="H38" s="32"/>
      <c r="I38" s="32"/>
      <c r="J38" s="32"/>
      <c r="K38" s="32"/>
      <c r="L38" s="35"/>
      <c r="M38" s="32"/>
      <c r="N38" s="32"/>
      <c r="O38" s="32"/>
    </row>
    <row r="39" spans="2:15" ht="15">
      <c r="B39" s="59" t="s">
        <v>24</v>
      </c>
      <c r="D39" s="33"/>
      <c r="E39" s="32"/>
      <c r="F39" s="32"/>
      <c r="G39" s="32"/>
      <c r="H39" s="32"/>
      <c r="I39" s="32"/>
      <c r="J39" s="32"/>
      <c r="K39" s="32"/>
      <c r="L39" s="35"/>
      <c r="M39" s="32"/>
      <c r="N39" s="32"/>
      <c r="O39" s="32"/>
    </row>
    <row r="40" spans="2:15" ht="15">
      <c r="B40" s="32" t="s">
        <v>25</v>
      </c>
      <c r="D40" s="32"/>
      <c r="E40" s="32"/>
      <c r="F40" s="32"/>
      <c r="G40" s="32"/>
      <c r="H40" s="32"/>
      <c r="I40" s="32"/>
      <c r="J40" s="32"/>
      <c r="K40" s="32"/>
      <c r="L40" s="35"/>
      <c r="M40" s="32"/>
      <c r="N40" s="32"/>
      <c r="O40" s="32"/>
    </row>
    <row r="41" spans="2:15" ht="15">
      <c r="B41" s="32"/>
      <c r="C41" s="32" t="s">
        <v>26</v>
      </c>
      <c r="D41" s="32"/>
      <c r="E41" s="32"/>
      <c r="F41" s="32"/>
      <c r="G41" s="32"/>
      <c r="H41" s="32"/>
      <c r="I41" s="32"/>
      <c r="J41" s="32"/>
      <c r="K41" s="32"/>
      <c r="L41" s="35"/>
      <c r="M41" s="32"/>
      <c r="N41" s="32"/>
      <c r="O41" s="32"/>
    </row>
    <row r="42" spans="2:15" ht="15">
      <c r="B42" s="32"/>
      <c r="C42" s="32" t="s">
        <v>27</v>
      </c>
      <c r="D42" s="32"/>
      <c r="E42" s="32"/>
      <c r="F42" s="32"/>
      <c r="G42" s="32"/>
      <c r="H42" s="32"/>
      <c r="I42" s="32"/>
      <c r="J42" s="32"/>
      <c r="K42" s="32"/>
      <c r="L42" s="35"/>
      <c r="M42" s="32"/>
      <c r="N42" s="32"/>
      <c r="O42" s="32"/>
    </row>
    <row r="43" spans="2:15" ht="15">
      <c r="B43" s="32"/>
      <c r="C43" s="32" t="s">
        <v>28</v>
      </c>
      <c r="D43" s="32"/>
      <c r="E43" s="32"/>
      <c r="F43" s="32"/>
      <c r="G43" s="32"/>
      <c r="H43" s="32"/>
      <c r="I43" s="32"/>
      <c r="J43" s="32"/>
      <c r="K43" s="32"/>
      <c r="L43" s="35"/>
      <c r="M43" s="32"/>
      <c r="N43" s="32"/>
      <c r="O43" s="32"/>
    </row>
    <row r="44" spans="2:15" ht="15">
      <c r="B44" s="32"/>
      <c r="C44" s="32"/>
      <c r="D44" s="32"/>
      <c r="E44" s="32"/>
      <c r="F44" s="32"/>
      <c r="G44" s="32"/>
      <c r="H44" s="32"/>
      <c r="I44" s="32"/>
      <c r="J44" s="32"/>
      <c r="K44" s="32"/>
      <c r="L44" s="35"/>
      <c r="M44" s="32"/>
      <c r="N44" s="32"/>
      <c r="O44" s="32"/>
    </row>
    <row r="45" spans="2:15" ht="14.45" thickBot="1"/>
    <row r="46" spans="2:15">
      <c r="B46" s="53" t="s">
        <v>29</v>
      </c>
      <c r="C46" s="54"/>
      <c r="D46" s="54"/>
      <c r="E46" s="54"/>
      <c r="F46" s="54"/>
      <c r="G46" s="54"/>
      <c r="H46" s="54"/>
      <c r="I46" s="55"/>
    </row>
    <row r="47" spans="2:15" ht="14.45" thickBot="1">
      <c r="B47" s="56" t="s">
        <v>30</v>
      </c>
      <c r="C47" s="57"/>
      <c r="D47" s="57"/>
      <c r="E47" s="57"/>
      <c r="F47" s="57"/>
      <c r="G47" s="57"/>
      <c r="H47" s="57"/>
      <c r="I47" s="58"/>
      <c r="J47" s="52"/>
      <c r="K47" s="52"/>
      <c r="L47" s="34"/>
      <c r="M47" s="34"/>
      <c r="N47" s="34"/>
      <c r="O47" s="34"/>
    </row>
    <row r="48" spans="2:15">
      <c r="B48" s="34"/>
      <c r="C48" s="34"/>
      <c r="D48" s="34"/>
      <c r="E48" s="34"/>
      <c r="F48" s="34"/>
      <c r="G48" s="34"/>
      <c r="H48" s="34"/>
      <c r="I48" s="34"/>
      <c r="J48" s="34"/>
      <c r="K48" s="52"/>
      <c r="L48" s="34"/>
      <c r="M48" s="34"/>
      <c r="N48" s="34"/>
      <c r="O48" s="34"/>
    </row>
    <row r="49" spans="2:15">
      <c r="B49" s="34"/>
      <c r="C49" s="34"/>
      <c r="D49" s="34"/>
      <c r="E49" s="34"/>
      <c r="F49" s="34"/>
      <c r="G49" s="34"/>
      <c r="H49" s="34"/>
      <c r="I49" s="34"/>
      <c r="J49" s="34"/>
      <c r="K49" s="34"/>
      <c r="L49" s="34"/>
      <c r="M49" s="34"/>
      <c r="N49" s="34"/>
      <c r="O49" s="34"/>
    </row>
    <row r="50" spans="2:15">
      <c r="B50" s="34"/>
      <c r="C50" s="34"/>
      <c r="D50" s="34"/>
      <c r="E50" s="34"/>
      <c r="F50" s="34"/>
      <c r="G50" s="34"/>
      <c r="H50" s="34"/>
      <c r="I50" s="34"/>
      <c r="J50" s="34"/>
      <c r="K50" s="34"/>
      <c r="L50" s="34"/>
      <c r="M50" s="34"/>
      <c r="N50" s="34"/>
      <c r="O50" s="34"/>
    </row>
  </sheetData>
  <pageMargins left="0.25" right="0.25" top="0.5" bottom="0.5" header="0.3" footer="0.3"/>
  <pageSetup paperSize="9" scale="75"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AJ51"/>
  <sheetViews>
    <sheetView showGridLines="0" topLeftCell="A22" zoomScale="90" zoomScaleNormal="90" workbookViewId="0">
      <selection activeCell="C8" sqref="C8"/>
    </sheetView>
  </sheetViews>
  <sheetFormatPr defaultColWidth="8.7109375" defaultRowHeight="13.15"/>
  <cols>
    <col min="1" max="1" width="4.140625" style="26" customWidth="1"/>
    <col min="2" max="2" width="17.42578125" style="26" bestFit="1" customWidth="1"/>
    <col min="3" max="3" width="16.42578125" style="26" bestFit="1" customWidth="1"/>
    <col min="4" max="4" width="11.140625" style="26" bestFit="1" customWidth="1"/>
    <col min="5" max="6" width="16.42578125" style="26" bestFit="1" customWidth="1"/>
    <col min="7" max="8" width="12.7109375" style="26" bestFit="1" customWidth="1"/>
    <col min="9" max="9" width="4.7109375" style="26" customWidth="1"/>
    <col min="10" max="10" width="33.42578125" style="26" bestFit="1" customWidth="1"/>
    <col min="11" max="11" width="16.42578125" style="26" bestFit="1" customWidth="1"/>
    <col min="12" max="12" width="11.140625" style="26" bestFit="1" customWidth="1"/>
    <col min="13" max="14" width="16.42578125" style="26" bestFit="1" customWidth="1"/>
    <col min="15" max="15" width="12.7109375" style="47" bestFit="1" customWidth="1"/>
    <col min="16" max="16" width="11.140625" style="47" bestFit="1" customWidth="1"/>
    <col min="17" max="17" width="12.7109375" style="47" bestFit="1" customWidth="1"/>
    <col min="18" max="18" width="7" style="26" bestFit="1" customWidth="1"/>
    <col min="19" max="19" width="6.7109375" style="26" bestFit="1" customWidth="1"/>
    <col min="20" max="21" width="12.42578125" style="26" bestFit="1" customWidth="1"/>
    <col min="22" max="22" width="7" style="26" bestFit="1" customWidth="1"/>
    <col min="23" max="23" width="6.7109375" style="26" bestFit="1" customWidth="1"/>
    <col min="24" max="25" width="12.42578125" style="26" bestFit="1" customWidth="1"/>
    <col min="26" max="26" width="5.7109375" style="26" bestFit="1" customWidth="1"/>
    <col min="27" max="27" width="6.7109375" style="26" bestFit="1" customWidth="1"/>
    <col min="28" max="29" width="12.42578125" style="26" bestFit="1" customWidth="1"/>
    <col min="30" max="30" width="7" style="26" bestFit="1" customWidth="1"/>
    <col min="31" max="31" width="6.7109375" style="26" bestFit="1" customWidth="1"/>
    <col min="32" max="36" width="17.42578125" style="26" bestFit="1" customWidth="1"/>
    <col min="37" max="16384" width="8.7109375" style="26"/>
  </cols>
  <sheetData>
    <row r="1" spans="2:17" ht="4.9000000000000004" customHeight="1"/>
    <row r="2" spans="2:17" ht="18.75" customHeight="1">
      <c r="B2" s="5" t="s">
        <v>31</v>
      </c>
    </row>
    <row r="3" spans="2:17" ht="4.1500000000000004" customHeight="1">
      <c r="B3" s="5"/>
    </row>
    <row r="4" spans="2:17" ht="13.9">
      <c r="B4" s="319" t="s">
        <v>32</v>
      </c>
      <c r="C4" s="319"/>
    </row>
    <row r="5" spans="2:17" ht="14.45">
      <c r="B5" s="25" t="s">
        <v>33</v>
      </c>
      <c r="C5" s="25"/>
      <c r="K5"/>
      <c r="L5" s="45" t="s">
        <v>34</v>
      </c>
      <c r="M5"/>
      <c r="N5"/>
      <c r="O5"/>
      <c r="P5"/>
      <c r="Q5"/>
    </row>
    <row r="6" spans="2:17" ht="14.45">
      <c r="B6" s="25" t="s">
        <v>35</v>
      </c>
      <c r="C6" s="25"/>
      <c r="K6" s="45" t="s">
        <v>36</v>
      </c>
      <c r="L6" s="49" t="s">
        <v>37</v>
      </c>
      <c r="M6" s="49" t="s">
        <v>38</v>
      </c>
      <c r="N6" s="49" t="s">
        <v>39</v>
      </c>
      <c r="O6" s="49" t="s">
        <v>40</v>
      </c>
      <c r="P6" s="49" t="s">
        <v>41</v>
      </c>
      <c r="Q6" s="1" t="s">
        <v>42</v>
      </c>
    </row>
    <row r="7" spans="2:17" ht="14.45">
      <c r="B7" s="25" t="s">
        <v>43</v>
      </c>
      <c r="C7" s="25"/>
      <c r="K7" t="s">
        <v>44</v>
      </c>
      <c r="L7" s="46">
        <v>70000</v>
      </c>
      <c r="M7" s="46">
        <v>250000</v>
      </c>
      <c r="N7" s="46">
        <v>350000</v>
      </c>
      <c r="O7" s="46">
        <v>100000</v>
      </c>
      <c r="P7" s="46">
        <v>180000</v>
      </c>
      <c r="Q7" s="46">
        <v>950000</v>
      </c>
    </row>
    <row r="8" spans="2:17" ht="14.45">
      <c r="B8" s="25" t="s">
        <v>45</v>
      </c>
      <c r="C8" s="42" t="s">
        <v>46</v>
      </c>
      <c r="K8" t="s">
        <v>47</v>
      </c>
      <c r="L8" s="46">
        <v>40000</v>
      </c>
      <c r="M8" s="46">
        <v>30000</v>
      </c>
      <c r="N8" s="46">
        <v>30000</v>
      </c>
      <c r="O8" s="46">
        <v>50000</v>
      </c>
      <c r="P8" s="46">
        <v>50000</v>
      </c>
      <c r="Q8" s="46">
        <v>200000</v>
      </c>
    </row>
    <row r="9" spans="2:17" ht="14.45">
      <c r="B9" s="25" t="s">
        <v>48</v>
      </c>
      <c r="C9" s="25"/>
      <c r="K9" t="s">
        <v>49</v>
      </c>
      <c r="L9" s="46">
        <v>20000</v>
      </c>
      <c r="M9" s="46">
        <v>30000</v>
      </c>
      <c r="N9" s="46">
        <v>40000</v>
      </c>
      <c r="O9" s="46">
        <v>60000</v>
      </c>
      <c r="P9" s="46">
        <v>50000</v>
      </c>
      <c r="Q9" s="46">
        <v>200000</v>
      </c>
    </row>
    <row r="10" spans="2:17" ht="14.45">
      <c r="K10" t="s">
        <v>15</v>
      </c>
      <c r="L10" s="46">
        <v>30000</v>
      </c>
      <c r="M10" s="46">
        <v>40000</v>
      </c>
      <c r="N10" s="46">
        <v>40000</v>
      </c>
      <c r="O10" s="46">
        <v>30000</v>
      </c>
      <c r="P10" s="46">
        <v>10000</v>
      </c>
      <c r="Q10" s="46">
        <v>150000</v>
      </c>
    </row>
    <row r="11" spans="2:17" ht="14.45">
      <c r="K11" t="s">
        <v>50</v>
      </c>
      <c r="L11" s="46"/>
      <c r="M11" s="46"/>
      <c r="N11" s="46"/>
      <c r="O11" s="46"/>
      <c r="P11" s="46"/>
      <c r="Q11" s="46">
        <v>0</v>
      </c>
    </row>
    <row r="12" spans="2:17" ht="14.45">
      <c r="K12" t="s">
        <v>51</v>
      </c>
      <c r="L12" s="46">
        <v>160000</v>
      </c>
      <c r="M12" s="46">
        <v>350000</v>
      </c>
      <c r="N12" s="46">
        <v>460000</v>
      </c>
      <c r="O12" s="46">
        <v>240000</v>
      </c>
      <c r="P12" s="46">
        <v>290000</v>
      </c>
      <c r="Q12" s="46">
        <v>1500000</v>
      </c>
    </row>
    <row r="15" spans="2:17" ht="14.45">
      <c r="N15"/>
      <c r="O15" s="48"/>
      <c r="P15" s="48"/>
    </row>
    <row r="16" spans="2:17" ht="14.45">
      <c r="N16"/>
      <c r="O16" s="48"/>
      <c r="P16" s="48"/>
    </row>
    <row r="17" spans="2:36" ht="14.45">
      <c r="B17" s="45" t="s">
        <v>52</v>
      </c>
      <c r="C17" t="s">
        <v>53</v>
      </c>
      <c r="J17" s="45" t="s">
        <v>36</v>
      </c>
      <c r="K17" t="s">
        <v>53</v>
      </c>
      <c r="N17"/>
      <c r="O17" s="48"/>
      <c r="P17" s="48"/>
    </row>
    <row r="18" spans="2:36" ht="14.45">
      <c r="N18"/>
      <c r="O18" s="48"/>
      <c r="P18" s="48"/>
    </row>
    <row r="19" spans="2:36" ht="14.45">
      <c r="B19" s="45" t="s">
        <v>54</v>
      </c>
      <c r="C19" s="45" t="s">
        <v>55</v>
      </c>
      <c r="D19"/>
      <c r="E19"/>
      <c r="F19"/>
      <c r="G19"/>
      <c r="H19"/>
      <c r="J19" s="45" t="s">
        <v>54</v>
      </c>
      <c r="K19" s="45" t="s">
        <v>55</v>
      </c>
      <c r="L19"/>
      <c r="M19"/>
      <c r="N19"/>
      <c r="O19"/>
      <c r="P19"/>
      <c r="R19"/>
      <c r="S19"/>
      <c r="T19"/>
      <c r="U19"/>
      <c r="V19"/>
      <c r="W19"/>
      <c r="X19"/>
      <c r="Y19"/>
      <c r="Z19"/>
      <c r="AA19"/>
      <c r="AB19"/>
      <c r="AC19"/>
      <c r="AD19"/>
      <c r="AE19"/>
      <c r="AF19"/>
      <c r="AG19"/>
      <c r="AH19"/>
      <c r="AI19"/>
      <c r="AJ19"/>
    </row>
    <row r="20" spans="2:36" ht="14.45">
      <c r="B20" s="45" t="s">
        <v>36</v>
      </c>
      <c r="C20" s="1" t="s">
        <v>56</v>
      </c>
      <c r="D20" s="1" t="s">
        <v>51</v>
      </c>
      <c r="E20"/>
      <c r="F20"/>
      <c r="G20"/>
      <c r="H20"/>
      <c r="J20" s="45" t="s">
        <v>57</v>
      </c>
      <c r="K20" t="s">
        <v>56</v>
      </c>
      <c r="L20" t="s">
        <v>51</v>
      </c>
      <c r="M20"/>
      <c r="N20"/>
      <c r="O20"/>
      <c r="P20"/>
      <c r="R20"/>
      <c r="S20"/>
      <c r="T20"/>
      <c r="U20"/>
      <c r="V20"/>
      <c r="W20"/>
      <c r="X20"/>
      <c r="Y20"/>
      <c r="Z20"/>
      <c r="AA20"/>
      <c r="AB20"/>
      <c r="AC20"/>
      <c r="AD20"/>
      <c r="AE20"/>
      <c r="AF20"/>
      <c r="AG20"/>
      <c r="AH20"/>
      <c r="AI20"/>
      <c r="AJ20"/>
    </row>
    <row r="21" spans="2:36" ht="14.45">
      <c r="B21" t="s">
        <v>44</v>
      </c>
      <c r="C21" s="46">
        <v>150000</v>
      </c>
      <c r="D21" s="46">
        <v>150000</v>
      </c>
      <c r="E21"/>
      <c r="F21"/>
      <c r="G21"/>
      <c r="H21"/>
      <c r="J21" t="s">
        <v>58</v>
      </c>
      <c r="K21" s="46">
        <v>150000</v>
      </c>
      <c r="L21" s="46">
        <v>150000</v>
      </c>
      <c r="M21"/>
      <c r="N21"/>
      <c r="O21"/>
      <c r="P21"/>
      <c r="R21"/>
      <c r="S21"/>
      <c r="T21"/>
      <c r="U21"/>
      <c r="V21"/>
      <c r="W21"/>
      <c r="X21"/>
      <c r="Y21"/>
      <c r="Z21"/>
      <c r="AA21"/>
      <c r="AB21"/>
      <c r="AC21"/>
      <c r="AD21"/>
      <c r="AE21"/>
      <c r="AF21"/>
      <c r="AG21"/>
      <c r="AH21"/>
      <c r="AI21"/>
      <c r="AJ21"/>
    </row>
    <row r="22" spans="2:36" ht="14.45">
      <c r="B22" t="s">
        <v>51</v>
      </c>
      <c r="C22" s="46">
        <v>150000</v>
      </c>
      <c r="D22" s="46">
        <v>150000</v>
      </c>
      <c r="E22"/>
      <c r="F22"/>
      <c r="G22"/>
      <c r="H22"/>
      <c r="J22" t="s">
        <v>51</v>
      </c>
      <c r="K22" s="46">
        <v>150000</v>
      </c>
      <c r="L22" s="46">
        <v>150000</v>
      </c>
      <c r="M22"/>
      <c r="N22"/>
      <c r="O22"/>
      <c r="P22"/>
      <c r="R22"/>
      <c r="S22"/>
      <c r="T22"/>
      <c r="U22"/>
      <c r="V22"/>
      <c r="W22"/>
      <c r="X22"/>
      <c r="Y22"/>
      <c r="Z22"/>
      <c r="AA22"/>
      <c r="AB22"/>
      <c r="AC22"/>
      <c r="AD22"/>
      <c r="AE22"/>
      <c r="AF22"/>
      <c r="AG22"/>
      <c r="AH22"/>
      <c r="AI22"/>
      <c r="AJ22"/>
    </row>
    <row r="23" spans="2:36" ht="14.45">
      <c r="B23"/>
      <c r="C23"/>
      <c r="D23"/>
      <c r="E23"/>
      <c r="F23"/>
      <c r="G23"/>
      <c r="H23"/>
      <c r="J23"/>
      <c r="K23"/>
      <c r="L23"/>
      <c r="M23"/>
      <c r="N23"/>
      <c r="O23"/>
      <c r="P23"/>
      <c r="R23"/>
      <c r="S23"/>
      <c r="T23"/>
      <c r="U23"/>
      <c r="V23"/>
      <c r="W23"/>
      <c r="X23"/>
      <c r="Y23"/>
      <c r="Z23"/>
      <c r="AA23"/>
      <c r="AB23"/>
      <c r="AC23"/>
      <c r="AD23"/>
      <c r="AE23"/>
      <c r="AF23"/>
      <c r="AG23"/>
      <c r="AH23"/>
      <c r="AI23"/>
      <c r="AJ23"/>
    </row>
    <row r="24" spans="2:36" ht="14.45">
      <c r="B24"/>
      <c r="C24"/>
      <c r="D24"/>
      <c r="E24"/>
      <c r="F24"/>
      <c r="G24"/>
      <c r="H24"/>
      <c r="J24"/>
      <c r="K24"/>
      <c r="L24"/>
      <c r="M24"/>
      <c r="N24"/>
      <c r="O24"/>
      <c r="P24"/>
      <c r="R24"/>
      <c r="S24"/>
      <c r="T24"/>
      <c r="U24"/>
      <c r="V24"/>
      <c r="W24"/>
      <c r="X24"/>
      <c r="Y24"/>
      <c r="Z24"/>
      <c r="AA24"/>
      <c r="AB24"/>
      <c r="AC24"/>
      <c r="AD24"/>
      <c r="AE24"/>
      <c r="AF24"/>
      <c r="AG24"/>
      <c r="AH24"/>
      <c r="AI24"/>
      <c r="AJ24"/>
    </row>
    <row r="25" spans="2:36" ht="14.45">
      <c r="B25"/>
      <c r="C25"/>
      <c r="D25"/>
      <c r="E25"/>
      <c r="F25"/>
      <c r="G25"/>
      <c r="H25"/>
      <c r="J25"/>
      <c r="K25"/>
      <c r="L25"/>
      <c r="M25"/>
      <c r="N25"/>
      <c r="O25"/>
      <c r="P25"/>
      <c r="R25"/>
      <c r="S25"/>
      <c r="T25"/>
      <c r="U25"/>
      <c r="V25"/>
      <c r="W25"/>
      <c r="X25"/>
      <c r="Y25"/>
      <c r="Z25"/>
      <c r="AA25"/>
      <c r="AB25"/>
      <c r="AC25"/>
      <c r="AD25"/>
      <c r="AE25"/>
      <c r="AF25"/>
      <c r="AG25"/>
      <c r="AH25"/>
      <c r="AI25"/>
      <c r="AJ25"/>
    </row>
    <row r="26" spans="2:36" ht="14.45">
      <c r="B26"/>
      <c r="C26"/>
      <c r="D26"/>
      <c r="E26"/>
      <c r="F26"/>
      <c r="G26"/>
      <c r="H26"/>
      <c r="J26"/>
      <c r="K26"/>
      <c r="L26"/>
      <c r="M26"/>
      <c r="N26"/>
      <c r="O26"/>
      <c r="P26"/>
      <c r="R26"/>
      <c r="S26"/>
      <c r="T26"/>
      <c r="U26"/>
      <c r="V26"/>
      <c r="W26"/>
      <c r="X26"/>
      <c r="Y26"/>
      <c r="Z26"/>
      <c r="AA26"/>
      <c r="AB26"/>
      <c r="AC26"/>
      <c r="AD26"/>
      <c r="AE26"/>
      <c r="AF26"/>
      <c r="AG26"/>
      <c r="AH26"/>
      <c r="AI26"/>
      <c r="AJ26"/>
    </row>
    <row r="27" spans="2:36" ht="14.45">
      <c r="B27"/>
      <c r="C27"/>
      <c r="D27"/>
      <c r="E27"/>
      <c r="F27"/>
      <c r="G27"/>
      <c r="H27"/>
      <c r="J27"/>
      <c r="K27"/>
      <c r="L27"/>
      <c r="M27"/>
      <c r="N27"/>
      <c r="O27"/>
      <c r="P27"/>
      <c r="R27"/>
      <c r="S27"/>
      <c r="T27"/>
      <c r="U27"/>
      <c r="V27"/>
      <c r="W27"/>
      <c r="X27"/>
      <c r="Y27"/>
      <c r="Z27"/>
      <c r="AA27"/>
      <c r="AB27"/>
      <c r="AC27"/>
      <c r="AD27"/>
      <c r="AE27"/>
      <c r="AF27"/>
      <c r="AG27"/>
      <c r="AH27"/>
      <c r="AI27"/>
      <c r="AJ27"/>
    </row>
    <row r="28" spans="2:36" ht="14.45">
      <c r="B28"/>
      <c r="C28"/>
      <c r="D28"/>
      <c r="E28"/>
      <c r="F28"/>
      <c r="G28"/>
      <c r="H28"/>
      <c r="J28"/>
      <c r="K28"/>
      <c r="L28"/>
      <c r="M28"/>
      <c r="N28"/>
      <c r="O28"/>
      <c r="P28"/>
    </row>
    <row r="29" spans="2:36" ht="14.45">
      <c r="B29" s="45" t="s">
        <v>54</v>
      </c>
      <c r="C29" s="45" t="s">
        <v>59</v>
      </c>
      <c r="D29"/>
      <c r="E29"/>
      <c r="F29"/>
      <c r="G29"/>
      <c r="H29"/>
      <c r="J29"/>
      <c r="K29"/>
      <c r="L29"/>
      <c r="M29"/>
      <c r="N29"/>
      <c r="O29"/>
      <c r="P29"/>
    </row>
    <row r="30" spans="2:36" ht="14.45">
      <c r="B30" s="45" t="s">
        <v>60</v>
      </c>
      <c r="C30" t="s">
        <v>61</v>
      </c>
      <c r="D30" t="s">
        <v>62</v>
      </c>
      <c r="E30" t="s">
        <v>56</v>
      </c>
      <c r="F30" t="s">
        <v>50</v>
      </c>
      <c r="G30" t="s">
        <v>51</v>
      </c>
      <c r="H30"/>
      <c r="J30"/>
      <c r="K30"/>
      <c r="L30"/>
      <c r="M30"/>
      <c r="N30"/>
      <c r="O30"/>
      <c r="P30"/>
    </row>
    <row r="31" spans="2:36" ht="14.45">
      <c r="B31" s="4" t="s">
        <v>63</v>
      </c>
      <c r="C31" s="46"/>
      <c r="D31" s="46"/>
      <c r="E31" s="46">
        <v>800000</v>
      </c>
      <c r="F31" s="46"/>
      <c r="G31" s="46">
        <v>800000</v>
      </c>
      <c r="H31"/>
      <c r="J31"/>
      <c r="K31"/>
      <c r="L31"/>
      <c r="M31"/>
      <c r="N31"/>
      <c r="O31"/>
      <c r="P31"/>
    </row>
    <row r="32" spans="2:36" ht="14.45">
      <c r="B32" s="4" t="s">
        <v>64</v>
      </c>
      <c r="C32" s="46">
        <v>200000</v>
      </c>
      <c r="D32" s="46"/>
      <c r="E32" s="46"/>
      <c r="F32" s="46"/>
      <c r="G32" s="46">
        <v>200000</v>
      </c>
      <c r="H32"/>
      <c r="J32"/>
      <c r="K32"/>
      <c r="L32"/>
      <c r="M32"/>
      <c r="N32"/>
      <c r="O32"/>
      <c r="P32"/>
    </row>
    <row r="33" spans="2:16" ht="14.45">
      <c r="B33" s="4" t="s">
        <v>65</v>
      </c>
      <c r="C33" s="46"/>
      <c r="D33" s="46">
        <v>200000</v>
      </c>
      <c r="E33" s="46">
        <v>150000</v>
      </c>
      <c r="F33" s="46"/>
      <c r="G33" s="46">
        <v>350000</v>
      </c>
      <c r="J33"/>
      <c r="K33"/>
      <c r="L33"/>
    </row>
    <row r="34" spans="2:16" ht="14.45">
      <c r="B34" s="4" t="s">
        <v>66</v>
      </c>
      <c r="C34" s="46"/>
      <c r="D34" s="46"/>
      <c r="E34" s="46">
        <v>150000</v>
      </c>
      <c r="F34" s="46"/>
      <c r="G34" s="46">
        <v>150000</v>
      </c>
      <c r="O34" s="26"/>
      <c r="P34" s="26"/>
    </row>
    <row r="35" spans="2:16" ht="14.45">
      <c r="B35" s="4" t="s">
        <v>50</v>
      </c>
      <c r="C35" s="46"/>
      <c r="D35" s="46"/>
      <c r="E35" s="46"/>
      <c r="F35" s="46">
        <v>0</v>
      </c>
      <c r="G35" s="46">
        <v>0</v>
      </c>
      <c r="O35" s="26"/>
      <c r="P35" s="26"/>
    </row>
    <row r="36" spans="2:16" ht="14.45">
      <c r="B36" s="4" t="s">
        <v>51</v>
      </c>
      <c r="C36" s="46">
        <v>200000</v>
      </c>
      <c r="D36" s="46">
        <v>200000</v>
      </c>
      <c r="E36" s="46">
        <v>1100000</v>
      </c>
      <c r="F36" s="46">
        <v>0</v>
      </c>
      <c r="G36" s="46">
        <v>1500000</v>
      </c>
    </row>
    <row r="37" spans="2:16" ht="14.45">
      <c r="B37"/>
      <c r="C37"/>
      <c r="D37"/>
    </row>
    <row r="38" spans="2:16" ht="14.45">
      <c r="B38"/>
      <c r="C38"/>
      <c r="D38"/>
    </row>
    <row r="39" spans="2:16" ht="14.45">
      <c r="B39"/>
      <c r="C39"/>
      <c r="D39"/>
    </row>
    <row r="40" spans="2:16" ht="14.45">
      <c r="B40"/>
      <c r="C40"/>
      <c r="D40"/>
    </row>
    <row r="41" spans="2:16" ht="14.45">
      <c r="B41"/>
      <c r="C41"/>
      <c r="D41"/>
    </row>
    <row r="42" spans="2:16" ht="14.45">
      <c r="B42"/>
      <c r="C42"/>
      <c r="D42"/>
    </row>
    <row r="43" spans="2:16" ht="14.45">
      <c r="B43"/>
      <c r="C43"/>
      <c r="D43"/>
      <c r="J43"/>
      <c r="K43"/>
      <c r="L43"/>
    </row>
    <row r="44" spans="2:16" ht="14.45">
      <c r="B44"/>
      <c r="C44"/>
      <c r="D44"/>
      <c r="J44"/>
      <c r="K44"/>
      <c r="L44"/>
    </row>
    <row r="45" spans="2:16" ht="14.45">
      <c r="B45"/>
      <c r="C45"/>
      <c r="D45"/>
      <c r="J45"/>
      <c r="K45"/>
      <c r="L45"/>
    </row>
    <row r="46" spans="2:16" ht="14.45">
      <c r="B46"/>
      <c r="C46"/>
      <c r="D46"/>
      <c r="J46"/>
      <c r="K46"/>
      <c r="L46"/>
    </row>
    <row r="47" spans="2:16" ht="14.45">
      <c r="J47"/>
      <c r="K47"/>
      <c r="L47"/>
    </row>
    <row r="48" spans="2:16" ht="14.45">
      <c r="J48"/>
      <c r="K48"/>
      <c r="L48"/>
    </row>
    <row r="49" spans="10:12" ht="14.45">
      <c r="J49"/>
      <c r="K49"/>
      <c r="L49"/>
    </row>
    <row r="50" spans="10:12" ht="14.45">
      <c r="J50"/>
      <c r="K50"/>
      <c r="L50"/>
    </row>
    <row r="51" spans="10:12" ht="14.45">
      <c r="J51"/>
      <c r="K51"/>
      <c r="L51"/>
    </row>
  </sheetData>
  <mergeCells count="1">
    <mergeCell ref="B4:C4"/>
  </mergeCells>
  <pageMargins left="0.7" right="0.7" top="0.75" bottom="0.75" header="0.3" footer="0.3"/>
  <pageSetup paperSize="9" orientation="portrait" r:id="rId5"/>
  <drawing r:id="rId6"/>
  <extLst>
    <ext xmlns:x14="http://schemas.microsoft.com/office/spreadsheetml/2009/9/main" uri="{A8765BA9-456A-4dab-B4F3-ACF838C121DE}">
      <x14:slicerList>
        <x14:slicer r:id="rId7"/>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W79"/>
  <sheetViews>
    <sheetView showGridLines="0" tabSelected="1" topLeftCell="A55" zoomScale="70" zoomScaleNormal="70" workbookViewId="0">
      <selection activeCell="E84" sqref="E84"/>
    </sheetView>
  </sheetViews>
  <sheetFormatPr defaultColWidth="8.7109375" defaultRowHeight="14.45"/>
  <cols>
    <col min="1" max="1" width="0.7109375" customWidth="1"/>
    <col min="2" max="2" width="18.28515625" customWidth="1"/>
    <col min="3" max="3" width="17.140625" style="4" customWidth="1"/>
    <col min="4" max="4" width="27.7109375" style="87" customWidth="1"/>
    <col min="5" max="5" width="11.7109375" style="1" customWidth="1"/>
    <col min="6" max="6" width="30.28515625" customWidth="1"/>
    <col min="7" max="7" width="10.7109375" customWidth="1"/>
    <col min="8" max="8" width="8.140625" customWidth="1"/>
    <col min="9" max="9" width="11.7109375" customWidth="1"/>
    <col min="10" max="10" width="16.5703125" customWidth="1"/>
    <col min="11" max="11" width="11.140625" customWidth="1"/>
    <col min="12" max="12" width="10.28515625" customWidth="1"/>
    <col min="13" max="13" width="12.42578125" customWidth="1"/>
    <col min="14" max="15" width="11.42578125" customWidth="1"/>
    <col min="16" max="16" width="13.7109375" customWidth="1"/>
    <col min="17" max="17" width="10.42578125" customWidth="1"/>
    <col min="18" max="18" width="10" style="97" bestFit="1" customWidth="1"/>
    <col min="19" max="19" width="9.28515625" style="98" customWidth="1"/>
  </cols>
  <sheetData>
    <row r="1" spans="2:20">
      <c r="B1" s="214" t="s">
        <v>67</v>
      </c>
      <c r="C1" s="215" t="s">
        <v>68</v>
      </c>
      <c r="D1" s="216"/>
    </row>
    <row r="2" spans="2:20">
      <c r="B2" s="6" t="s">
        <v>69</v>
      </c>
      <c r="N2" s="291" t="s">
        <v>70</v>
      </c>
      <c r="O2" s="291"/>
    </row>
    <row r="3" spans="2:20" ht="12" customHeight="1" thickBot="1">
      <c r="B3" s="6"/>
    </row>
    <row r="4" spans="2:20" ht="25.9" customHeight="1" thickBot="1">
      <c r="B4" s="37"/>
      <c r="C4" s="38"/>
      <c r="D4" s="85"/>
      <c r="E4" s="39"/>
      <c r="F4" s="38"/>
      <c r="G4" s="352" t="s">
        <v>71</v>
      </c>
      <c r="H4" s="353"/>
      <c r="I4" s="353"/>
      <c r="J4" s="354"/>
      <c r="K4" s="352" t="s">
        <v>72</v>
      </c>
      <c r="L4" s="353"/>
      <c r="M4" s="353"/>
      <c r="N4" s="353"/>
      <c r="O4" s="353"/>
      <c r="P4" s="353"/>
      <c r="Q4" s="355" t="s">
        <v>73</v>
      </c>
      <c r="R4" s="351"/>
      <c r="S4" s="348"/>
    </row>
    <row r="5" spans="2:20" ht="4.1500000000000004" customHeight="1">
      <c r="B5" s="40"/>
      <c r="C5" s="7"/>
      <c r="D5" s="86"/>
      <c r="E5" s="7"/>
      <c r="F5" s="7"/>
      <c r="G5" s="7"/>
      <c r="H5" s="7"/>
      <c r="I5" s="7"/>
      <c r="J5" s="41"/>
      <c r="K5" s="43"/>
      <c r="L5" s="44"/>
      <c r="M5" s="44"/>
      <c r="N5" s="44"/>
      <c r="O5" s="44"/>
      <c r="P5" s="44"/>
      <c r="Q5" s="356"/>
      <c r="R5" s="351"/>
      <c r="S5" s="348"/>
    </row>
    <row r="6" spans="2:20" s="67" customFormat="1" ht="22.9" customHeight="1" thickBot="1">
      <c r="B6" s="40" t="s">
        <v>36</v>
      </c>
      <c r="C6" s="7" t="s">
        <v>52</v>
      </c>
      <c r="D6" s="7" t="s">
        <v>74</v>
      </c>
      <c r="E6" s="7" t="s">
        <v>55</v>
      </c>
      <c r="F6" s="7" t="s">
        <v>75</v>
      </c>
      <c r="G6" s="7" t="s">
        <v>76</v>
      </c>
      <c r="H6" s="7" t="s">
        <v>77</v>
      </c>
      <c r="I6" s="7" t="s">
        <v>78</v>
      </c>
      <c r="J6" s="92" t="s">
        <v>79</v>
      </c>
      <c r="K6" s="40" t="s">
        <v>80</v>
      </c>
      <c r="L6" s="7" t="s">
        <v>81</v>
      </c>
      <c r="M6" s="7" t="s">
        <v>82</v>
      </c>
      <c r="N6" s="7" t="s">
        <v>83</v>
      </c>
      <c r="O6" s="7" t="s">
        <v>84</v>
      </c>
      <c r="P6" s="7" t="s">
        <v>85</v>
      </c>
      <c r="Q6" s="356"/>
      <c r="R6" s="351"/>
      <c r="S6" s="348"/>
    </row>
    <row r="7" spans="2:20" ht="15" customHeight="1">
      <c r="B7" s="342" t="s">
        <v>86</v>
      </c>
      <c r="C7" s="325" t="s">
        <v>87</v>
      </c>
      <c r="D7" s="345" t="s">
        <v>88</v>
      </c>
      <c r="E7" s="120" t="s">
        <v>56</v>
      </c>
      <c r="F7" s="121" t="s">
        <v>89</v>
      </c>
      <c r="G7" s="122" t="s">
        <v>90</v>
      </c>
      <c r="H7" s="123">
        <f>+'Detailed Budget Notes'!D23</f>
        <v>672</v>
      </c>
      <c r="I7" s="123">
        <f>+'Detailed Budget Notes'!D24</f>
        <v>670.08928571428567</v>
      </c>
      <c r="J7" s="124">
        <f>SUM(H7*I7)</f>
        <v>450299.99999999994</v>
      </c>
      <c r="K7" s="123">
        <f>+'Detailed Budget Notes'!F23</f>
        <v>63900</v>
      </c>
      <c r="L7" s="125">
        <f>+'Detailed Budget Notes'!G23</f>
        <v>96600</v>
      </c>
      <c r="M7" s="123">
        <f>+'Detailed Budget Notes'!H23</f>
        <v>96600</v>
      </c>
      <c r="N7" s="123">
        <f>+'Detailed Budget Notes'!I23</f>
        <v>96600</v>
      </c>
      <c r="O7" s="123">
        <f>+'Detailed Budget Notes'!J23</f>
        <v>96600</v>
      </c>
      <c r="P7" s="123">
        <f t="shared" ref="P7:P16" si="0">SUM(K7:O7)</f>
        <v>450300</v>
      </c>
      <c r="Q7" s="126">
        <f>+'Detailed Budget Notes'!B18</f>
        <v>1</v>
      </c>
      <c r="R7" s="99">
        <f>+J7-P7</f>
        <v>0</v>
      </c>
      <c r="T7" s="50"/>
    </row>
    <row r="8" spans="2:20">
      <c r="B8" s="343"/>
      <c r="C8" s="326"/>
      <c r="D8" s="346"/>
      <c r="E8" s="120" t="s">
        <v>56</v>
      </c>
      <c r="F8" s="127" t="s">
        <v>91</v>
      </c>
      <c r="G8" s="128" t="s">
        <v>76</v>
      </c>
      <c r="H8" s="129">
        <f>+'Detailed Budget Notes'!D66</f>
        <v>46410</v>
      </c>
      <c r="I8" s="129">
        <f>+'Detailed Budget Notes'!D67</f>
        <v>18.694246929541048</v>
      </c>
      <c r="J8" s="130">
        <f>SUM(H8*I8)</f>
        <v>867600</v>
      </c>
      <c r="K8" s="131">
        <f>+'Detailed Budget Notes'!F66</f>
        <v>521600</v>
      </c>
      <c r="L8" s="131">
        <f>+'Detailed Budget Notes'!G66</f>
        <v>274000</v>
      </c>
      <c r="M8" s="131">
        <f>+'Detailed Budget Notes'!H66</f>
        <v>24000</v>
      </c>
      <c r="N8" s="131">
        <f>+'Detailed Budget Notes'!I66</f>
        <v>24000</v>
      </c>
      <c r="O8" s="131">
        <f>+'Detailed Budget Notes'!J66</f>
        <v>24000</v>
      </c>
      <c r="P8" s="129">
        <f t="shared" si="0"/>
        <v>867600</v>
      </c>
      <c r="Q8" s="132">
        <f>+'Detailed Budget Notes'!B26</f>
        <v>2</v>
      </c>
      <c r="R8" s="99">
        <f t="shared" ref="R8:R55" si="1">+J8-P8</f>
        <v>0</v>
      </c>
      <c r="T8" s="50"/>
    </row>
    <row r="9" spans="2:20">
      <c r="B9" s="343"/>
      <c r="C9" s="326"/>
      <c r="D9" s="346"/>
      <c r="E9" s="133" t="s">
        <v>56</v>
      </c>
      <c r="F9" s="134" t="s">
        <v>92</v>
      </c>
      <c r="G9" s="135" t="s">
        <v>76</v>
      </c>
      <c r="H9" s="136">
        <f ca="1">+'Detailed Budget Notes'!D80</f>
        <v>138</v>
      </c>
      <c r="I9" s="136">
        <f ca="1">+'Detailed Budget Notes'!D81</f>
        <v>950</v>
      </c>
      <c r="J9" s="137">
        <f ca="1">SUM(H9*I9)</f>
        <v>131100</v>
      </c>
      <c r="K9" s="136">
        <f>+'Detailed Budget Notes'!F80</f>
        <v>111900</v>
      </c>
      <c r="L9" s="136">
        <f>+'Detailed Budget Notes'!G80</f>
        <v>3000</v>
      </c>
      <c r="M9" s="136">
        <f>+'Detailed Budget Notes'!H80</f>
        <v>10200</v>
      </c>
      <c r="N9" s="136">
        <f>+'Detailed Budget Notes'!I80</f>
        <v>3000</v>
      </c>
      <c r="O9" s="136">
        <f>+'Detailed Budget Notes'!J80</f>
        <v>3000</v>
      </c>
      <c r="P9" s="136">
        <f t="shared" si="0"/>
        <v>131100</v>
      </c>
      <c r="Q9" s="138">
        <f>+'Detailed Budget Notes'!B69</f>
        <v>3</v>
      </c>
      <c r="R9" s="99">
        <f t="shared" ca="1" si="1"/>
        <v>0</v>
      </c>
      <c r="T9" s="50"/>
    </row>
    <row r="10" spans="2:20">
      <c r="B10" s="343"/>
      <c r="C10" s="326"/>
      <c r="D10" s="346"/>
      <c r="E10" s="139" t="s">
        <v>56</v>
      </c>
      <c r="F10" s="139" t="s">
        <v>93</v>
      </c>
      <c r="G10" s="140" t="s">
        <v>76</v>
      </c>
      <c r="H10" s="141">
        <f>+'Detailed Budget Notes'!D87</f>
        <v>672</v>
      </c>
      <c r="I10" s="141">
        <f>+'Detailed Budget Notes'!D88</f>
        <v>125</v>
      </c>
      <c r="J10" s="142">
        <f>SUM(H10*I10)</f>
        <v>84000</v>
      </c>
      <c r="K10" s="141">
        <f>+'Detailed Budget Notes'!F87</f>
        <v>12000</v>
      </c>
      <c r="L10" s="141">
        <f>+'Detailed Budget Notes'!G87</f>
        <v>18000</v>
      </c>
      <c r="M10" s="141">
        <f>+'Detailed Budget Notes'!H87</f>
        <v>18000</v>
      </c>
      <c r="N10" s="141">
        <f>+'Detailed Budget Notes'!I87</f>
        <v>18000</v>
      </c>
      <c r="O10" s="141">
        <f>+'Detailed Budget Notes'!J87</f>
        <v>18000</v>
      </c>
      <c r="P10" s="141">
        <f t="shared" si="0"/>
        <v>84000</v>
      </c>
      <c r="Q10" s="143">
        <f>+'Detailed Budget Notes'!B83</f>
        <v>4</v>
      </c>
      <c r="R10" s="99">
        <f t="shared" si="1"/>
        <v>0</v>
      </c>
      <c r="T10" s="50"/>
    </row>
    <row r="11" spans="2:20">
      <c r="B11" s="343"/>
      <c r="C11" s="326"/>
      <c r="D11" s="346"/>
      <c r="E11" s="121" t="s">
        <v>56</v>
      </c>
      <c r="F11" s="121" t="s">
        <v>94</v>
      </c>
      <c r="G11" s="144" t="s">
        <v>76</v>
      </c>
      <c r="H11" s="131">
        <f>+'Detailed Budget Notes'!D95</f>
        <v>1091</v>
      </c>
      <c r="I11" s="131">
        <f>+'Detailed Budget Notes'!D96</f>
        <v>15.719523373052246</v>
      </c>
      <c r="J11" s="145">
        <f>SUM(H11*I11)</f>
        <v>17150</v>
      </c>
      <c r="K11" s="131">
        <f>+'Detailed Budget Notes'!F95</f>
        <v>5350</v>
      </c>
      <c r="L11" s="131">
        <f>+'Detailed Budget Notes'!G95</f>
        <v>2950</v>
      </c>
      <c r="M11" s="131">
        <f>+'Detailed Budget Notes'!H95</f>
        <v>2950</v>
      </c>
      <c r="N11" s="131">
        <f>+'Detailed Budget Notes'!I95</f>
        <v>2950</v>
      </c>
      <c r="O11" s="131">
        <f>+'Detailed Budget Notes'!J95</f>
        <v>2950</v>
      </c>
      <c r="P11" s="131">
        <f t="shared" si="0"/>
        <v>17150</v>
      </c>
      <c r="Q11" s="146">
        <f>+'Detailed Budget Notes'!B90</f>
        <v>5</v>
      </c>
      <c r="R11" s="99">
        <f t="shared" si="1"/>
        <v>0</v>
      </c>
      <c r="T11" s="50"/>
    </row>
    <row r="12" spans="2:20">
      <c r="B12" s="343"/>
      <c r="C12" s="326"/>
      <c r="D12" s="346"/>
      <c r="E12" s="120" t="s">
        <v>56</v>
      </c>
      <c r="F12" s="127" t="s">
        <v>95</v>
      </c>
      <c r="G12" s="144" t="s">
        <v>90</v>
      </c>
      <c r="H12" s="131">
        <f>+'Detailed Budget Notes'!D102</f>
        <v>1344</v>
      </c>
      <c r="I12" s="131">
        <f>+'Detailed Budget Notes'!D103</f>
        <v>20</v>
      </c>
      <c r="J12" s="145">
        <f t="shared" ref="J12:J30" si="2">SUM(H12*I12)</f>
        <v>26880</v>
      </c>
      <c r="K12" s="131">
        <f>+'Detailed Budget Notes'!F102</f>
        <v>3840</v>
      </c>
      <c r="L12" s="131">
        <f>+'Detailed Budget Notes'!G102</f>
        <v>5760</v>
      </c>
      <c r="M12" s="131">
        <f>+'Detailed Budget Notes'!H102</f>
        <v>5760</v>
      </c>
      <c r="N12" s="131">
        <f>+'Detailed Budget Notes'!I102</f>
        <v>5760</v>
      </c>
      <c r="O12" s="131">
        <f>+'Detailed Budget Notes'!J102</f>
        <v>5760</v>
      </c>
      <c r="P12" s="129">
        <f t="shared" si="0"/>
        <v>26880</v>
      </c>
      <c r="Q12" s="146">
        <f>+'Detailed Budget Notes'!B98</f>
        <v>6</v>
      </c>
      <c r="R12" s="99">
        <f t="shared" si="1"/>
        <v>0</v>
      </c>
    </row>
    <row r="13" spans="2:20" ht="15" thickBot="1">
      <c r="B13" s="343"/>
      <c r="C13" s="326"/>
      <c r="D13" s="346"/>
      <c r="E13" s="133" t="s">
        <v>56</v>
      </c>
      <c r="F13" s="134" t="s">
        <v>96</v>
      </c>
      <c r="G13" s="135" t="s">
        <v>76</v>
      </c>
      <c r="H13" s="136">
        <f ca="1">+'Detailed Budget Notes'!D111</f>
        <v>303728</v>
      </c>
      <c r="I13" s="136">
        <f ca="1">+'Detailed Budget Notes'!D112</f>
        <v>1.1142864668387504</v>
      </c>
      <c r="J13" s="145">
        <f t="shared" ca="1" si="2"/>
        <v>338440</v>
      </c>
      <c r="K13" s="136">
        <f>+'Detailed Budget Notes'!F111</f>
        <v>63864</v>
      </c>
      <c r="L13" s="136">
        <f>+'Detailed Budget Notes'!G111</f>
        <v>68616</v>
      </c>
      <c r="M13" s="136">
        <f>+'Detailed Budget Notes'!H111</f>
        <v>68616</v>
      </c>
      <c r="N13" s="136">
        <f>+'Detailed Budget Notes'!I111</f>
        <v>68616</v>
      </c>
      <c r="O13" s="136">
        <f>+'Detailed Budget Notes'!J111</f>
        <v>68616</v>
      </c>
      <c r="P13" s="129">
        <f t="shared" si="0"/>
        <v>338328</v>
      </c>
      <c r="Q13" s="138">
        <f>+'Detailed Budget Notes'!B105</f>
        <v>7</v>
      </c>
      <c r="R13" s="99">
        <f t="shared" ca="1" si="1"/>
        <v>0</v>
      </c>
    </row>
    <row r="14" spans="2:20" ht="11.65" customHeight="1">
      <c r="B14" s="343"/>
      <c r="C14" s="326"/>
      <c r="D14" s="349" t="s">
        <v>97</v>
      </c>
      <c r="E14" s="151" t="s">
        <v>56</v>
      </c>
      <c r="F14" s="151" t="s">
        <v>89</v>
      </c>
      <c r="G14" s="122" t="s">
        <v>90</v>
      </c>
      <c r="H14" s="123">
        <f>+'Detailed Budget Notes'!D120</f>
        <v>312</v>
      </c>
      <c r="I14" s="123">
        <f>+'Detailed Budget Notes'!E119</f>
        <v>350</v>
      </c>
      <c r="J14" s="124">
        <f t="shared" si="2"/>
        <v>109200</v>
      </c>
      <c r="K14" s="123">
        <f>+'Detailed Budget Notes'!F120</f>
        <v>12600</v>
      </c>
      <c r="L14" s="123">
        <f>+'Detailed Budget Notes'!G120</f>
        <v>25200</v>
      </c>
      <c r="M14" s="123">
        <f>+'Detailed Budget Notes'!H120</f>
        <v>25200</v>
      </c>
      <c r="N14" s="123">
        <f>+'Detailed Budget Notes'!I120</f>
        <v>25200</v>
      </c>
      <c r="O14" s="123">
        <f>+'Detailed Budget Notes'!J120</f>
        <v>21000</v>
      </c>
      <c r="P14" s="123">
        <f t="shared" si="0"/>
        <v>109200</v>
      </c>
      <c r="Q14" s="126">
        <f>+'Detailed Budget Notes'!B117</f>
        <v>8</v>
      </c>
      <c r="R14" s="99">
        <f t="shared" si="1"/>
        <v>0</v>
      </c>
    </row>
    <row r="15" spans="2:20">
      <c r="B15" s="343"/>
      <c r="C15" s="326"/>
      <c r="D15" s="350"/>
      <c r="E15" s="121" t="s">
        <v>56</v>
      </c>
      <c r="F15" s="121" t="s">
        <v>92</v>
      </c>
      <c r="G15" s="144" t="s">
        <v>76</v>
      </c>
      <c r="H15" s="131">
        <f>+'Detailed Budget Notes'!D126</f>
        <v>120</v>
      </c>
      <c r="I15" s="131">
        <f>+'Detailed Budget Notes'!D127</f>
        <v>200</v>
      </c>
      <c r="J15" s="152">
        <f t="shared" ref="J15:J17" si="3">SUM(H15*I15)</f>
        <v>24000</v>
      </c>
      <c r="K15" s="131">
        <f>+'Detailed Budget Notes'!F126</f>
        <v>0</v>
      </c>
      <c r="L15" s="131">
        <f>+'Detailed Budget Notes'!G126</f>
        <v>12000</v>
      </c>
      <c r="M15" s="131">
        <f>+'Detailed Budget Notes'!H126</f>
        <v>0</v>
      </c>
      <c r="N15" s="131">
        <f>+'Detailed Budget Notes'!I126</f>
        <v>12000</v>
      </c>
      <c r="O15" s="131">
        <f>+'Detailed Budget Notes'!J126</f>
        <v>0</v>
      </c>
      <c r="P15" s="131">
        <f t="shared" si="0"/>
        <v>24000</v>
      </c>
      <c r="Q15" s="146">
        <f>+'Detailed Budget Notes'!B123</f>
        <v>9</v>
      </c>
      <c r="R15" s="99">
        <f t="shared" si="1"/>
        <v>0</v>
      </c>
    </row>
    <row r="16" spans="2:20">
      <c r="B16" s="343"/>
      <c r="C16" s="326"/>
      <c r="D16" s="350"/>
      <c r="E16" s="121" t="s">
        <v>56</v>
      </c>
      <c r="F16" s="121" t="s">
        <v>94</v>
      </c>
      <c r="G16" s="144" t="s">
        <v>98</v>
      </c>
      <c r="H16" s="131">
        <f>+'Detailed Budget Notes'!D137</f>
        <v>13850</v>
      </c>
      <c r="I16" s="131">
        <f>+'Detailed Budget Notes'!D138</f>
        <v>15.422382671480145</v>
      </c>
      <c r="J16" s="152">
        <f t="shared" si="3"/>
        <v>213600</v>
      </c>
      <c r="K16" s="131">
        <f>+'Detailed Budget Notes'!F137</f>
        <v>12600</v>
      </c>
      <c r="L16" s="131">
        <f>+'Detailed Budget Notes'!G137</f>
        <v>66600</v>
      </c>
      <c r="M16" s="131">
        <f>+'Detailed Budget Notes'!H137</f>
        <v>64200</v>
      </c>
      <c r="N16" s="131">
        <f>+'Detailed Budget Notes'!I137</f>
        <v>42600</v>
      </c>
      <c r="O16" s="131">
        <f>+'Detailed Budget Notes'!J137</f>
        <v>27600</v>
      </c>
      <c r="P16" s="131">
        <f t="shared" si="0"/>
        <v>213600</v>
      </c>
      <c r="Q16" s="146">
        <f>+'Detailed Budget Notes'!B129</f>
        <v>10</v>
      </c>
      <c r="R16" s="99">
        <f t="shared" si="1"/>
        <v>0</v>
      </c>
    </row>
    <row r="17" spans="2:20" ht="15" thickBot="1">
      <c r="B17" s="343"/>
      <c r="C17" s="326"/>
      <c r="D17" s="350"/>
      <c r="E17" s="121" t="s">
        <v>56</v>
      </c>
      <c r="F17" s="121" t="s">
        <v>99</v>
      </c>
      <c r="G17" s="144" t="s">
        <v>100</v>
      </c>
      <c r="H17" s="131">
        <f>+'Detailed Budget Notes'!D143</f>
        <v>930</v>
      </c>
      <c r="I17" s="131">
        <f>+'Detailed Budget Notes'!D144</f>
        <v>30</v>
      </c>
      <c r="J17" s="152">
        <f t="shared" si="3"/>
        <v>27900</v>
      </c>
      <c r="K17" s="131">
        <f>+'Detailed Budget Notes'!F143</f>
        <v>0</v>
      </c>
      <c r="L17" s="131">
        <f>+'Detailed Budget Notes'!G143</f>
        <v>7200</v>
      </c>
      <c r="M17" s="131">
        <f>+'Detailed Budget Notes'!H143</f>
        <v>9900</v>
      </c>
      <c r="N17" s="131">
        <f>+'Detailed Budget Notes'!I143</f>
        <v>10800</v>
      </c>
      <c r="O17" s="131">
        <f>+'Detailed Budget Notes'!J143</f>
        <v>0</v>
      </c>
      <c r="P17" s="131">
        <f>SUM(K17:O17)</f>
        <v>27900</v>
      </c>
      <c r="Q17" s="146">
        <f>+'Detailed Budget Notes'!B140</f>
        <v>11</v>
      </c>
      <c r="R17" s="99">
        <f t="shared" si="1"/>
        <v>0</v>
      </c>
    </row>
    <row r="18" spans="2:20" ht="15" customHeight="1">
      <c r="B18" s="343"/>
      <c r="C18" s="325" t="s">
        <v>101</v>
      </c>
      <c r="D18" s="345" t="s">
        <v>102</v>
      </c>
      <c r="E18" s="154" t="s">
        <v>56</v>
      </c>
      <c r="F18" s="151" t="s">
        <v>89</v>
      </c>
      <c r="G18" s="122" t="s">
        <v>90</v>
      </c>
      <c r="H18" s="123">
        <f>+'Detailed Budget Notes'!D152</f>
        <v>58</v>
      </c>
      <c r="I18" s="123">
        <f>+'Detailed Budget Notes'!D153</f>
        <v>1500</v>
      </c>
      <c r="J18" s="155">
        <f t="shared" si="2"/>
        <v>87000</v>
      </c>
      <c r="K18" s="123">
        <f>+'Detailed Budget Notes'!F152</f>
        <v>15000</v>
      </c>
      <c r="L18" s="123">
        <f>+'Detailed Budget Notes'!G152</f>
        <v>18000</v>
      </c>
      <c r="M18" s="123">
        <f>+'Detailed Budget Notes'!H152</f>
        <v>18000</v>
      </c>
      <c r="N18" s="123">
        <f>+'Detailed Budget Notes'!I152</f>
        <v>18000</v>
      </c>
      <c r="O18" s="123">
        <f>+'Detailed Budget Notes'!J152</f>
        <v>18000</v>
      </c>
      <c r="P18" s="123">
        <f t="shared" ref="P18:P52" si="4">SUM(K18:O18)</f>
        <v>87000</v>
      </c>
      <c r="Q18" s="126">
        <f>+'Detailed Budget Notes'!B149</f>
        <v>12</v>
      </c>
      <c r="R18" s="99">
        <f t="shared" si="1"/>
        <v>0</v>
      </c>
    </row>
    <row r="19" spans="2:20" ht="14.65" customHeight="1">
      <c r="B19" s="343"/>
      <c r="C19" s="326"/>
      <c r="D19" s="346"/>
      <c r="E19" s="120" t="s">
        <v>56</v>
      </c>
      <c r="F19" s="127" t="s">
        <v>99</v>
      </c>
      <c r="G19" s="128" t="s">
        <v>76</v>
      </c>
      <c r="H19" s="129">
        <f ca="1">+'Detailed Budget Notes'!D163</f>
        <v>59</v>
      </c>
      <c r="I19" s="129">
        <f ca="1">+'Detailed Budget Notes'!D164</f>
        <v>1749.1525423728813</v>
      </c>
      <c r="J19" s="130">
        <f t="shared" ca="1" si="2"/>
        <v>103200</v>
      </c>
      <c r="K19" s="129">
        <f>+'Detailed Budget Notes'!F163</f>
        <v>47000</v>
      </c>
      <c r="L19" s="129">
        <f>+'Detailed Budget Notes'!G163</f>
        <v>0</v>
      </c>
      <c r="M19" s="129">
        <f>+'Detailed Budget Notes'!H163</f>
        <v>36000</v>
      </c>
      <c r="N19" s="129">
        <f>+'Detailed Budget Notes'!I163</f>
        <v>0</v>
      </c>
      <c r="O19" s="129">
        <f>+'Detailed Budget Notes'!J163</f>
        <v>20000</v>
      </c>
      <c r="P19" s="131">
        <f t="shared" si="4"/>
        <v>103000</v>
      </c>
      <c r="Q19" s="132">
        <f>+'Detailed Budget Notes'!B155</f>
        <v>13</v>
      </c>
      <c r="R19" s="99">
        <f t="shared" ca="1" si="1"/>
        <v>0</v>
      </c>
    </row>
    <row r="20" spans="2:20" ht="14.65" customHeight="1">
      <c r="B20" s="343"/>
      <c r="C20" s="326"/>
      <c r="D20" s="346"/>
      <c r="E20" s="120" t="s">
        <v>56</v>
      </c>
      <c r="F20" s="127" t="s">
        <v>91</v>
      </c>
      <c r="G20" s="128" t="s">
        <v>76</v>
      </c>
      <c r="H20" s="129">
        <f>+'Detailed Budget Notes'!D175</f>
        <v>10764</v>
      </c>
      <c r="I20" s="129">
        <f>+'Detailed Budget Notes'!D176</f>
        <v>13.377926421404682</v>
      </c>
      <c r="J20" s="130">
        <f t="shared" si="2"/>
        <v>144000</v>
      </c>
      <c r="K20" s="129">
        <f>+'Detailed Budget Notes'!F175</f>
        <v>10800</v>
      </c>
      <c r="L20" s="129">
        <f>+'Detailed Budget Notes'!G175</f>
        <v>46600</v>
      </c>
      <c r="M20" s="129">
        <f>+'Detailed Budget Notes'!H175</f>
        <v>38800</v>
      </c>
      <c r="N20" s="129">
        <f>+'Detailed Budget Notes'!I175</f>
        <v>46600</v>
      </c>
      <c r="O20" s="129">
        <f>+'Detailed Budget Notes'!J175</f>
        <v>1200</v>
      </c>
      <c r="P20" s="131">
        <f t="shared" si="4"/>
        <v>144000</v>
      </c>
      <c r="Q20" s="132">
        <f>+'Detailed Budget Notes'!B166</f>
        <v>14</v>
      </c>
      <c r="R20" s="99">
        <f t="shared" si="1"/>
        <v>0</v>
      </c>
    </row>
    <row r="21" spans="2:20" ht="15" customHeight="1">
      <c r="B21" s="343"/>
      <c r="C21" s="326"/>
      <c r="D21" s="346"/>
      <c r="E21" s="120" t="s">
        <v>56</v>
      </c>
      <c r="F21" s="127" t="s">
        <v>92</v>
      </c>
      <c r="G21" s="128" t="s">
        <v>76</v>
      </c>
      <c r="H21" s="129">
        <f>+'Detailed Budget Notes'!D182</f>
        <v>2</v>
      </c>
      <c r="I21" s="129">
        <f>+'Detailed Budget Notes'!D183</f>
        <v>825</v>
      </c>
      <c r="J21" s="130">
        <f t="shared" si="2"/>
        <v>1650</v>
      </c>
      <c r="K21" s="129">
        <f>+'Detailed Budget Notes'!F182</f>
        <v>1650</v>
      </c>
      <c r="L21" s="129">
        <f>+'Detailed Budget Notes'!G182</f>
        <v>0</v>
      </c>
      <c r="M21" s="129">
        <f>+'Detailed Budget Notes'!H182</f>
        <v>0</v>
      </c>
      <c r="N21" s="129">
        <f>+'Detailed Budget Notes'!I182</f>
        <v>0</v>
      </c>
      <c r="O21" s="129">
        <f>+'Detailed Budget Notes'!J182</f>
        <v>0</v>
      </c>
      <c r="P21" s="131">
        <f t="shared" si="4"/>
        <v>1650</v>
      </c>
      <c r="Q21" s="132">
        <f>+'Detailed Budget Notes'!B178</f>
        <v>15</v>
      </c>
      <c r="R21" s="99">
        <f t="shared" si="1"/>
        <v>0</v>
      </c>
    </row>
    <row r="22" spans="2:20" ht="14.65" customHeight="1">
      <c r="B22" s="343"/>
      <c r="C22" s="326"/>
      <c r="D22" s="346"/>
      <c r="E22" s="120" t="s">
        <v>56</v>
      </c>
      <c r="F22" s="127" t="s">
        <v>94</v>
      </c>
      <c r="G22" s="128" t="s">
        <v>76</v>
      </c>
      <c r="H22" s="129">
        <f>+'Detailed Budget Notes'!D190</f>
        <v>1529</v>
      </c>
      <c r="I22" s="129">
        <f>+'Detailed Budget Notes'!D191</f>
        <v>22.808371484630477</v>
      </c>
      <c r="J22" s="156">
        <f t="shared" si="2"/>
        <v>34874</v>
      </c>
      <c r="K22" s="129">
        <f>+'Detailed Budget Notes'!F190</f>
        <v>5978</v>
      </c>
      <c r="L22" s="129">
        <f>+'Detailed Budget Notes'!G190</f>
        <v>8256</v>
      </c>
      <c r="M22" s="129">
        <f>+'Detailed Budget Notes'!H190</f>
        <v>8256</v>
      </c>
      <c r="N22" s="129">
        <f>+'Detailed Budget Notes'!I190</f>
        <v>8256</v>
      </c>
      <c r="O22" s="129">
        <f>+'Detailed Budget Notes'!J190</f>
        <v>4128</v>
      </c>
      <c r="P22" s="131">
        <f t="shared" si="4"/>
        <v>34874</v>
      </c>
      <c r="Q22" s="132">
        <f>+'Detailed Budget Notes'!B185</f>
        <v>16</v>
      </c>
      <c r="R22" s="99">
        <f t="shared" si="1"/>
        <v>0</v>
      </c>
      <c r="T22" s="290"/>
    </row>
    <row r="23" spans="2:20" ht="14.65" customHeight="1">
      <c r="B23" s="343"/>
      <c r="C23" s="326"/>
      <c r="D23" s="346"/>
      <c r="E23" s="120" t="s">
        <v>56</v>
      </c>
      <c r="F23" s="127" t="s">
        <v>96</v>
      </c>
      <c r="G23" s="128" t="s">
        <v>76</v>
      </c>
      <c r="H23" s="129">
        <f ca="1">+'Detailed Budget Notes'!D197</f>
        <v>348</v>
      </c>
      <c r="I23" s="129">
        <f ca="1">+'Detailed Budget Notes'!D198</f>
        <v>75.833333333333329</v>
      </c>
      <c r="J23" s="130">
        <f t="shared" ca="1" si="2"/>
        <v>26390</v>
      </c>
      <c r="K23" s="129">
        <f>+'Detailed Budget Notes'!F197</f>
        <v>3050</v>
      </c>
      <c r="L23" s="129">
        <f>+'Detailed Budget Notes'!G197</f>
        <v>3660</v>
      </c>
      <c r="M23" s="129">
        <f>+'Detailed Budget Notes'!H197</f>
        <v>3660</v>
      </c>
      <c r="N23" s="129">
        <f>+'Detailed Budget Notes'!I197</f>
        <v>3660</v>
      </c>
      <c r="O23" s="129">
        <f>+'Detailed Budget Notes'!J197</f>
        <v>3660</v>
      </c>
      <c r="P23" s="131">
        <f t="shared" si="4"/>
        <v>17690</v>
      </c>
      <c r="Q23" s="132">
        <f>+'Detailed Budget Notes'!B193</f>
        <v>17</v>
      </c>
      <c r="R23" s="99">
        <f t="shared" ca="1" si="1"/>
        <v>0</v>
      </c>
    </row>
    <row r="24" spans="2:20" ht="14.65" customHeight="1" thickBot="1">
      <c r="B24" s="343"/>
      <c r="C24" s="326"/>
      <c r="D24" s="347"/>
      <c r="E24" s="157" t="s">
        <v>56</v>
      </c>
      <c r="F24" s="158" t="s">
        <v>95</v>
      </c>
      <c r="G24" s="159" t="s">
        <v>76</v>
      </c>
      <c r="H24" s="160">
        <f>+'Detailed Budget Notes'!D203</f>
        <v>58</v>
      </c>
      <c r="I24" s="160">
        <f>+'Detailed Budget Notes'!D204</f>
        <v>25</v>
      </c>
      <c r="J24" s="161">
        <f t="shared" si="2"/>
        <v>1450</v>
      </c>
      <c r="K24" s="160">
        <f>+'Detailed Budget Notes'!F203</f>
        <v>250</v>
      </c>
      <c r="L24" s="160">
        <f>+'Detailed Budget Notes'!G203</f>
        <v>300</v>
      </c>
      <c r="M24" s="160">
        <f>+'Detailed Budget Notes'!H203</f>
        <v>300</v>
      </c>
      <c r="N24" s="160">
        <f>+'Detailed Budget Notes'!I203</f>
        <v>300</v>
      </c>
      <c r="O24" s="160">
        <f>+'Detailed Budget Notes'!J203</f>
        <v>300</v>
      </c>
      <c r="P24" s="149">
        <f t="shared" si="4"/>
        <v>1450</v>
      </c>
      <c r="Q24" s="162">
        <f>+'Detailed Budget Notes'!B200</f>
        <v>18</v>
      </c>
      <c r="R24" s="99">
        <f t="shared" si="1"/>
        <v>0</v>
      </c>
    </row>
    <row r="25" spans="2:20" ht="14.65" customHeight="1">
      <c r="B25" s="343"/>
      <c r="C25" s="326"/>
      <c r="D25" s="328" t="s">
        <v>103</v>
      </c>
      <c r="E25" s="120" t="s">
        <v>56</v>
      </c>
      <c r="F25" s="127" t="s">
        <v>89</v>
      </c>
      <c r="G25" s="128" t="s">
        <v>104</v>
      </c>
      <c r="H25" s="129">
        <f>+'Detailed Budget Notes'!D213</f>
        <v>116</v>
      </c>
      <c r="I25" s="129">
        <f>+'Detailed Budget Notes'!D214</f>
        <v>1500</v>
      </c>
      <c r="J25" s="130">
        <f t="shared" si="2"/>
        <v>174000</v>
      </c>
      <c r="K25" s="129">
        <f>+'Detailed Budget Notes'!F213</f>
        <v>30000</v>
      </c>
      <c r="L25" s="129">
        <f>+'Detailed Budget Notes'!G213</f>
        <v>36000</v>
      </c>
      <c r="M25" s="129">
        <f>+'Detailed Budget Notes'!H213</f>
        <v>36000</v>
      </c>
      <c r="N25" s="129">
        <f>+'Detailed Budget Notes'!I213</f>
        <v>36000</v>
      </c>
      <c r="O25" s="129">
        <f>+'Detailed Budget Notes'!J213</f>
        <v>36000</v>
      </c>
      <c r="P25" s="129">
        <f t="shared" si="4"/>
        <v>174000</v>
      </c>
      <c r="Q25" s="132">
        <f>+'Detailed Budget Notes'!B209</f>
        <v>19</v>
      </c>
      <c r="R25" s="99">
        <f t="shared" si="1"/>
        <v>0</v>
      </c>
    </row>
    <row r="26" spans="2:20" ht="14.65" customHeight="1">
      <c r="B26" s="343"/>
      <c r="C26" s="326"/>
      <c r="D26" s="328"/>
      <c r="E26" s="120" t="s">
        <v>56</v>
      </c>
      <c r="F26" s="127" t="s">
        <v>92</v>
      </c>
      <c r="G26" s="128" t="s">
        <v>76</v>
      </c>
      <c r="H26" s="129">
        <f>+'Detailed Budget Notes'!D220</f>
        <v>4</v>
      </c>
      <c r="I26" s="129">
        <f>+'Detailed Budget Notes'!D221</f>
        <v>825</v>
      </c>
      <c r="J26" s="130">
        <f t="shared" si="2"/>
        <v>3300</v>
      </c>
      <c r="K26" s="129">
        <f>+'Detailed Budget Notes'!F220</f>
        <v>3300</v>
      </c>
      <c r="L26" s="129">
        <f>+'Detailed Budget Notes'!G220</f>
        <v>0</v>
      </c>
      <c r="M26" s="129">
        <f>+'Detailed Budget Notes'!H220</f>
        <v>0</v>
      </c>
      <c r="N26" s="129">
        <f>+'Detailed Budget Notes'!I220</f>
        <v>0</v>
      </c>
      <c r="O26" s="129">
        <f>+'Detailed Budget Notes'!J220</f>
        <v>0</v>
      </c>
      <c r="P26" s="131">
        <f t="shared" si="4"/>
        <v>3300</v>
      </c>
      <c r="Q26" s="132">
        <f>+'Detailed Budget Notes'!B216</f>
        <v>20</v>
      </c>
      <c r="R26" s="99">
        <f t="shared" si="1"/>
        <v>0</v>
      </c>
    </row>
    <row r="27" spans="2:20" ht="14.65" customHeight="1">
      <c r="B27" s="343"/>
      <c r="C27" s="326"/>
      <c r="D27" s="328"/>
      <c r="E27" s="120" t="s">
        <v>56</v>
      </c>
      <c r="F27" s="127" t="s">
        <v>105</v>
      </c>
      <c r="G27" s="128" t="s">
        <v>76</v>
      </c>
      <c r="H27" s="129">
        <f>+'Detailed Budget Notes'!D226</f>
        <v>58</v>
      </c>
      <c r="I27" s="129">
        <f>+'Detailed Budget Notes'!D227</f>
        <v>250</v>
      </c>
      <c r="J27" s="130">
        <f t="shared" si="2"/>
        <v>14500</v>
      </c>
      <c r="K27" s="129">
        <f>+'Detailed Budget Notes'!F226</f>
        <v>2500</v>
      </c>
      <c r="L27" s="129">
        <f>+'Detailed Budget Notes'!G226</f>
        <v>3000</v>
      </c>
      <c r="M27" s="129">
        <f>+'Detailed Budget Notes'!H226</f>
        <v>3000</v>
      </c>
      <c r="N27" s="129">
        <f>+'Detailed Budget Notes'!I226</f>
        <v>3000</v>
      </c>
      <c r="O27" s="129">
        <f>+'Detailed Budget Notes'!J226</f>
        <v>3000</v>
      </c>
      <c r="P27" s="131">
        <f t="shared" si="4"/>
        <v>14500</v>
      </c>
      <c r="Q27" s="132">
        <f>+'Detailed Budget Notes'!B223</f>
        <v>21</v>
      </c>
      <c r="R27" s="99">
        <f t="shared" si="1"/>
        <v>0</v>
      </c>
    </row>
    <row r="28" spans="2:20" ht="14.65" customHeight="1">
      <c r="B28" s="343"/>
      <c r="C28" s="326"/>
      <c r="D28" s="328"/>
      <c r="E28" s="120" t="s">
        <v>56</v>
      </c>
      <c r="F28" s="127" t="s">
        <v>94</v>
      </c>
      <c r="G28" s="128" t="s">
        <v>76</v>
      </c>
      <c r="H28" s="129">
        <f>+'Detailed Budget Notes'!D234</f>
        <v>2760</v>
      </c>
      <c r="I28" s="129">
        <f>+'Detailed Budget Notes'!D235</f>
        <v>21.739130434782609</v>
      </c>
      <c r="J28" s="130">
        <f t="shared" si="2"/>
        <v>60000</v>
      </c>
      <c r="K28" s="129">
        <f>+'Detailed Budget Notes'!F234</f>
        <v>3000</v>
      </c>
      <c r="L28" s="129">
        <f>+'Detailed Budget Notes'!G234</f>
        <v>6000</v>
      </c>
      <c r="M28" s="129">
        <f>+'Detailed Budget Notes'!H234</f>
        <v>24000</v>
      </c>
      <c r="N28" s="129">
        <f>+'Detailed Budget Notes'!I234</f>
        <v>6000</v>
      </c>
      <c r="O28" s="129">
        <f>+'Detailed Budget Notes'!J234</f>
        <v>21000</v>
      </c>
      <c r="P28" s="131">
        <f t="shared" si="4"/>
        <v>60000</v>
      </c>
      <c r="Q28" s="132">
        <f>+'Detailed Budget Notes'!B229</f>
        <v>22</v>
      </c>
      <c r="R28" s="99">
        <f t="shared" si="1"/>
        <v>0</v>
      </c>
    </row>
    <row r="29" spans="2:20" ht="14.65" customHeight="1">
      <c r="B29" s="343"/>
      <c r="C29" s="326"/>
      <c r="D29" s="328"/>
      <c r="E29" s="133" t="s">
        <v>56</v>
      </c>
      <c r="F29" s="134" t="s">
        <v>95</v>
      </c>
      <c r="G29" s="135" t="s">
        <v>106</v>
      </c>
      <c r="H29" s="136">
        <f>+'Detailed Budget Notes'!D240</f>
        <v>116</v>
      </c>
      <c r="I29" s="136">
        <f>+'Detailed Budget Notes'!D241</f>
        <v>25</v>
      </c>
      <c r="J29" s="137">
        <f t="shared" ref="J29" si="5">SUM(H29*I29)</f>
        <v>2900</v>
      </c>
      <c r="K29" s="136">
        <f>+'Detailed Budget Notes'!F240</f>
        <v>500</v>
      </c>
      <c r="L29" s="136">
        <f>+'Detailed Budget Notes'!G240</f>
        <v>600</v>
      </c>
      <c r="M29" s="136">
        <f>+'Detailed Budget Notes'!H240</f>
        <v>600</v>
      </c>
      <c r="N29" s="136">
        <f>+'Detailed Budget Notes'!I240</f>
        <v>600</v>
      </c>
      <c r="O29" s="136">
        <f>+'Detailed Budget Notes'!J240</f>
        <v>600</v>
      </c>
      <c r="P29" s="141">
        <f t="shared" ref="P29" si="6">SUM(K29:O29)</f>
        <v>2900</v>
      </c>
      <c r="Q29" s="138">
        <f>+'Detailed Budget Notes'!B237</f>
        <v>23</v>
      </c>
      <c r="R29" s="99"/>
    </row>
    <row r="30" spans="2:20" ht="15" customHeight="1" thickBot="1">
      <c r="B30" s="344"/>
      <c r="C30" s="326"/>
      <c r="D30" s="328"/>
      <c r="E30" s="139" t="s">
        <v>56</v>
      </c>
      <c r="F30" s="139" t="s">
        <v>96</v>
      </c>
      <c r="G30" s="140" t="s">
        <v>107</v>
      </c>
      <c r="H30" s="141">
        <f ca="1">+'Detailed Budget Notes'!D248</f>
        <v>678</v>
      </c>
      <c r="I30" s="141">
        <f ca="1">+'Detailed Budget Notes'!D249</f>
        <v>68.34808259587021</v>
      </c>
      <c r="J30" s="142">
        <f t="shared" ca="1" si="2"/>
        <v>46340</v>
      </c>
      <c r="K30" s="141">
        <f>+'Detailed Budget Notes'!F248</f>
        <v>7910</v>
      </c>
      <c r="L30" s="141">
        <f>+'Detailed Budget Notes'!G248</f>
        <v>8520</v>
      </c>
      <c r="M30" s="141">
        <f>+'Detailed Budget Notes'!H248</f>
        <v>8520</v>
      </c>
      <c r="N30" s="141">
        <f>+'Detailed Budget Notes'!I248</f>
        <v>8520</v>
      </c>
      <c r="O30" s="141">
        <f>+'Detailed Budget Notes'!J248</f>
        <v>8520</v>
      </c>
      <c r="P30" s="141">
        <f t="shared" si="4"/>
        <v>41990</v>
      </c>
      <c r="Q30" s="143">
        <f>+'Detailed Budget Notes'!B243</f>
        <v>24</v>
      </c>
      <c r="R30" s="99">
        <f t="shared" ca="1" si="1"/>
        <v>0</v>
      </c>
    </row>
    <row r="31" spans="2:20" ht="15" customHeight="1">
      <c r="B31" s="329" t="s">
        <v>108</v>
      </c>
      <c r="C31" s="325" t="s">
        <v>109</v>
      </c>
      <c r="D31" s="327" t="s">
        <v>110</v>
      </c>
      <c r="E31" s="163" t="s">
        <v>56</v>
      </c>
      <c r="F31" s="163" t="s">
        <v>111</v>
      </c>
      <c r="G31" s="122" t="s">
        <v>76</v>
      </c>
      <c r="H31" s="123">
        <f ca="1">+'Detailed Budget Notes'!D265</f>
        <v>1003</v>
      </c>
      <c r="I31" s="123">
        <f ca="1">+'Detailed Budget Notes'!D266</f>
        <v>1569.4915254237287</v>
      </c>
      <c r="J31" s="124">
        <f t="shared" ref="J31:J38" ca="1" si="7">SUM(H31*I31)</f>
        <v>1574200</v>
      </c>
      <c r="K31" s="123">
        <f>+'Detailed Budget Notes'!F265</f>
        <v>0</v>
      </c>
      <c r="L31" s="123">
        <f>+'Detailed Budget Notes'!G265</f>
        <v>691000</v>
      </c>
      <c r="M31" s="123">
        <f>+'Detailed Budget Notes'!H265</f>
        <v>691000</v>
      </c>
      <c r="N31" s="123">
        <f>+'Detailed Budget Notes'!I265</f>
        <v>167000</v>
      </c>
      <c r="O31" s="123">
        <f>+'Detailed Budget Notes'!J265</f>
        <v>15000</v>
      </c>
      <c r="P31" s="123">
        <f t="shared" si="4"/>
        <v>1564000</v>
      </c>
      <c r="Q31" s="126">
        <f>+'Detailed Budget Notes'!B255</f>
        <v>25</v>
      </c>
      <c r="R31" s="99">
        <f ca="1">+J31-P31</f>
        <v>0</v>
      </c>
    </row>
    <row r="32" spans="2:20" ht="15" customHeight="1">
      <c r="B32" s="330"/>
      <c r="C32" s="326"/>
      <c r="D32" s="328"/>
      <c r="E32" s="121" t="s">
        <v>56</v>
      </c>
      <c r="F32" s="121" t="s">
        <v>99</v>
      </c>
      <c r="G32" s="144" t="s">
        <v>76</v>
      </c>
      <c r="H32" s="131">
        <f>+'Detailed Budget Notes'!D273</f>
        <v>1060</v>
      </c>
      <c r="I32" s="131">
        <f>+'Detailed Budget Notes'!D274</f>
        <v>144.58490566037736</v>
      </c>
      <c r="J32" s="152">
        <f t="shared" si="7"/>
        <v>153260</v>
      </c>
      <c r="K32" s="131">
        <f>+'Detailed Budget Notes'!F273</f>
        <v>31300</v>
      </c>
      <c r="L32" s="131">
        <f>+'Detailed Budget Notes'!G273</f>
        <v>38620</v>
      </c>
      <c r="M32" s="131">
        <f>+'Detailed Budget Notes'!H273</f>
        <v>38620</v>
      </c>
      <c r="N32" s="131">
        <f>+'Detailed Budget Notes'!I273</f>
        <v>38620</v>
      </c>
      <c r="O32" s="131">
        <f>+'Detailed Budget Notes'!J273</f>
        <v>6100</v>
      </c>
      <c r="P32" s="131">
        <f t="shared" si="4"/>
        <v>153260</v>
      </c>
      <c r="Q32" s="146">
        <f>+'Detailed Budget Notes'!B268</f>
        <v>26</v>
      </c>
      <c r="R32" s="99">
        <f>+J32-P32</f>
        <v>0</v>
      </c>
    </row>
    <row r="33" spans="2:18" ht="14.65" customHeight="1">
      <c r="B33" s="330"/>
      <c r="C33" s="326"/>
      <c r="D33" s="328"/>
      <c r="E33" s="121" t="s">
        <v>56</v>
      </c>
      <c r="F33" s="121" t="s">
        <v>94</v>
      </c>
      <c r="G33" s="144" t="s">
        <v>76</v>
      </c>
      <c r="H33" s="131">
        <f>+'Detailed Budget Notes'!D279</f>
        <v>7200</v>
      </c>
      <c r="I33" s="131">
        <f>+'Detailed Budget Notes'!D280</f>
        <v>10</v>
      </c>
      <c r="J33" s="165">
        <f t="shared" si="7"/>
        <v>72000</v>
      </c>
      <c r="K33" s="131">
        <f>+'Detailed Budget Notes'!F279</f>
        <v>0</v>
      </c>
      <c r="L33" s="131">
        <f>+'Detailed Budget Notes'!G279</f>
        <v>24000</v>
      </c>
      <c r="M33" s="131">
        <f>+'Detailed Budget Notes'!H279</f>
        <v>24000</v>
      </c>
      <c r="N33" s="131">
        <f>+'Detailed Budget Notes'!I279</f>
        <v>24000</v>
      </c>
      <c r="O33" s="131">
        <f>+'Detailed Budget Notes'!J279</f>
        <v>0</v>
      </c>
      <c r="P33" s="131">
        <f t="shared" si="4"/>
        <v>72000</v>
      </c>
      <c r="Q33" s="146">
        <f>+'Detailed Budget Notes'!B276</f>
        <v>27</v>
      </c>
      <c r="R33" s="99">
        <f t="shared" si="1"/>
        <v>0</v>
      </c>
    </row>
    <row r="34" spans="2:18" ht="14.65" customHeight="1" thickBot="1">
      <c r="B34" s="330"/>
      <c r="C34" s="326"/>
      <c r="D34" s="328"/>
      <c r="E34" s="139" t="s">
        <v>56</v>
      </c>
      <c r="F34" s="139" t="s">
        <v>92</v>
      </c>
      <c r="G34" s="140" t="s">
        <v>76</v>
      </c>
      <c r="H34" s="141">
        <f>'Detailed Budget Notes'!D288</f>
        <v>606</v>
      </c>
      <c r="I34" s="141">
        <f>'Detailed Budget Notes'!D289</f>
        <v>141.58415841584159</v>
      </c>
      <c r="J34" s="166">
        <f t="shared" ref="J34" si="8">SUM(H34*I34)</f>
        <v>85800</v>
      </c>
      <c r="K34" s="141">
        <f>+'Detailed Budget Notes'!F288</f>
        <v>0</v>
      </c>
      <c r="L34" s="141">
        <f>+'Detailed Budget Notes'!G288</f>
        <v>82800</v>
      </c>
      <c r="M34" s="141">
        <f>+'Detailed Budget Notes'!H288</f>
        <v>0</v>
      </c>
      <c r="N34" s="141">
        <f>+'Detailed Budget Notes'!I288</f>
        <v>3000</v>
      </c>
      <c r="O34" s="141">
        <f>+'Detailed Budget Notes'!J288</f>
        <v>0</v>
      </c>
      <c r="P34" s="141">
        <f t="shared" ref="P34" si="9">SUM(K34:O34)</f>
        <v>85800</v>
      </c>
      <c r="Q34" s="143">
        <f>+'Detailed Budget Notes'!B282</f>
        <v>28</v>
      </c>
      <c r="R34" s="99">
        <f t="shared" si="1"/>
        <v>0</v>
      </c>
    </row>
    <row r="35" spans="2:18" ht="14.65" customHeight="1">
      <c r="B35" s="330"/>
      <c r="C35" s="326"/>
      <c r="D35" s="327" t="s">
        <v>112</v>
      </c>
      <c r="E35" s="121" t="s">
        <v>56</v>
      </c>
      <c r="F35" s="121" t="s">
        <v>92</v>
      </c>
      <c r="G35" s="177" t="s">
        <v>76</v>
      </c>
      <c r="H35" s="131">
        <f ca="1">+'Detailed Budget Notes'!D300</f>
        <v>403</v>
      </c>
      <c r="I35" s="131">
        <f ca="1">+'Detailed Budget Notes'!D301</f>
        <v>2503.7220843672458</v>
      </c>
      <c r="J35" s="165">
        <f t="shared" ca="1" si="7"/>
        <v>1009000</v>
      </c>
      <c r="K35" s="131">
        <f>+'Detailed Budget Notes'!F300</f>
        <v>0</v>
      </c>
      <c r="L35" s="131">
        <f>+'Detailed Budget Notes'!G300</f>
        <v>450000</v>
      </c>
      <c r="M35" s="131">
        <f>+'Detailed Budget Notes'!H300</f>
        <v>450000</v>
      </c>
      <c r="N35" s="131">
        <f>+'Detailed Budget Notes'!I300</f>
        <v>100000</v>
      </c>
      <c r="O35" s="131">
        <f>+'Detailed Budget Notes'!J300</f>
        <v>0</v>
      </c>
      <c r="P35" s="131">
        <f t="shared" si="4"/>
        <v>1000000</v>
      </c>
      <c r="Q35" s="146">
        <f>+'Detailed Budget Notes'!B295</f>
        <v>29</v>
      </c>
      <c r="R35" s="99">
        <f t="shared" ca="1" si="1"/>
        <v>0</v>
      </c>
    </row>
    <row r="36" spans="2:18" ht="14.65" customHeight="1">
      <c r="B36" s="330"/>
      <c r="C36" s="326"/>
      <c r="D36" s="328"/>
      <c r="E36" s="121" t="s">
        <v>56</v>
      </c>
      <c r="F36" s="121" t="s">
        <v>99</v>
      </c>
      <c r="G36" s="144" t="s">
        <v>76</v>
      </c>
      <c r="H36" s="131">
        <f ca="1">+'Detailed Budget Notes'!D307</f>
        <v>352</v>
      </c>
      <c r="I36" s="131">
        <f ca="1">+'Detailed Budget Notes'!D308</f>
        <v>316.44318181818181</v>
      </c>
      <c r="J36" s="165">
        <f t="shared" ca="1" si="7"/>
        <v>111388</v>
      </c>
      <c r="K36" s="131">
        <f>+'Detailed Budget Notes'!F307</f>
        <v>0</v>
      </c>
      <c r="L36" s="131">
        <f>+'Detailed Budget Notes'!G307</f>
        <v>27396</v>
      </c>
      <c r="M36" s="131">
        <f>+'Detailed Budget Notes'!H307</f>
        <v>27396</v>
      </c>
      <c r="N36" s="131">
        <f>+'Detailed Budget Notes'!I307</f>
        <v>27396</v>
      </c>
      <c r="O36" s="131">
        <f>+'Detailed Budget Notes'!J307</f>
        <v>25200</v>
      </c>
      <c r="P36" s="131">
        <f t="shared" si="4"/>
        <v>107388</v>
      </c>
      <c r="Q36" s="146">
        <f>+'Detailed Budget Notes'!B303</f>
        <v>30</v>
      </c>
      <c r="R36" s="99">
        <f t="shared" ca="1" si="1"/>
        <v>0</v>
      </c>
    </row>
    <row r="37" spans="2:18" ht="14.65" customHeight="1">
      <c r="B37" s="330"/>
      <c r="C37" s="326"/>
      <c r="D37" s="328"/>
      <c r="E37" s="121" t="s">
        <v>56</v>
      </c>
      <c r="F37" s="121" t="s">
        <v>94</v>
      </c>
      <c r="G37" s="144" t="s">
        <v>106</v>
      </c>
      <c r="H37" s="131">
        <f>+'Detailed Budget Notes'!D313</f>
        <v>2160</v>
      </c>
      <c r="I37" s="131">
        <f>+'Detailed Budget Notes'!D314</f>
        <v>10</v>
      </c>
      <c r="J37" s="165">
        <f t="shared" si="7"/>
        <v>21600</v>
      </c>
      <c r="K37" s="131">
        <f>+'Detailed Budget Notes'!F313</f>
        <v>0</v>
      </c>
      <c r="L37" s="131">
        <f>+'Detailed Budget Notes'!G313</f>
        <v>7200</v>
      </c>
      <c r="M37" s="131">
        <f>+'Detailed Budget Notes'!H313</f>
        <v>7200</v>
      </c>
      <c r="N37" s="131">
        <f>+'Detailed Budget Notes'!I313</f>
        <v>7200</v>
      </c>
      <c r="O37" s="131">
        <f>+'Detailed Budget Notes'!J313</f>
        <v>0</v>
      </c>
      <c r="P37" s="131">
        <f t="shared" si="4"/>
        <v>21600</v>
      </c>
      <c r="Q37" s="146">
        <f>+'Detailed Budget Notes'!B310</f>
        <v>31</v>
      </c>
      <c r="R37" s="99">
        <f t="shared" si="1"/>
        <v>0</v>
      </c>
    </row>
    <row r="38" spans="2:18" ht="14.65" customHeight="1" thickBot="1">
      <c r="B38" s="330"/>
      <c r="C38" s="326"/>
      <c r="D38" s="328"/>
      <c r="E38" s="121" t="s">
        <v>56</v>
      </c>
      <c r="F38" s="121" t="s">
        <v>95</v>
      </c>
      <c r="G38" s="144" t="s">
        <v>76</v>
      </c>
      <c r="H38" s="131">
        <f>+'Detailed Budget Notes'!D319</f>
        <v>78</v>
      </c>
      <c r="I38" s="131">
        <f>+'Detailed Budget Notes'!D320</f>
        <v>10</v>
      </c>
      <c r="J38" s="152">
        <f t="shared" si="7"/>
        <v>780</v>
      </c>
      <c r="K38" s="131">
        <f>+'Detailed Budget Notes'!F319</f>
        <v>0</v>
      </c>
      <c r="L38" s="131">
        <f>+'Detailed Budget Notes'!G319</f>
        <v>390</v>
      </c>
      <c r="M38" s="131">
        <f>+'Detailed Budget Notes'!H319</f>
        <v>390</v>
      </c>
      <c r="N38" s="131">
        <f>+'Detailed Budget Notes'!I319</f>
        <v>0</v>
      </c>
      <c r="O38" s="131">
        <f>+'Detailed Budget Notes'!J319</f>
        <v>0</v>
      </c>
      <c r="P38" s="131">
        <f t="shared" si="4"/>
        <v>780</v>
      </c>
      <c r="Q38" s="146">
        <f>+'Detailed Budget Notes'!B316</f>
        <v>32</v>
      </c>
      <c r="R38" s="99">
        <f t="shared" si="1"/>
        <v>0</v>
      </c>
    </row>
    <row r="39" spans="2:18" ht="14.65" customHeight="1">
      <c r="B39" s="330" t="s">
        <v>113</v>
      </c>
      <c r="C39" s="339" t="s">
        <v>114</v>
      </c>
      <c r="D39" s="336" t="s">
        <v>115</v>
      </c>
      <c r="E39" s="163" t="s">
        <v>56</v>
      </c>
      <c r="F39" s="163" t="s">
        <v>89</v>
      </c>
      <c r="G39" s="122" t="s">
        <v>104</v>
      </c>
      <c r="H39" s="123">
        <f>+'Detailed Budget Notes'!D329</f>
        <v>336</v>
      </c>
      <c r="I39" s="123">
        <f>+'Detailed Budget Notes'!D330</f>
        <v>442.85714285714283</v>
      </c>
      <c r="J39" s="124">
        <f t="shared" ref="J39:J51" si="10">SUM(H39*I39)</f>
        <v>148800</v>
      </c>
      <c r="K39" s="123">
        <f>+'Detailed Budget Notes'!F329</f>
        <v>0</v>
      </c>
      <c r="L39" s="123">
        <f>+'Detailed Budget Notes'!G329</f>
        <v>37200</v>
      </c>
      <c r="M39" s="123">
        <f>+'Detailed Budget Notes'!H329</f>
        <v>37200</v>
      </c>
      <c r="N39" s="123">
        <f>+'Detailed Budget Notes'!I329</f>
        <v>37200</v>
      </c>
      <c r="O39" s="123">
        <f>+'Detailed Budget Notes'!J329</f>
        <v>37200</v>
      </c>
      <c r="P39" s="123">
        <f t="shared" si="4"/>
        <v>148800</v>
      </c>
      <c r="Q39" s="126">
        <f>+'Detailed Budget Notes'!B325</f>
        <v>33</v>
      </c>
      <c r="R39" s="99">
        <f t="shared" si="1"/>
        <v>0</v>
      </c>
    </row>
    <row r="40" spans="2:18" ht="14.65" customHeight="1">
      <c r="B40" s="330"/>
      <c r="C40" s="340"/>
      <c r="D40" s="337"/>
      <c r="E40" s="121" t="s">
        <v>56</v>
      </c>
      <c r="F40" s="121" t="s">
        <v>94</v>
      </c>
      <c r="G40" s="144" t="s">
        <v>100</v>
      </c>
      <c r="H40" s="131">
        <f>+'Detailed Budget Notes'!D337</f>
        <v>5520</v>
      </c>
      <c r="I40" s="131">
        <f>+'Detailed Budget Notes'!D338</f>
        <v>17.826086956521738</v>
      </c>
      <c r="J40" s="152">
        <f t="shared" si="10"/>
        <v>98400</v>
      </c>
      <c r="K40" s="131">
        <f>+'Detailed Budget Notes'!F337</f>
        <v>0</v>
      </c>
      <c r="L40" s="131">
        <f>+'Detailed Budget Notes'!G337</f>
        <v>62400</v>
      </c>
      <c r="M40" s="131">
        <f>+'Detailed Budget Notes'!H337</f>
        <v>12000</v>
      </c>
      <c r="N40" s="131">
        <f>+'Detailed Budget Notes'!I337</f>
        <v>12000</v>
      </c>
      <c r="O40" s="131">
        <f>+'Detailed Budget Notes'!J337</f>
        <v>12000</v>
      </c>
      <c r="P40" s="131">
        <f t="shared" si="4"/>
        <v>98400</v>
      </c>
      <c r="Q40" s="146">
        <f>+'Detailed Budget Notes'!B332</f>
        <v>34</v>
      </c>
      <c r="R40" s="99">
        <f t="shared" si="1"/>
        <v>0</v>
      </c>
    </row>
    <row r="41" spans="2:18" ht="14.65" customHeight="1">
      <c r="B41" s="330"/>
      <c r="C41" s="340"/>
      <c r="D41" s="337"/>
      <c r="E41" s="121" t="s">
        <v>56</v>
      </c>
      <c r="F41" s="121" t="s">
        <v>91</v>
      </c>
      <c r="G41" s="144" t="s">
        <v>98</v>
      </c>
      <c r="H41" s="131">
        <f ca="1">+'Detailed Budget Notes'!D344</f>
        <v>240004</v>
      </c>
      <c r="I41" s="131">
        <f ca="1">+'Detailed Budget Notes'!D345</f>
        <v>0.11666472225462909</v>
      </c>
      <c r="J41" s="152">
        <f t="shared" ca="1" si="10"/>
        <v>28000</v>
      </c>
      <c r="K41" s="131">
        <f>+'Detailed Budget Notes'!F344</f>
        <v>0</v>
      </c>
      <c r="L41" s="131">
        <f>+'Detailed Budget Notes'!G344</f>
        <v>6000</v>
      </c>
      <c r="M41" s="131">
        <f>+'Detailed Budget Notes'!H344</f>
        <v>6000</v>
      </c>
      <c r="N41" s="131">
        <f>+'Detailed Budget Notes'!I344</f>
        <v>6000</v>
      </c>
      <c r="O41" s="131">
        <f>+'Detailed Budget Notes'!J344</f>
        <v>6000</v>
      </c>
      <c r="P41" s="131">
        <f t="shared" si="4"/>
        <v>24000</v>
      </c>
      <c r="Q41" s="146">
        <f>+'Detailed Budget Notes'!B340</f>
        <v>35</v>
      </c>
      <c r="R41" s="99">
        <f t="shared" ca="1" si="1"/>
        <v>0</v>
      </c>
    </row>
    <row r="42" spans="2:18" ht="14.65" customHeight="1">
      <c r="B42" s="330"/>
      <c r="C42" s="340"/>
      <c r="D42" s="337"/>
      <c r="E42" s="121" t="s">
        <v>116</v>
      </c>
      <c r="F42" s="121" t="s">
        <v>91</v>
      </c>
      <c r="G42" s="144" t="s">
        <v>98</v>
      </c>
      <c r="H42" s="131">
        <f>+'Detailed Budget Notes'!D350</f>
        <v>18000</v>
      </c>
      <c r="I42" s="131">
        <f>+'Detailed Budget Notes'!E349</f>
        <v>21</v>
      </c>
      <c r="J42" s="152">
        <f t="shared" si="10"/>
        <v>378000</v>
      </c>
      <c r="K42" s="131">
        <f>+'Detailed Budget Notes'!F350</f>
        <v>0</v>
      </c>
      <c r="L42" s="131">
        <f>+'Detailed Budget Notes'!G350</f>
        <v>126000</v>
      </c>
      <c r="M42" s="131">
        <f>+'Detailed Budget Notes'!H350</f>
        <v>126000</v>
      </c>
      <c r="N42" s="131">
        <f>+'Detailed Budget Notes'!I350</f>
        <v>126000</v>
      </c>
      <c r="O42" s="131">
        <f>+'Detailed Budget Notes'!J350</f>
        <v>0</v>
      </c>
      <c r="P42" s="131">
        <f t="shared" si="4"/>
        <v>378000</v>
      </c>
      <c r="Q42" s="146">
        <f>+'Detailed Budget Notes'!B347</f>
        <v>36</v>
      </c>
      <c r="R42" s="99">
        <f t="shared" si="1"/>
        <v>0</v>
      </c>
    </row>
    <row r="43" spans="2:18" ht="14.65" customHeight="1">
      <c r="B43" s="330"/>
      <c r="C43" s="340"/>
      <c r="D43" s="337"/>
      <c r="E43" s="121" t="s">
        <v>56</v>
      </c>
      <c r="F43" s="121" t="s">
        <v>92</v>
      </c>
      <c r="G43" s="144" t="s">
        <v>98</v>
      </c>
      <c r="H43" s="131">
        <f ca="1">+'Detailed Budget Notes'!D377</f>
        <v>12170</v>
      </c>
      <c r="I43" s="131">
        <f ca="1">+'Detailed Budget Notes'!D378</f>
        <v>12.654067378800329</v>
      </c>
      <c r="J43" s="152">
        <f t="shared" ca="1" si="10"/>
        <v>154000</v>
      </c>
      <c r="K43" s="131">
        <f>+'Detailed Budget Notes'!F377</f>
        <v>60000</v>
      </c>
      <c r="L43" s="131">
        <f>+'Detailed Budget Notes'!G377</f>
        <v>60000</v>
      </c>
      <c r="M43" s="131">
        <f>+'Detailed Budget Notes'!H377</f>
        <v>0</v>
      </c>
      <c r="N43" s="131">
        <f>+'Detailed Budget Notes'!I377</f>
        <v>30000</v>
      </c>
      <c r="O43" s="131">
        <f>+'Detailed Budget Notes'!J377</f>
        <v>0</v>
      </c>
      <c r="P43" s="131">
        <f t="shared" si="4"/>
        <v>150000</v>
      </c>
      <c r="Q43" s="146">
        <f>+'Detailed Budget Notes'!B353</f>
        <v>37</v>
      </c>
      <c r="R43" s="99">
        <f t="shared" ca="1" si="1"/>
        <v>0</v>
      </c>
    </row>
    <row r="44" spans="2:18" ht="14.65" customHeight="1">
      <c r="B44" s="330"/>
      <c r="C44" s="340"/>
      <c r="D44" s="337"/>
      <c r="E44" s="121" t="s">
        <v>56</v>
      </c>
      <c r="F44" s="121" t="s">
        <v>99</v>
      </c>
      <c r="G44" s="144" t="s">
        <v>100</v>
      </c>
      <c r="H44" s="131">
        <f>+'Detailed Budget Notes'!D384</f>
        <v>304</v>
      </c>
      <c r="I44" s="131">
        <f>+'Detailed Budget Notes'!D385</f>
        <v>73.35526315789474</v>
      </c>
      <c r="J44" s="152">
        <f t="shared" si="10"/>
        <v>22300</v>
      </c>
      <c r="K44" s="131">
        <f>+'Detailed Budget Notes'!F384</f>
        <v>3660</v>
      </c>
      <c r="L44" s="131">
        <f>+'Detailed Budget Notes'!G384</f>
        <v>4660</v>
      </c>
      <c r="M44" s="131">
        <f>+'Detailed Budget Notes'!H384</f>
        <v>4660</v>
      </c>
      <c r="N44" s="131">
        <f>+'Detailed Budget Notes'!I384</f>
        <v>4660</v>
      </c>
      <c r="O44" s="131">
        <f>+'Detailed Budget Notes'!J384</f>
        <v>4660</v>
      </c>
      <c r="P44" s="131">
        <f t="shared" si="4"/>
        <v>22300</v>
      </c>
      <c r="Q44" s="146">
        <f>+'Detailed Budget Notes'!B380</f>
        <v>38</v>
      </c>
      <c r="R44" s="99">
        <f t="shared" si="1"/>
        <v>0</v>
      </c>
    </row>
    <row r="45" spans="2:18" ht="14.65" customHeight="1">
      <c r="B45" s="330"/>
      <c r="C45" s="340"/>
      <c r="D45" s="337"/>
      <c r="E45" s="121" t="s">
        <v>56</v>
      </c>
      <c r="F45" s="121" t="s">
        <v>95</v>
      </c>
      <c r="G45" s="144" t="s">
        <v>90</v>
      </c>
      <c r="H45" s="131">
        <f>+'Detailed Budget Notes'!D391</f>
        <v>784</v>
      </c>
      <c r="I45" s="131">
        <f>+'Detailed Budget Notes'!D392</f>
        <v>14.285714285714286</v>
      </c>
      <c r="J45" s="152">
        <f t="shared" si="10"/>
        <v>11200</v>
      </c>
      <c r="K45" s="131">
        <f>+'Detailed Budget Notes'!F391</f>
        <v>1600</v>
      </c>
      <c r="L45" s="131">
        <f>+'Detailed Budget Notes'!G391</f>
        <v>2400</v>
      </c>
      <c r="M45" s="131">
        <f>+'Detailed Budget Notes'!H391</f>
        <v>2400</v>
      </c>
      <c r="N45" s="131">
        <f>+'Detailed Budget Notes'!I391</f>
        <v>2400</v>
      </c>
      <c r="O45" s="131">
        <f>+'Detailed Budget Notes'!J391</f>
        <v>2400</v>
      </c>
      <c r="P45" s="131">
        <f t="shared" si="4"/>
        <v>11200</v>
      </c>
      <c r="Q45" s="146">
        <f>+'Detailed Budget Notes'!B387</f>
        <v>39</v>
      </c>
      <c r="R45" s="99">
        <f t="shared" si="1"/>
        <v>0</v>
      </c>
    </row>
    <row r="46" spans="2:18" ht="16.149999999999999" customHeight="1" thickBot="1">
      <c r="B46" s="330"/>
      <c r="C46" s="340"/>
      <c r="D46" s="338"/>
      <c r="E46" s="147" t="s">
        <v>56</v>
      </c>
      <c r="F46" s="147" t="s">
        <v>96</v>
      </c>
      <c r="G46" s="148" t="s">
        <v>117</v>
      </c>
      <c r="H46" s="149">
        <f>+'Detailed Budget Notes'!D397</f>
        <v>352800</v>
      </c>
      <c r="I46" s="180">
        <f>+'Detailed Budget Notes'!D398</f>
        <v>1</v>
      </c>
      <c r="J46" s="153">
        <f t="shared" si="10"/>
        <v>352800</v>
      </c>
      <c r="K46" s="149">
        <f>+'Detailed Budget Notes'!F397</f>
        <v>50400</v>
      </c>
      <c r="L46" s="149">
        <f>+'Detailed Budget Notes'!G397</f>
        <v>75600</v>
      </c>
      <c r="M46" s="149">
        <f>+'Detailed Budget Notes'!H397</f>
        <v>75600</v>
      </c>
      <c r="N46" s="149">
        <f>+'Detailed Budget Notes'!I397</f>
        <v>75600</v>
      </c>
      <c r="O46" s="149">
        <f>+'Detailed Budget Notes'!J397</f>
        <v>75600</v>
      </c>
      <c r="P46" s="149">
        <f t="shared" si="4"/>
        <v>352800</v>
      </c>
      <c r="Q46" s="150">
        <f>+'Detailed Budget Notes'!B394</f>
        <v>40</v>
      </c>
      <c r="R46" s="99">
        <f t="shared" si="1"/>
        <v>0</v>
      </c>
    </row>
    <row r="47" spans="2:18" ht="15" customHeight="1">
      <c r="B47" s="330"/>
      <c r="C47" s="326"/>
      <c r="D47" s="334" t="s">
        <v>118</v>
      </c>
      <c r="E47" s="120" t="s">
        <v>56</v>
      </c>
      <c r="F47" s="127" t="s">
        <v>89</v>
      </c>
      <c r="G47" s="128" t="s">
        <v>104</v>
      </c>
      <c r="H47" s="129">
        <f>+'Detailed Budget Notes'!D409</f>
        <v>504</v>
      </c>
      <c r="I47" s="129">
        <f>+'Detailed Budget Notes'!D410</f>
        <v>420.43650793650795</v>
      </c>
      <c r="J47" s="179">
        <f>SUM(H47*I47)</f>
        <v>211900</v>
      </c>
      <c r="K47" s="129">
        <f>+'Detailed Budget Notes'!F409</f>
        <v>51100</v>
      </c>
      <c r="L47" s="129">
        <f>+'Detailed Budget Notes'!G409</f>
        <v>40200</v>
      </c>
      <c r="M47" s="129">
        <f>+'Detailed Budget Notes'!H409</f>
        <v>40200</v>
      </c>
      <c r="N47" s="129">
        <f>+'Detailed Budget Notes'!I409</f>
        <v>40200</v>
      </c>
      <c r="O47" s="129">
        <f>+'Detailed Budget Notes'!J409</f>
        <v>40200</v>
      </c>
      <c r="P47" s="129">
        <f t="shared" si="4"/>
        <v>211900</v>
      </c>
      <c r="Q47" s="132">
        <f>+'Detailed Budget Notes'!B404</f>
        <v>41</v>
      </c>
      <c r="R47" s="99">
        <f t="shared" si="1"/>
        <v>0</v>
      </c>
    </row>
    <row r="48" spans="2:18" ht="13.9" customHeight="1">
      <c r="B48" s="330"/>
      <c r="C48" s="326"/>
      <c r="D48" s="334"/>
      <c r="E48" s="120" t="s">
        <v>56</v>
      </c>
      <c r="F48" s="127" t="s">
        <v>91</v>
      </c>
      <c r="G48" s="128" t="s">
        <v>76</v>
      </c>
      <c r="H48" s="129">
        <f>+'Detailed Budget Notes'!D451</f>
        <v>122460</v>
      </c>
      <c r="I48" s="129">
        <f>+'Detailed Budget Notes'!D452</f>
        <v>8.9988567695574062</v>
      </c>
      <c r="J48" s="152">
        <f t="shared" si="10"/>
        <v>1102000</v>
      </c>
      <c r="K48" s="129">
        <f>+'Detailed Budget Notes'!F451</f>
        <v>251200</v>
      </c>
      <c r="L48" s="129">
        <f>+'Detailed Budget Notes'!G451</f>
        <v>555000</v>
      </c>
      <c r="M48" s="129">
        <f>+'Detailed Budget Notes'!H451</f>
        <v>279000</v>
      </c>
      <c r="N48" s="129">
        <f>+'Detailed Budget Notes'!I451</f>
        <v>15600</v>
      </c>
      <c r="O48" s="129">
        <f>+'Detailed Budget Notes'!J451</f>
        <v>1200</v>
      </c>
      <c r="P48" s="131">
        <f t="shared" si="4"/>
        <v>1102000</v>
      </c>
      <c r="Q48" s="132">
        <f>+'Detailed Budget Notes'!B412</f>
        <v>42</v>
      </c>
      <c r="R48" s="99">
        <f t="shared" si="1"/>
        <v>0</v>
      </c>
    </row>
    <row r="49" spans="2:19" ht="13.9" customHeight="1">
      <c r="B49" s="330"/>
      <c r="C49" s="326"/>
      <c r="D49" s="334"/>
      <c r="E49" s="120" t="s">
        <v>56</v>
      </c>
      <c r="F49" s="127" t="s">
        <v>94</v>
      </c>
      <c r="G49" s="128" t="s">
        <v>100</v>
      </c>
      <c r="H49" s="129">
        <f>+'Detailed Budget Notes'!D462</f>
        <v>7590</v>
      </c>
      <c r="I49" s="129">
        <f>+'Detailed Budget Notes'!D463</f>
        <v>14.802371541501977</v>
      </c>
      <c r="J49" s="152">
        <f t="shared" si="10"/>
        <v>112350</v>
      </c>
      <c r="K49" s="129">
        <f>+'Detailed Budget Notes'!F462</f>
        <v>8400</v>
      </c>
      <c r="L49" s="129">
        <f>+'Detailed Budget Notes'!G462</f>
        <v>29400</v>
      </c>
      <c r="M49" s="129">
        <f>+'Detailed Budget Notes'!H462</f>
        <v>38550</v>
      </c>
      <c r="N49" s="129">
        <f>+'Detailed Budget Notes'!I462</f>
        <v>19200</v>
      </c>
      <c r="O49" s="129">
        <f>+'Detailed Budget Notes'!J462</f>
        <v>16800</v>
      </c>
      <c r="P49" s="131">
        <f t="shared" si="4"/>
        <v>112350</v>
      </c>
      <c r="Q49" s="132">
        <f>+'Detailed Budget Notes'!B454</f>
        <v>43</v>
      </c>
      <c r="R49" s="99">
        <f t="shared" si="1"/>
        <v>0</v>
      </c>
    </row>
    <row r="50" spans="2:19" ht="15" customHeight="1">
      <c r="B50" s="330"/>
      <c r="C50" s="326"/>
      <c r="D50" s="334"/>
      <c r="E50" s="120" t="s">
        <v>56</v>
      </c>
      <c r="F50" s="127" t="s">
        <v>92</v>
      </c>
      <c r="G50" s="128" t="s">
        <v>76</v>
      </c>
      <c r="H50" s="129">
        <f>+'Detailed Budget Notes'!D472</f>
        <v>75</v>
      </c>
      <c r="I50" s="129">
        <f>+'Detailed Budget Notes'!D473</f>
        <v>837.33333333333337</v>
      </c>
      <c r="J50" s="152">
        <f t="shared" si="10"/>
        <v>62800</v>
      </c>
      <c r="K50" s="129">
        <f>+'Detailed Budget Notes'!F472</f>
        <v>54000</v>
      </c>
      <c r="L50" s="129">
        <f>+'Detailed Budget Notes'!G472</f>
        <v>1500</v>
      </c>
      <c r="M50" s="129">
        <f>+'Detailed Budget Notes'!H472</f>
        <v>4300</v>
      </c>
      <c r="N50" s="129">
        <f>+'Detailed Budget Notes'!I472</f>
        <v>1500</v>
      </c>
      <c r="O50" s="129">
        <f>+'Detailed Budget Notes'!J472</f>
        <v>1500</v>
      </c>
      <c r="P50" s="131">
        <f t="shared" si="4"/>
        <v>62800</v>
      </c>
      <c r="Q50" s="132">
        <f>+'Detailed Budget Notes'!B465</f>
        <v>44</v>
      </c>
      <c r="R50" s="99">
        <f t="shared" si="1"/>
        <v>0</v>
      </c>
    </row>
    <row r="51" spans="2:19" ht="15" customHeight="1">
      <c r="B51" s="330"/>
      <c r="C51" s="326"/>
      <c r="D51" s="334"/>
      <c r="E51" s="121" t="s">
        <v>56</v>
      </c>
      <c r="F51" s="121" t="s">
        <v>99</v>
      </c>
      <c r="G51" s="144" t="s">
        <v>100</v>
      </c>
      <c r="H51" s="131">
        <f>+'Detailed Budget Notes'!D482</f>
        <v>200</v>
      </c>
      <c r="I51" s="131">
        <f>+'Detailed Budget Notes'!D483</f>
        <v>777.6</v>
      </c>
      <c r="J51" s="165">
        <f t="shared" si="10"/>
        <v>155520</v>
      </c>
      <c r="K51" s="131">
        <f>+'Detailed Budget Notes'!F482</f>
        <v>18800</v>
      </c>
      <c r="L51" s="131">
        <f>+'Detailed Budget Notes'!G482</f>
        <v>49560</v>
      </c>
      <c r="M51" s="131">
        <f>+'Detailed Budget Notes'!H482</f>
        <v>46510</v>
      </c>
      <c r="N51" s="131">
        <f>+'Detailed Budget Notes'!I482</f>
        <v>21850</v>
      </c>
      <c r="O51" s="131">
        <f>+'Detailed Budget Notes'!J482</f>
        <v>18800</v>
      </c>
      <c r="P51" s="131">
        <f t="shared" si="4"/>
        <v>155520</v>
      </c>
      <c r="Q51" s="146">
        <f>+'Detailed Budget Notes'!B475</f>
        <v>45</v>
      </c>
      <c r="R51" s="99">
        <f t="shared" si="1"/>
        <v>0</v>
      </c>
    </row>
    <row r="52" spans="2:19" ht="16.149999999999999" customHeight="1" thickBot="1">
      <c r="B52" s="330"/>
      <c r="C52" s="341"/>
      <c r="D52" s="335"/>
      <c r="E52" s="157" t="s">
        <v>56</v>
      </c>
      <c r="F52" s="158" t="s">
        <v>96</v>
      </c>
      <c r="G52" s="159" t="s">
        <v>117</v>
      </c>
      <c r="H52" s="160">
        <v>80960</v>
      </c>
      <c r="I52" s="160">
        <f ca="1">+'Detailed Budget Notes'!D491</f>
        <v>1.135857759661026</v>
      </c>
      <c r="J52" s="160">
        <v>80960</v>
      </c>
      <c r="K52" s="160">
        <f>+'Detailed Budget Notes'!F490</f>
        <v>3920</v>
      </c>
      <c r="L52" s="160">
        <f>+'Detailed Budget Notes'!G490</f>
        <v>21760</v>
      </c>
      <c r="M52" s="160">
        <f>+'Detailed Budget Notes'!H490</f>
        <v>21760</v>
      </c>
      <c r="N52" s="160">
        <f>+'Detailed Budget Notes'!I490</f>
        <v>21760</v>
      </c>
      <c r="O52" s="160">
        <f>+'Detailed Budget Notes'!J490</f>
        <v>11760</v>
      </c>
      <c r="P52" s="160">
        <f t="shared" si="4"/>
        <v>80960</v>
      </c>
      <c r="Q52" s="162">
        <f>+'Detailed Budget Notes'!B485</f>
        <v>46</v>
      </c>
      <c r="R52" s="99">
        <f t="shared" si="1"/>
        <v>0</v>
      </c>
    </row>
    <row r="53" spans="2:19" ht="15" customHeight="1">
      <c r="B53" s="330"/>
      <c r="C53" s="325" t="s">
        <v>119</v>
      </c>
      <c r="D53" s="327" t="s">
        <v>120</v>
      </c>
      <c r="E53" s="163" t="s">
        <v>56</v>
      </c>
      <c r="F53" s="163" t="s">
        <v>94</v>
      </c>
      <c r="G53" s="128" t="s">
        <v>76</v>
      </c>
      <c r="H53" s="129">
        <f>+'Detailed Budget Notes'!D500</f>
        <v>7800</v>
      </c>
      <c r="I53" s="123">
        <f>+'Detailed Budget Notes'!D501</f>
        <v>10</v>
      </c>
      <c r="J53" s="124">
        <f>SUM(H53*I53)</f>
        <v>78000</v>
      </c>
      <c r="K53" s="123">
        <f>+'Detailed Budget Notes'!F500</f>
        <v>0</v>
      </c>
      <c r="L53" s="123">
        <f>+'Detailed Budget Notes'!G500</f>
        <v>26000</v>
      </c>
      <c r="M53" s="123">
        <f>+'Detailed Budget Notes'!H500</f>
        <v>26000</v>
      </c>
      <c r="N53" s="123">
        <f>+'Detailed Budget Notes'!I500</f>
        <v>26000</v>
      </c>
      <c r="O53" s="123">
        <f>+'Detailed Budget Notes'!J500</f>
        <v>0</v>
      </c>
      <c r="P53" s="123">
        <f>SUM(K53:O53)</f>
        <v>78000</v>
      </c>
      <c r="Q53" s="126">
        <f>+'Detailed Budget Notes'!B496</f>
        <v>47</v>
      </c>
      <c r="R53" s="99">
        <f t="shared" si="1"/>
        <v>0</v>
      </c>
    </row>
    <row r="54" spans="2:19" ht="19.899999999999999" customHeight="1">
      <c r="B54" s="330"/>
      <c r="C54" s="326"/>
      <c r="D54" s="328"/>
      <c r="E54" s="120" t="s">
        <v>56</v>
      </c>
      <c r="F54" s="127" t="s">
        <v>121</v>
      </c>
      <c r="G54" s="128" t="s">
        <v>76</v>
      </c>
      <c r="H54" s="129">
        <f>'Detailed Budget Notes'!D507</f>
        <v>120</v>
      </c>
      <c r="I54" s="129">
        <f>'Detailed Budget Notes'!D508</f>
        <v>3500</v>
      </c>
      <c r="J54" s="178">
        <f t="shared" ref="J54:J56" si="11">SUM(H54*I54)</f>
        <v>420000</v>
      </c>
      <c r="K54" s="129">
        <f>+'Detailed Budget Notes'!F507</f>
        <v>0</v>
      </c>
      <c r="L54" s="129">
        <f>+'Detailed Budget Notes'!G507</f>
        <v>0</v>
      </c>
      <c r="M54" s="129">
        <f>+'Detailed Budget Notes'!H507</f>
        <v>210000</v>
      </c>
      <c r="N54" s="129">
        <f>+'Detailed Budget Notes'!I507</f>
        <v>210000</v>
      </c>
      <c r="O54" s="129">
        <f>+'Detailed Budget Notes'!J507</f>
        <v>0</v>
      </c>
      <c r="P54" s="129">
        <f t="shared" ref="P54:P56" si="12">SUM(K54:O54)</f>
        <v>420000</v>
      </c>
      <c r="Q54" s="132">
        <f>+'Detailed Budget Notes'!B503</f>
        <v>48</v>
      </c>
      <c r="R54" s="99">
        <f t="shared" si="1"/>
        <v>0</v>
      </c>
    </row>
    <row r="55" spans="2:19" ht="19.899999999999999" customHeight="1" thickBot="1">
      <c r="B55" s="330"/>
      <c r="C55" s="326"/>
      <c r="D55" s="328"/>
      <c r="E55" s="133" t="s">
        <v>56</v>
      </c>
      <c r="F55" s="134" t="s">
        <v>99</v>
      </c>
      <c r="G55" s="135" t="s">
        <v>76</v>
      </c>
      <c r="H55" s="136">
        <f>+'Detailed Budget Notes'!D512</f>
        <v>720</v>
      </c>
      <c r="I55" s="136">
        <f>+'Detailed Budget Notes'!E512</f>
        <v>61</v>
      </c>
      <c r="J55" s="166">
        <f t="shared" si="11"/>
        <v>43920</v>
      </c>
      <c r="K55" s="136">
        <f>+'Detailed Budget Notes'!F512</f>
        <v>0</v>
      </c>
      <c r="L55" s="136">
        <f>+'Detailed Budget Notes'!G512</f>
        <v>14640</v>
      </c>
      <c r="M55" s="136">
        <f>+'Detailed Budget Notes'!H512</f>
        <v>14640</v>
      </c>
      <c r="N55" s="136">
        <f>+'Detailed Budget Notes'!I512</f>
        <v>14640</v>
      </c>
      <c r="O55" s="136">
        <f>+'Detailed Budget Notes'!J512</f>
        <v>0</v>
      </c>
      <c r="P55" s="141">
        <f t="shared" si="12"/>
        <v>43920</v>
      </c>
      <c r="Q55" s="138">
        <f>'Detailed Budget Notes'!B510</f>
        <v>49</v>
      </c>
      <c r="R55" s="99">
        <f t="shared" si="1"/>
        <v>0</v>
      </c>
    </row>
    <row r="56" spans="2:19" ht="19.899999999999999" customHeight="1" thickBot="1">
      <c r="B56" s="331" t="s">
        <v>122</v>
      </c>
      <c r="C56" s="332"/>
      <c r="D56" s="333"/>
      <c r="E56" s="168" t="s">
        <v>56</v>
      </c>
      <c r="F56" s="169" t="s">
        <v>122</v>
      </c>
      <c r="G56" s="170" t="s">
        <v>76</v>
      </c>
      <c r="H56" s="171">
        <v>1</v>
      </c>
      <c r="I56" s="171">
        <v>83962</v>
      </c>
      <c r="J56" s="309">
        <f t="shared" si="11"/>
        <v>83962</v>
      </c>
      <c r="K56" s="171">
        <v>8916</v>
      </c>
      <c r="L56" s="171">
        <v>30324</v>
      </c>
      <c r="M56" s="171">
        <v>6974</v>
      </c>
      <c r="N56" s="171">
        <v>22174</v>
      </c>
      <c r="O56" s="171">
        <v>15574</v>
      </c>
      <c r="P56" s="171">
        <f t="shared" si="12"/>
        <v>83962</v>
      </c>
      <c r="Q56" s="310">
        <v>50</v>
      </c>
      <c r="R56" s="99"/>
    </row>
    <row r="57" spans="2:19" ht="15" thickBot="1">
      <c r="B57" s="322" t="s">
        <v>123</v>
      </c>
      <c r="C57" s="323"/>
      <c r="D57" s="324"/>
      <c r="E57" s="168"/>
      <c r="F57" s="169"/>
      <c r="G57" s="170"/>
      <c r="H57" s="171"/>
      <c r="I57" s="171"/>
      <c r="J57" s="172">
        <f t="shared" ref="J57:O57" ca="1" si="13">SUM(J7:J56)</f>
        <v>9518152</v>
      </c>
      <c r="K57" s="172">
        <f t="shared" si="13"/>
        <v>1481888</v>
      </c>
      <c r="L57" s="172">
        <f t="shared" si="13"/>
        <v>3174912</v>
      </c>
      <c r="M57" s="172">
        <f t="shared" si="13"/>
        <v>2692962</v>
      </c>
      <c r="N57" s="172">
        <f t="shared" si="13"/>
        <v>1494462</v>
      </c>
      <c r="O57" s="172">
        <f t="shared" si="13"/>
        <v>673928</v>
      </c>
      <c r="P57" s="172">
        <f>SUM(P7:P56)</f>
        <v>9518152</v>
      </c>
      <c r="Q57" s="173"/>
      <c r="R57" s="100">
        <f ca="1">+J57-P57</f>
        <v>0</v>
      </c>
    </row>
    <row r="58" spans="2:19" ht="15.6">
      <c r="B58" s="320"/>
      <c r="C58" s="182" t="s">
        <v>66</v>
      </c>
      <c r="D58" s="183"/>
      <c r="E58" s="127" t="s">
        <v>56</v>
      </c>
      <c r="F58" s="127" t="s">
        <v>89</v>
      </c>
      <c r="G58" s="128" t="s">
        <v>104</v>
      </c>
      <c r="H58" s="129">
        <f>+'Detailed Budget Notes'!D529</f>
        <v>58</v>
      </c>
      <c r="I58" s="129">
        <f>+'Detailed Budget Notes'!E529</f>
        <v>1500</v>
      </c>
      <c r="J58" s="178">
        <f>SUM(H58*I58)</f>
        <v>87000</v>
      </c>
      <c r="K58" s="129">
        <f>+'Detailed Budget Notes'!F529</f>
        <v>15000</v>
      </c>
      <c r="L58" s="129">
        <f>+'Detailed Budget Notes'!G529</f>
        <v>18000</v>
      </c>
      <c r="M58" s="129">
        <f>+'Detailed Budget Notes'!H529</f>
        <v>18000</v>
      </c>
      <c r="N58" s="129">
        <f>+'Detailed Budget Notes'!I529</f>
        <v>18000</v>
      </c>
      <c r="O58" s="129">
        <f>+'Detailed Budget Notes'!J529</f>
        <v>18000</v>
      </c>
      <c r="P58" s="129">
        <f>SUM(K58:O58)</f>
        <v>87000</v>
      </c>
      <c r="Q58" s="167" t="str">
        <f>+'Detailed Budget Notes'!B529</f>
        <v>PMU 1</v>
      </c>
      <c r="R58" s="100">
        <f t="shared" ref="R58:R71" si="14">+J58-P58</f>
        <v>0</v>
      </c>
    </row>
    <row r="59" spans="2:19" ht="15.6">
      <c r="B59" s="320"/>
      <c r="C59" s="174" t="s">
        <v>66</v>
      </c>
      <c r="D59" s="88"/>
      <c r="E59" s="121" t="s">
        <v>56</v>
      </c>
      <c r="F59" s="121" t="s">
        <v>89</v>
      </c>
      <c r="G59" s="144" t="s">
        <v>104</v>
      </c>
      <c r="H59" s="131">
        <f>+'Detailed Budget Notes'!D530</f>
        <v>58</v>
      </c>
      <c r="I59" s="131">
        <f>+'Detailed Budget Notes'!E530</f>
        <v>1800</v>
      </c>
      <c r="J59" s="152">
        <f>SUM(H59*I59)</f>
        <v>104400</v>
      </c>
      <c r="K59" s="131">
        <f>+'Detailed Budget Notes'!F530</f>
        <v>18000</v>
      </c>
      <c r="L59" s="131">
        <f>+'Detailed Budget Notes'!G530</f>
        <v>21600</v>
      </c>
      <c r="M59" s="131">
        <f>+'Detailed Budget Notes'!H530</f>
        <v>21600</v>
      </c>
      <c r="N59" s="131">
        <f>+'Detailed Budget Notes'!I530</f>
        <v>21600</v>
      </c>
      <c r="O59" s="131">
        <f>+'Detailed Budget Notes'!J530</f>
        <v>21600</v>
      </c>
      <c r="P59" s="131">
        <f>SUM(K59:O59)</f>
        <v>104400</v>
      </c>
      <c r="Q59" s="164" t="str">
        <f>+'Detailed Budget Notes'!B530</f>
        <v>PMU 2</v>
      </c>
      <c r="R59" s="100">
        <f t="shared" si="14"/>
        <v>0</v>
      </c>
    </row>
    <row r="60" spans="2:19" ht="15.6">
      <c r="B60" s="320"/>
      <c r="C60" s="174" t="s">
        <v>66</v>
      </c>
      <c r="D60" s="89"/>
      <c r="E60" s="121" t="s">
        <v>56</v>
      </c>
      <c r="F60" s="121" t="s">
        <v>89</v>
      </c>
      <c r="G60" s="144" t="s">
        <v>104</v>
      </c>
      <c r="H60" s="131">
        <f>+'Detailed Budget Notes'!D531</f>
        <v>58</v>
      </c>
      <c r="I60" s="131">
        <f>+'Detailed Budget Notes'!E531</f>
        <v>1200</v>
      </c>
      <c r="J60" s="152">
        <f t="shared" ref="J60:J66" si="15">SUM(H60*I60)</f>
        <v>69600</v>
      </c>
      <c r="K60" s="131">
        <f>+'Detailed Budget Notes'!F531</f>
        <v>12000</v>
      </c>
      <c r="L60" s="131">
        <f>+'Detailed Budget Notes'!G531</f>
        <v>14400</v>
      </c>
      <c r="M60" s="131">
        <f>+'Detailed Budget Notes'!H531</f>
        <v>14400</v>
      </c>
      <c r="N60" s="131">
        <f>+'Detailed Budget Notes'!I531</f>
        <v>14400</v>
      </c>
      <c r="O60" s="131">
        <f>+'Detailed Budget Notes'!J531</f>
        <v>14400</v>
      </c>
      <c r="P60" s="131">
        <f t="shared" ref="P60:P66" si="16">SUM(K60:O60)</f>
        <v>69600</v>
      </c>
      <c r="Q60" s="164" t="str">
        <f>+'Detailed Budget Notes'!B531</f>
        <v>PMU 3</v>
      </c>
      <c r="R60" s="100">
        <f t="shared" si="14"/>
        <v>0</v>
      </c>
      <c r="S60" s="101"/>
    </row>
    <row r="61" spans="2:19" ht="15.6">
      <c r="B61" s="320"/>
      <c r="C61" s="174" t="s">
        <v>66</v>
      </c>
      <c r="D61" s="312"/>
      <c r="E61" s="121" t="s">
        <v>56</v>
      </c>
      <c r="F61" s="121" t="s">
        <v>89</v>
      </c>
      <c r="G61" s="144" t="s">
        <v>104</v>
      </c>
      <c r="H61" s="131">
        <v>55</v>
      </c>
      <c r="I61" s="131">
        <f>'Detailed Budget Notes'!E532</f>
        <v>1000</v>
      </c>
      <c r="J61" s="152">
        <f t="shared" si="15"/>
        <v>55000</v>
      </c>
      <c r="K61" s="131">
        <f>'Detailed Budget Notes'!F532</f>
        <v>10000</v>
      </c>
      <c r="L61" s="131">
        <f>'Detailed Budget Notes'!G532</f>
        <v>12000</v>
      </c>
      <c r="M61" s="131">
        <f>'Detailed Budget Notes'!H532</f>
        <v>12000</v>
      </c>
      <c r="N61" s="131">
        <f>'Detailed Budget Notes'!I532</f>
        <v>12000</v>
      </c>
      <c r="O61" s="131">
        <f>'Detailed Budget Notes'!J532</f>
        <v>9000</v>
      </c>
      <c r="P61" s="131">
        <f t="shared" si="16"/>
        <v>55000</v>
      </c>
      <c r="Q61" s="164" t="str">
        <f>+'Detailed Budget Notes'!B532</f>
        <v>PMU4</v>
      </c>
      <c r="R61" s="100"/>
      <c r="S61" s="101"/>
    </row>
    <row r="62" spans="2:19" ht="15.6">
      <c r="B62" s="320"/>
      <c r="C62" s="174" t="s">
        <v>66</v>
      </c>
      <c r="D62" s="88"/>
      <c r="E62" s="121" t="s">
        <v>56</v>
      </c>
      <c r="F62" s="121" t="s">
        <v>94</v>
      </c>
      <c r="G62" s="144" t="s">
        <v>98</v>
      </c>
      <c r="H62" s="131">
        <f>'Detailed Budget Notes'!D533</f>
        <v>10</v>
      </c>
      <c r="I62" s="131">
        <f>'Detailed Budget Notes'!E533</f>
        <v>2500</v>
      </c>
      <c r="J62" s="152">
        <f t="shared" si="15"/>
        <v>25000</v>
      </c>
      <c r="K62" s="131">
        <f>'Detailed Budget Notes'!F533</f>
        <v>5000</v>
      </c>
      <c r="L62" s="131">
        <f>'Detailed Budget Notes'!G533</f>
        <v>5000</v>
      </c>
      <c r="M62" s="131">
        <f>'Detailed Budget Notes'!H533</f>
        <v>5000</v>
      </c>
      <c r="N62" s="131">
        <f>'Detailed Budget Notes'!I533</f>
        <v>5000</v>
      </c>
      <c r="O62" s="131">
        <f>'Detailed Budget Notes'!J533</f>
        <v>5000</v>
      </c>
      <c r="P62" s="131">
        <f t="shared" si="16"/>
        <v>25000</v>
      </c>
      <c r="Q62" s="164" t="str">
        <f>'Detailed Budget Notes'!B533</f>
        <v>PMU5</v>
      </c>
      <c r="R62" s="100"/>
      <c r="S62" s="101"/>
    </row>
    <row r="63" spans="2:19" ht="15.6">
      <c r="B63" s="320"/>
      <c r="C63" s="174" t="s">
        <v>66</v>
      </c>
      <c r="D63" s="88"/>
      <c r="E63" s="121" t="s">
        <v>56</v>
      </c>
      <c r="F63" s="121" t="s">
        <v>93</v>
      </c>
      <c r="G63" s="144"/>
      <c r="H63" s="131">
        <f>+'Detailed Budget Notes'!D534</f>
        <v>5</v>
      </c>
      <c r="I63" s="131">
        <f>+'Detailed Budget Notes'!E534</f>
        <v>7400</v>
      </c>
      <c r="J63" s="152">
        <f>SUM(H63*I63)</f>
        <v>37000</v>
      </c>
      <c r="K63" s="131">
        <f>+'Detailed Budget Notes'!F534</f>
        <v>7400</v>
      </c>
      <c r="L63" s="131">
        <f>+'Detailed Budget Notes'!G534</f>
        <v>7400</v>
      </c>
      <c r="M63" s="131">
        <f>+'Detailed Budget Notes'!H534</f>
        <v>7400</v>
      </c>
      <c r="N63" s="131">
        <f>+'Detailed Budget Notes'!I534</f>
        <v>7400</v>
      </c>
      <c r="O63" s="131">
        <f>+'Detailed Budget Notes'!J534</f>
        <v>7400</v>
      </c>
      <c r="P63" s="131">
        <f>SUM(K63:O63)</f>
        <v>37000</v>
      </c>
      <c r="Q63" s="164" t="str">
        <f>+'Detailed Budget Notes'!B534</f>
        <v>PMU6</v>
      </c>
      <c r="R63" s="100">
        <f t="shared" si="14"/>
        <v>0</v>
      </c>
      <c r="S63" s="101"/>
    </row>
    <row r="64" spans="2:19" ht="15.6">
      <c r="B64" s="320"/>
      <c r="C64" s="174" t="s">
        <v>66</v>
      </c>
      <c r="D64" s="88"/>
      <c r="E64" s="121" t="s">
        <v>56</v>
      </c>
      <c r="F64" s="121" t="s">
        <v>105</v>
      </c>
      <c r="G64" s="144" t="s">
        <v>76</v>
      </c>
      <c r="H64" s="131">
        <v>1</v>
      </c>
      <c r="I64" s="131">
        <f>+'Detailed Budget Notes'!E535</f>
        <v>25000</v>
      </c>
      <c r="J64" s="152">
        <f t="shared" si="15"/>
        <v>25000</v>
      </c>
      <c r="K64" s="131">
        <f>+'Detailed Budget Notes'!F535</f>
        <v>25000</v>
      </c>
      <c r="L64" s="131">
        <f>+'Detailed Budget Notes'!G535</f>
        <v>0</v>
      </c>
      <c r="M64" s="131">
        <f>+'Detailed Budget Notes'!H535</f>
        <v>0</v>
      </c>
      <c r="N64" s="131">
        <f>+'Detailed Budget Notes'!I535</f>
        <v>0</v>
      </c>
      <c r="O64" s="131">
        <f>+'Detailed Budget Notes'!J535</f>
        <v>0</v>
      </c>
      <c r="P64" s="131">
        <f t="shared" si="16"/>
        <v>25000</v>
      </c>
      <c r="Q64" s="164" t="str">
        <f>+'Detailed Budget Notes'!B535</f>
        <v>PMU7</v>
      </c>
      <c r="R64" s="100">
        <f t="shared" si="14"/>
        <v>0</v>
      </c>
      <c r="S64" s="101"/>
    </row>
    <row r="65" spans="2:23" ht="15.6">
      <c r="B65" s="320"/>
      <c r="C65" s="174" t="s">
        <v>66</v>
      </c>
      <c r="D65" s="88"/>
      <c r="E65" s="121" t="s">
        <v>56</v>
      </c>
      <c r="F65" s="121" t="s">
        <v>95</v>
      </c>
      <c r="G65" s="144" t="s">
        <v>90</v>
      </c>
      <c r="H65" s="131">
        <f>+'Detailed Budget Notes'!D536</f>
        <v>240</v>
      </c>
      <c r="I65" s="131">
        <f>+'Detailed Budget Notes'!E536</f>
        <v>12</v>
      </c>
      <c r="J65" s="152">
        <f t="shared" si="15"/>
        <v>2880</v>
      </c>
      <c r="K65" s="131">
        <f>+'Detailed Budget Notes'!F536</f>
        <v>576</v>
      </c>
      <c r="L65" s="131">
        <f>+'Detailed Budget Notes'!G536</f>
        <v>576</v>
      </c>
      <c r="M65" s="131">
        <f>+'Detailed Budget Notes'!H536</f>
        <v>576</v>
      </c>
      <c r="N65" s="131">
        <f>+'Detailed Budget Notes'!I536</f>
        <v>576</v>
      </c>
      <c r="O65" s="131">
        <f>+'Detailed Budget Notes'!J536</f>
        <v>576</v>
      </c>
      <c r="P65" s="131">
        <f t="shared" si="16"/>
        <v>2880</v>
      </c>
      <c r="Q65" s="164" t="str">
        <f>+'Detailed Budget Notes'!B536</f>
        <v>PMU8</v>
      </c>
      <c r="R65" s="100">
        <f t="shared" si="14"/>
        <v>0</v>
      </c>
      <c r="S65" s="101"/>
      <c r="T65" s="8"/>
    </row>
    <row r="66" spans="2:23" ht="16.149999999999999" thickBot="1">
      <c r="B66" s="321"/>
      <c r="C66" s="175" t="s">
        <v>66</v>
      </c>
      <c r="D66" s="119"/>
      <c r="E66" s="147" t="s">
        <v>56</v>
      </c>
      <c r="F66" s="147" t="s">
        <v>105</v>
      </c>
      <c r="G66" s="148" t="s">
        <v>124</v>
      </c>
      <c r="H66" s="149">
        <f>+'Detailed Budget Notes'!D537</f>
        <v>5</v>
      </c>
      <c r="I66" s="149">
        <f>+'Detailed Budget Notes'!F537</f>
        <v>14000</v>
      </c>
      <c r="J66" s="153">
        <f t="shared" si="15"/>
        <v>70000</v>
      </c>
      <c r="K66" s="149">
        <f>+'Detailed Budget Notes'!F537</f>
        <v>14000</v>
      </c>
      <c r="L66" s="149">
        <f>+'Detailed Budget Notes'!G537</f>
        <v>14000</v>
      </c>
      <c r="M66" s="149">
        <f>+'Detailed Budget Notes'!H537</f>
        <v>14000</v>
      </c>
      <c r="N66" s="149">
        <f>+'Detailed Budget Notes'!I537</f>
        <v>14000</v>
      </c>
      <c r="O66" s="149">
        <f>+'Detailed Budget Notes'!J537</f>
        <v>14000</v>
      </c>
      <c r="P66" s="149">
        <f t="shared" si="16"/>
        <v>70000</v>
      </c>
      <c r="Q66" s="164" t="str">
        <f>+'Detailed Budget Notes'!B537</f>
        <v>PMU9</v>
      </c>
      <c r="R66" s="100">
        <f t="shared" si="14"/>
        <v>0</v>
      </c>
      <c r="S66" s="101"/>
      <c r="T66" s="8"/>
    </row>
    <row r="67" spans="2:23" ht="15" thickBot="1">
      <c r="B67" s="113"/>
      <c r="C67" s="115" t="s">
        <v>123</v>
      </c>
      <c r="D67" s="114"/>
      <c r="E67" s="168"/>
      <c r="F67" s="169"/>
      <c r="G67" s="170"/>
      <c r="H67" s="171"/>
      <c r="I67" s="171"/>
      <c r="J67" s="172">
        <f t="shared" ref="J67:P67" si="17">SUM(J58:J66)</f>
        <v>475880</v>
      </c>
      <c r="K67" s="172">
        <f t="shared" si="17"/>
        <v>106976</v>
      </c>
      <c r="L67" s="172">
        <f t="shared" si="17"/>
        <v>92976</v>
      </c>
      <c r="M67" s="172">
        <f t="shared" si="17"/>
        <v>92976</v>
      </c>
      <c r="N67" s="172">
        <f t="shared" si="17"/>
        <v>92976</v>
      </c>
      <c r="O67" s="172">
        <f t="shared" si="17"/>
        <v>89976</v>
      </c>
      <c r="P67" s="172">
        <f t="shared" si="17"/>
        <v>475880</v>
      </c>
      <c r="Q67" s="173"/>
      <c r="R67" s="100"/>
      <c r="S67" s="100"/>
      <c r="T67" s="8"/>
      <c r="U67" s="65"/>
    </row>
    <row r="68" spans="2:23">
      <c r="B68" s="95"/>
      <c r="C68" s="95"/>
      <c r="D68" s="111"/>
      <c r="E68" s="22"/>
      <c r="F68" s="23"/>
      <c r="G68" s="20"/>
      <c r="H68" s="14"/>
      <c r="I68" s="14"/>
      <c r="J68" s="16"/>
      <c r="K68" s="14"/>
      <c r="L68" s="14"/>
      <c r="M68" s="14"/>
      <c r="N68" s="14"/>
      <c r="O68" s="14"/>
      <c r="P68" s="14"/>
      <c r="Q68" s="2"/>
      <c r="R68" s="100">
        <f t="shared" si="14"/>
        <v>0</v>
      </c>
      <c r="S68" s="305"/>
    </row>
    <row r="69" spans="2:23">
      <c r="B69" s="21"/>
      <c r="C69" s="21"/>
      <c r="D69" s="88"/>
      <c r="E69" s="22"/>
      <c r="F69" s="23"/>
      <c r="G69" s="20"/>
      <c r="H69" s="14"/>
      <c r="I69" s="14"/>
      <c r="J69" s="16"/>
      <c r="K69" s="14"/>
      <c r="L69" s="14"/>
      <c r="M69" s="14" t="s">
        <v>125</v>
      </c>
      <c r="N69" s="14"/>
      <c r="O69" s="14"/>
      <c r="P69" s="14"/>
      <c r="Q69" s="2"/>
      <c r="R69" s="100">
        <f t="shared" si="14"/>
        <v>0</v>
      </c>
    </row>
    <row r="70" spans="2:23">
      <c r="B70" s="21"/>
      <c r="C70" s="21"/>
      <c r="D70" s="90"/>
      <c r="E70" s="24"/>
      <c r="F70" s="18"/>
      <c r="G70" s="17"/>
      <c r="H70" s="15"/>
      <c r="I70" s="15"/>
      <c r="J70" s="16"/>
      <c r="K70" s="15"/>
      <c r="L70" s="15"/>
      <c r="M70" s="15"/>
      <c r="N70" s="15"/>
      <c r="O70" s="15"/>
      <c r="P70" s="14"/>
      <c r="Q70" s="2"/>
      <c r="R70" s="100">
        <f t="shared" si="14"/>
        <v>0</v>
      </c>
    </row>
    <row r="71" spans="2:23">
      <c r="B71" s="21"/>
      <c r="C71" s="21"/>
      <c r="D71" s="90"/>
      <c r="E71" s="24"/>
      <c r="F71" s="18"/>
      <c r="G71" s="17"/>
      <c r="H71" s="15"/>
      <c r="I71" s="15"/>
      <c r="J71" s="16"/>
      <c r="K71" s="15"/>
      <c r="L71" s="15"/>
      <c r="M71" s="15"/>
      <c r="N71" s="15"/>
      <c r="O71" s="15"/>
      <c r="P71" s="14"/>
      <c r="Q71" s="2"/>
      <c r="R71" s="100">
        <f t="shared" si="14"/>
        <v>0</v>
      </c>
    </row>
    <row r="72" spans="2:23" s="8" customFormat="1" ht="12">
      <c r="B72" s="19" t="s">
        <v>126</v>
      </c>
      <c r="C72" s="19"/>
      <c r="D72" s="91"/>
      <c r="E72" s="19"/>
      <c r="F72" s="19"/>
      <c r="G72" s="9"/>
      <c r="H72" s="9"/>
      <c r="I72" s="9"/>
      <c r="J72" s="12">
        <f t="shared" ref="J72:P72" ca="1" si="18">J57+J67</f>
        <v>9994032</v>
      </c>
      <c r="K72" s="12">
        <f t="shared" si="18"/>
        <v>1588864</v>
      </c>
      <c r="L72" s="12">
        <f t="shared" si="18"/>
        <v>3267888</v>
      </c>
      <c r="M72" s="12">
        <f t="shared" si="18"/>
        <v>2785938</v>
      </c>
      <c r="N72" s="12">
        <f t="shared" si="18"/>
        <v>1587438</v>
      </c>
      <c r="O72" s="12">
        <f t="shared" si="18"/>
        <v>763904</v>
      </c>
      <c r="P72" s="12">
        <f t="shared" si="18"/>
        <v>9994032</v>
      </c>
      <c r="Q72" s="9"/>
      <c r="R72" s="100">
        <f ca="1">+J72-P72</f>
        <v>0</v>
      </c>
      <c r="S72" s="102"/>
      <c r="W72" s="65"/>
    </row>
    <row r="73" spans="2:23" s="8" customFormat="1" ht="12">
      <c r="B73" s="9" t="s">
        <v>127</v>
      </c>
      <c r="C73" s="10" t="str">
        <f>'Title Lists'!H2</f>
        <v>GCF</v>
      </c>
      <c r="D73" s="91"/>
      <c r="E73" s="11"/>
      <c r="F73" s="9"/>
      <c r="G73" s="9"/>
      <c r="H73" s="9"/>
      <c r="I73" s="9"/>
      <c r="J73" s="12">
        <f ca="1">SUMIF($E$7:$E$71,$C$73,'Detailed Budget Plan'!J7:J71)</f>
        <v>9616032</v>
      </c>
      <c r="K73" s="12">
        <f>SUMIF($E$7:$E$71,$C$73,'Detailed Budget Plan'!K7:K71)</f>
        <v>1588864</v>
      </c>
      <c r="L73" s="12">
        <f>SUMIF($E$7:$E$71,$C$73,'Detailed Budget Plan'!L7:L71)</f>
        <v>3141888</v>
      </c>
      <c r="M73" s="12">
        <f>SUMIF($E$7:$E$71,$C$73,'Detailed Budget Plan'!M7:M71)</f>
        <v>2659938</v>
      </c>
      <c r="N73" s="12">
        <f>SUMIF($E$7:$E$71,$C$73,'Detailed Budget Plan'!N7:N71)</f>
        <v>1461438</v>
      </c>
      <c r="O73" s="12">
        <f>SUMIF($E$7:$E$71,$C$73,'Detailed Budget Plan'!O7:O71)</f>
        <v>763904</v>
      </c>
      <c r="P73" s="12">
        <f>SUMIF($E$7:$E$71,$C$73,'Detailed Budget Plan'!P7:P71)</f>
        <v>9616032</v>
      </c>
      <c r="Q73" s="9"/>
      <c r="R73" s="100">
        <f ca="1">+J73-P73</f>
        <v>0</v>
      </c>
      <c r="S73" s="103"/>
      <c r="T73" s="318"/>
      <c r="U73" s="65"/>
      <c r="V73" s="65"/>
      <c r="W73" s="65"/>
    </row>
    <row r="74" spans="2:23" s="13" customFormat="1" ht="11.45">
      <c r="B74" s="277" t="s">
        <v>128</v>
      </c>
      <c r="C74" s="278" t="s">
        <v>116</v>
      </c>
      <c r="D74" s="279"/>
      <c r="E74" s="280"/>
      <c r="F74" s="277"/>
      <c r="G74" s="277"/>
      <c r="H74" s="277"/>
      <c r="I74" s="277"/>
      <c r="J74" s="281">
        <f ca="1">J72-J73</f>
        <v>378000</v>
      </c>
      <c r="K74" s="281">
        <f t="shared" ref="K74:P74" si="19">K72-K73</f>
        <v>0</v>
      </c>
      <c r="L74" s="281">
        <f t="shared" si="19"/>
        <v>126000</v>
      </c>
      <c r="M74" s="281">
        <f t="shared" si="19"/>
        <v>126000</v>
      </c>
      <c r="N74" s="281">
        <f t="shared" si="19"/>
        <v>126000</v>
      </c>
      <c r="O74" s="281">
        <f t="shared" si="19"/>
        <v>0</v>
      </c>
      <c r="P74" s="281">
        <f t="shared" si="19"/>
        <v>378000</v>
      </c>
      <c r="Q74" s="277"/>
      <c r="R74" s="213"/>
      <c r="S74" s="213"/>
    </row>
    <row r="77" spans="2:23">
      <c r="B77" s="64" t="s">
        <v>129</v>
      </c>
      <c r="R77" s="100"/>
    </row>
    <row r="78" spans="2:23">
      <c r="K78" s="50"/>
      <c r="L78" s="50"/>
      <c r="M78" s="50"/>
      <c r="N78" s="50"/>
      <c r="O78" s="50"/>
      <c r="P78" s="50"/>
      <c r="R78" s="304">
        <f>9994032-P72</f>
        <v>0</v>
      </c>
    </row>
    <row r="79" spans="2:23">
      <c r="R79" s="304">
        <f>9616032-P73</f>
        <v>0</v>
      </c>
    </row>
  </sheetData>
  <mergeCells count="25">
    <mergeCell ref="S4:S6"/>
    <mergeCell ref="D14:D17"/>
    <mergeCell ref="D25:D30"/>
    <mergeCell ref="R4:R6"/>
    <mergeCell ref="G4:J4"/>
    <mergeCell ref="Q4:Q6"/>
    <mergeCell ref="K4:P4"/>
    <mergeCell ref="B7:B30"/>
    <mergeCell ref="C7:C17"/>
    <mergeCell ref="D18:D24"/>
    <mergeCell ref="C18:C30"/>
    <mergeCell ref="C31:C38"/>
    <mergeCell ref="D7:D13"/>
    <mergeCell ref="B58:B66"/>
    <mergeCell ref="B57:D57"/>
    <mergeCell ref="C53:C55"/>
    <mergeCell ref="D53:D55"/>
    <mergeCell ref="B31:B38"/>
    <mergeCell ref="B39:B55"/>
    <mergeCell ref="B56:D56"/>
    <mergeCell ref="D47:D52"/>
    <mergeCell ref="D31:D34"/>
    <mergeCell ref="D35:D38"/>
    <mergeCell ref="D39:D46"/>
    <mergeCell ref="C39:C52"/>
  </mergeCells>
  <phoneticPr fontId="38" type="noConversion"/>
  <dataValidations xWindow="587" yWindow="1172" count="8">
    <dataValidation type="list" allowBlank="1" showInputMessage="1" showErrorMessage="1" prompt="Please select Component" sqref="B7" xr:uid="{00000000-0002-0000-0200-000000000000}">
      <formula1>Components</formula1>
    </dataValidation>
    <dataValidation type="list" allowBlank="1" showInputMessage="1" showErrorMessage="1" prompt="Please select Output" sqref="C7" xr:uid="{00000000-0002-0000-0200-000001000000}">
      <formula1>Outputs</formula1>
    </dataValidation>
    <dataValidation type="list" allowBlank="1" showInputMessage="1" showErrorMessage="1" prompt="Please select Funding Source" sqref="C73:C74" xr:uid="{00000000-0002-0000-0200-000003000000}">
      <formula1>Funding</formula1>
    </dataValidation>
    <dataValidation type="list" allowBlank="1" showInputMessage="1" showErrorMessage="1" sqref="F7:F13 F19:F71" xr:uid="{00000000-0002-0000-0200-000004000000}">
      <formula1>Categories</formula1>
    </dataValidation>
    <dataValidation type="list" allowBlank="1" showInputMessage="1" showErrorMessage="1" sqref="B39 B67:B71 B31 B58" xr:uid="{00000000-0002-0000-0200-000006000000}">
      <formula1>Components</formula1>
    </dataValidation>
    <dataValidation type="list" allowBlank="1" showInputMessage="1" showErrorMessage="1" sqref="C18 C53 C39:C45 B57 C58:C71" xr:uid="{00000000-0002-0000-0200-000007000000}">
      <formula1>Outputs</formula1>
    </dataValidation>
    <dataValidation type="list" allowBlank="1" showInputMessage="1" showErrorMessage="1" prompt="Please select Budget Categories" sqref="F14:F18" xr:uid="{00000000-0002-0000-0200-000005000000}">
      <formula1>Categories</formula1>
    </dataValidation>
    <dataValidation type="list" allowBlank="1" showInputMessage="1" showErrorMessage="1" sqref="E7:E71" xr:uid="{00000000-0002-0000-0200-000002000000}">
      <formula1>Funding</formula1>
    </dataValidation>
  </dataValidations>
  <pageMargins left="0.25" right="0.25" top="0.75" bottom="0.75" header="0.3" footer="0.3"/>
  <pageSetup paperSize="9" scale="80" orientation="landscape" r:id="rId1"/>
  <ignoredErrors>
    <ignoredError sqref="P7:P8" unlockedFormula="1"/>
  </ignoredErrors>
  <extLst>
    <ext xmlns:x14="http://schemas.microsoft.com/office/spreadsheetml/2009/9/main" uri="{CCE6A557-97BC-4b89-ADB6-D9C93CAAB3DF}">
      <x14:dataValidations xmlns:xm="http://schemas.microsoft.com/office/excel/2006/main" xWindow="587" yWindow="1172" count="1">
        <x14:dataValidation type="list" allowBlank="1" showInputMessage="1" showErrorMessage="1" prompt="Please select from drop down list" xr:uid="{00000000-0002-0000-0200-000008000000}">
          <x14:formula1>
            <xm:f>'Title Lists'!#REF!</xm:f>
          </x14:formula1>
          <xm:sqref>C2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M569"/>
  <sheetViews>
    <sheetView showGridLines="0" zoomScale="98" zoomScaleNormal="130" zoomScaleSheetLayoutView="110" workbookViewId="0">
      <pane ySplit="12" topLeftCell="A238" activePane="bottomLeft" state="frozen"/>
      <selection pane="bottomLeft" activeCell="J545" sqref="J545"/>
    </sheetView>
  </sheetViews>
  <sheetFormatPr defaultColWidth="8.7109375" defaultRowHeight="11.45"/>
  <cols>
    <col min="1" max="1" width="1" style="13" customWidth="1"/>
    <col min="2" max="2" width="5.42578125" style="13" customWidth="1"/>
    <col min="3" max="3" width="66.140625" style="217" customWidth="1"/>
    <col min="4" max="4" width="8.7109375" style="203"/>
    <col min="5" max="5" width="9.7109375" style="203" bestFit="1" customWidth="1"/>
    <col min="6" max="7" width="10.28515625" style="203" customWidth="1"/>
    <col min="8" max="8" width="10" style="203" customWidth="1"/>
    <col min="9" max="9" width="10.42578125" style="203" customWidth="1"/>
    <col min="10" max="10" width="10.140625" style="203" customWidth="1"/>
    <col min="11" max="11" width="10" style="203" bestFit="1" customWidth="1"/>
    <col min="12" max="12" width="9.28515625" style="13" customWidth="1"/>
    <col min="13" max="16384" width="8.7109375" style="13"/>
  </cols>
  <sheetData>
    <row r="1" spans="2:13" ht="9.75" customHeight="1"/>
    <row r="2" spans="2:13" ht="9.75" customHeight="1">
      <c r="B2" s="63" t="s">
        <v>130</v>
      </c>
    </row>
    <row r="3" spans="2:13" ht="9.75" customHeight="1"/>
    <row r="4" spans="2:13" ht="9.75" hidden="1" customHeight="1">
      <c r="B4" s="13" t="s">
        <v>131</v>
      </c>
      <c r="C4" s="217" t="s">
        <v>132</v>
      </c>
    </row>
    <row r="5" spans="2:13" ht="9.75" hidden="1" customHeight="1">
      <c r="B5" s="13" t="s">
        <v>92</v>
      </c>
      <c r="C5" s="217" t="s">
        <v>133</v>
      </c>
    </row>
    <row r="6" spans="2:13" ht="9.75" hidden="1" customHeight="1">
      <c r="B6" s="13" t="s">
        <v>134</v>
      </c>
      <c r="C6" s="217" t="s">
        <v>135</v>
      </c>
    </row>
    <row r="7" spans="2:13" ht="9.75" hidden="1" customHeight="1">
      <c r="B7" s="13" t="s">
        <v>96</v>
      </c>
      <c r="C7" s="217" t="s">
        <v>136</v>
      </c>
    </row>
    <row r="8" spans="2:13" ht="9.75" hidden="1" customHeight="1">
      <c r="B8" s="13" t="s">
        <v>137</v>
      </c>
      <c r="C8" s="217" t="s">
        <v>138</v>
      </c>
    </row>
    <row r="9" spans="2:13" ht="9.75" hidden="1" customHeight="1">
      <c r="B9" s="13" t="s">
        <v>91</v>
      </c>
      <c r="C9" s="217" t="s">
        <v>139</v>
      </c>
    </row>
    <row r="10" spans="2:13" ht="9.75" hidden="1" customHeight="1">
      <c r="B10" s="13" t="s">
        <v>93</v>
      </c>
      <c r="C10" s="217" t="s">
        <v>140</v>
      </c>
    </row>
    <row r="11" spans="2:13" ht="9.75" hidden="1" customHeight="1">
      <c r="B11" s="13" t="s">
        <v>141</v>
      </c>
      <c r="C11" s="217" t="s">
        <v>142</v>
      </c>
    </row>
    <row r="12" spans="2:13" ht="16.149999999999999" customHeight="1">
      <c r="I12" s="282"/>
      <c r="J12" s="284" t="s">
        <v>85</v>
      </c>
      <c r="K12" s="285">
        <f>SUM(K16,K115,K147,K207,K252,K292,K323,K401,K494,K525,K516)</f>
        <v>9994032</v>
      </c>
      <c r="M12" s="315"/>
    </row>
    <row r="13" spans="2:13" ht="9.75" customHeight="1">
      <c r="B13" s="64" t="s">
        <v>143</v>
      </c>
    </row>
    <row r="14" spans="2:13">
      <c r="B14" s="51" t="s">
        <v>13</v>
      </c>
      <c r="J14" s="218"/>
      <c r="K14" s="219"/>
    </row>
    <row r="15" spans="2:13">
      <c r="G15" s="220"/>
    </row>
    <row r="16" spans="2:13">
      <c r="B16" s="197"/>
      <c r="C16" s="358" t="s">
        <v>144</v>
      </c>
      <c r="D16" s="358"/>
      <c r="E16" s="358"/>
      <c r="F16" s="358"/>
      <c r="G16" s="358"/>
      <c r="H16" s="358"/>
      <c r="I16" s="358"/>
      <c r="J16" s="359"/>
      <c r="K16" s="221">
        <f>+K23+K66+K80+K87+K95+K102+K111</f>
        <v>1915358</v>
      </c>
    </row>
    <row r="17" spans="2:11">
      <c r="B17" s="96"/>
      <c r="C17" s="222"/>
      <c r="D17" s="201"/>
      <c r="E17" s="201"/>
      <c r="F17" s="201"/>
      <c r="G17" s="223"/>
      <c r="H17" s="201"/>
      <c r="I17" s="201"/>
      <c r="J17" s="201"/>
    </row>
    <row r="18" spans="2:11">
      <c r="B18" s="110">
        <v>1</v>
      </c>
      <c r="C18" s="224" t="s">
        <v>145</v>
      </c>
      <c r="D18" s="225"/>
      <c r="E18" s="225"/>
      <c r="F18" s="225"/>
      <c r="G18" s="225"/>
      <c r="H18" s="225"/>
      <c r="I18" s="225"/>
      <c r="J18" s="225"/>
      <c r="K18" s="226"/>
    </row>
    <row r="19" spans="2:11" ht="22.9">
      <c r="B19" s="96"/>
      <c r="C19" s="222"/>
      <c r="D19" s="187" t="s">
        <v>146</v>
      </c>
      <c r="E19" s="187" t="s">
        <v>147</v>
      </c>
      <c r="F19" s="188" t="s">
        <v>80</v>
      </c>
      <c r="G19" s="187" t="s">
        <v>81</v>
      </c>
      <c r="H19" s="187" t="s">
        <v>82</v>
      </c>
      <c r="I19" s="188" t="s">
        <v>83</v>
      </c>
      <c r="J19" s="188" t="s">
        <v>84</v>
      </c>
      <c r="K19" s="187" t="s">
        <v>148</v>
      </c>
    </row>
    <row r="20" spans="2:11">
      <c r="B20" s="94"/>
      <c r="C20" s="202" t="s">
        <v>149</v>
      </c>
      <c r="D20" s="185">
        <f>6*56</f>
        <v>336</v>
      </c>
      <c r="E20" s="185">
        <v>800</v>
      </c>
      <c r="F20" s="185">
        <f>6*8*E20</f>
        <v>38400</v>
      </c>
      <c r="G20" s="185">
        <f>6*12*E20</f>
        <v>57600</v>
      </c>
      <c r="H20" s="185">
        <f>6*12*E20</f>
        <v>57600</v>
      </c>
      <c r="I20" s="185">
        <f>6*12*E20</f>
        <v>57600</v>
      </c>
      <c r="J20" s="185">
        <f>6*12*E20</f>
        <v>57600</v>
      </c>
      <c r="K20" s="186">
        <f>SUM(F20:J20)</f>
        <v>268800</v>
      </c>
    </row>
    <row r="21" spans="2:11">
      <c r="B21" s="94"/>
      <c r="C21" s="202" t="s">
        <v>150</v>
      </c>
      <c r="D21" s="185">
        <f>6*56</f>
        <v>336</v>
      </c>
      <c r="E21" s="185">
        <v>500</v>
      </c>
      <c r="F21" s="185">
        <f>6*8*E21</f>
        <v>24000</v>
      </c>
      <c r="G21" s="185">
        <f>6*12*E21</f>
        <v>36000</v>
      </c>
      <c r="H21" s="185">
        <f>6*12*E21</f>
        <v>36000</v>
      </c>
      <c r="I21" s="185">
        <f>6*12*E21</f>
        <v>36000</v>
      </c>
      <c r="J21" s="185">
        <f>6*12*E21</f>
        <v>36000</v>
      </c>
      <c r="K21" s="186">
        <f>SUM(F21:J21)</f>
        <v>168000</v>
      </c>
    </row>
    <row r="22" spans="2:11">
      <c r="B22" s="94"/>
      <c r="C22" s="202" t="s">
        <v>151</v>
      </c>
      <c r="D22" s="185">
        <v>56</v>
      </c>
      <c r="E22" s="185">
        <v>250</v>
      </c>
      <c r="F22" s="185">
        <f>6*E22</f>
        <v>1500</v>
      </c>
      <c r="G22" s="185">
        <f>12*E22</f>
        <v>3000</v>
      </c>
      <c r="H22" s="185">
        <f>12*E22</f>
        <v>3000</v>
      </c>
      <c r="I22" s="185">
        <f>12*E22</f>
        <v>3000</v>
      </c>
      <c r="J22" s="185">
        <f>12*E22</f>
        <v>3000</v>
      </c>
      <c r="K22" s="186">
        <f>SUM(F22:J22)</f>
        <v>13500</v>
      </c>
    </row>
    <row r="23" spans="2:11">
      <c r="B23" s="94"/>
      <c r="C23" s="227" t="s">
        <v>152</v>
      </c>
      <c r="D23" s="195">
        <f>SUM(D20:D21)</f>
        <v>672</v>
      </c>
      <c r="E23" s="195"/>
      <c r="F23" s="195">
        <f t="shared" ref="F23:J23" si="0">SUM(F20:F22)</f>
        <v>63900</v>
      </c>
      <c r="G23" s="195">
        <f t="shared" si="0"/>
        <v>96600</v>
      </c>
      <c r="H23" s="195">
        <f t="shared" si="0"/>
        <v>96600</v>
      </c>
      <c r="I23" s="195">
        <f t="shared" si="0"/>
        <v>96600</v>
      </c>
      <c r="J23" s="195">
        <f t="shared" si="0"/>
        <v>96600</v>
      </c>
      <c r="K23" s="195">
        <f>SUM(K20:K22)</f>
        <v>450300</v>
      </c>
    </row>
    <row r="24" spans="2:11">
      <c r="B24" s="94"/>
      <c r="C24" s="228" t="s">
        <v>153</v>
      </c>
      <c r="D24" s="229">
        <f>+K23/D23</f>
        <v>670.08928571428567</v>
      </c>
      <c r="E24" s="230"/>
      <c r="F24" s="231"/>
      <c r="G24" s="225"/>
      <c r="H24" s="225"/>
      <c r="I24" s="225"/>
      <c r="J24" s="232"/>
      <c r="K24" s="232"/>
    </row>
    <row r="25" spans="2:11">
      <c r="B25" s="94"/>
      <c r="C25" s="222"/>
      <c r="D25" s="225"/>
      <c r="E25" s="225"/>
      <c r="F25" s="231"/>
      <c r="G25" s="231"/>
      <c r="H25" s="225"/>
      <c r="I25" s="225"/>
      <c r="J25" s="225"/>
      <c r="K25" s="225"/>
    </row>
    <row r="26" spans="2:11">
      <c r="B26" s="110">
        <v>2</v>
      </c>
      <c r="C26" s="207" t="s">
        <v>154</v>
      </c>
      <c r="D26" s="225"/>
      <c r="E26" s="225"/>
      <c r="F26" s="225"/>
      <c r="G26" s="225"/>
      <c r="H26" s="225"/>
      <c r="I26" s="225"/>
      <c r="J26" s="225"/>
      <c r="K26" s="225"/>
    </row>
    <row r="27" spans="2:11" ht="22.9">
      <c r="B27" s="96"/>
      <c r="C27" s="222"/>
      <c r="D27" s="187" t="s">
        <v>146</v>
      </c>
      <c r="E27" s="187" t="s">
        <v>147</v>
      </c>
      <c r="F27" s="188" t="s">
        <v>80</v>
      </c>
      <c r="G27" s="187" t="s">
        <v>81</v>
      </c>
      <c r="H27" s="187" t="s">
        <v>82</v>
      </c>
      <c r="I27" s="188" t="s">
        <v>83</v>
      </c>
      <c r="J27" s="188" t="s">
        <v>84</v>
      </c>
      <c r="K27" s="187" t="s">
        <v>148</v>
      </c>
    </row>
    <row r="28" spans="2:11" ht="22.9">
      <c r="B28" s="94"/>
      <c r="C28" s="292" t="s">
        <v>155</v>
      </c>
      <c r="D28" s="185">
        <v>6</v>
      </c>
      <c r="E28" s="185">
        <f>300*12</f>
        <v>3600</v>
      </c>
      <c r="F28" s="185">
        <f>+D28*E28</f>
        <v>21600</v>
      </c>
      <c r="G28" s="185">
        <v>0</v>
      </c>
      <c r="H28" s="185">
        <v>0</v>
      </c>
      <c r="I28" s="185">
        <f>+H28</f>
        <v>0</v>
      </c>
      <c r="J28" s="185">
        <v>0</v>
      </c>
      <c r="K28" s="186">
        <f>SUM(F28:J28)</f>
        <v>21600</v>
      </c>
    </row>
    <row r="29" spans="2:11">
      <c r="B29" s="94"/>
      <c r="C29" s="292" t="s">
        <v>154</v>
      </c>
      <c r="D29" s="185"/>
      <c r="E29" s="298"/>
      <c r="F29" s="185"/>
      <c r="G29" s="185"/>
      <c r="H29" s="185"/>
      <c r="I29" s="185"/>
      <c r="J29" s="185"/>
      <c r="K29" s="186"/>
    </row>
    <row r="30" spans="2:11">
      <c r="B30" s="94"/>
      <c r="C30" s="202" t="s">
        <v>156</v>
      </c>
      <c r="D30" s="185">
        <v>600</v>
      </c>
      <c r="E30" s="185">
        <v>30</v>
      </c>
      <c r="F30" s="185">
        <f>400*E30</f>
        <v>12000</v>
      </c>
      <c r="G30" s="185">
        <f>200*E30</f>
        <v>6000</v>
      </c>
      <c r="H30" s="185"/>
      <c r="I30" s="185"/>
      <c r="J30" s="185"/>
      <c r="K30" s="186">
        <f t="shared" ref="K30:K36" si="1">SUM(F30:J30)</f>
        <v>18000</v>
      </c>
    </row>
    <row r="31" spans="2:11">
      <c r="B31" s="94"/>
      <c r="C31" s="202" t="s">
        <v>157</v>
      </c>
      <c r="D31" s="185">
        <v>6</v>
      </c>
      <c r="E31" s="185">
        <v>2250</v>
      </c>
      <c r="F31" s="185">
        <f t="shared" ref="F31:F35" si="2">4*E31</f>
        <v>9000</v>
      </c>
      <c r="G31" s="185">
        <f t="shared" ref="G31:G35" si="3">2*E31</f>
        <v>4500</v>
      </c>
      <c r="H31" s="185"/>
      <c r="I31" s="185"/>
      <c r="J31" s="185"/>
      <c r="K31" s="186">
        <f t="shared" si="1"/>
        <v>13500</v>
      </c>
    </row>
    <row r="32" spans="2:11">
      <c r="B32" s="94"/>
      <c r="C32" s="202" t="s">
        <v>158</v>
      </c>
      <c r="D32" s="185">
        <v>6</v>
      </c>
      <c r="E32" s="185">
        <v>2250</v>
      </c>
      <c r="F32" s="185">
        <f t="shared" si="2"/>
        <v>9000</v>
      </c>
      <c r="G32" s="185">
        <f t="shared" si="3"/>
        <v>4500</v>
      </c>
      <c r="H32" s="185"/>
      <c r="I32" s="185"/>
      <c r="J32" s="185"/>
      <c r="K32" s="186">
        <f t="shared" si="1"/>
        <v>13500</v>
      </c>
    </row>
    <row r="33" spans="2:11">
      <c r="B33" s="94"/>
      <c r="C33" s="202" t="s">
        <v>159</v>
      </c>
      <c r="D33" s="185">
        <v>6</v>
      </c>
      <c r="E33" s="185">
        <v>45000</v>
      </c>
      <c r="F33" s="185">
        <f t="shared" si="2"/>
        <v>180000</v>
      </c>
      <c r="G33" s="185">
        <f t="shared" si="3"/>
        <v>90000</v>
      </c>
      <c r="H33" s="185"/>
      <c r="I33" s="185"/>
      <c r="J33" s="185"/>
      <c r="K33" s="186">
        <f t="shared" si="1"/>
        <v>270000</v>
      </c>
    </row>
    <row r="34" spans="2:11">
      <c r="B34" s="94"/>
      <c r="C34" s="202" t="s">
        <v>160</v>
      </c>
      <c r="D34" s="185">
        <v>6</v>
      </c>
      <c r="E34" s="185">
        <v>3000</v>
      </c>
      <c r="F34" s="185">
        <f t="shared" si="2"/>
        <v>12000</v>
      </c>
      <c r="G34" s="185">
        <f t="shared" si="3"/>
        <v>6000</v>
      </c>
      <c r="H34" s="185"/>
      <c r="I34" s="185"/>
      <c r="J34" s="185"/>
      <c r="K34" s="186">
        <f t="shared" si="1"/>
        <v>18000</v>
      </c>
    </row>
    <row r="35" spans="2:11">
      <c r="B35" s="94"/>
      <c r="C35" s="202" t="s">
        <v>161</v>
      </c>
      <c r="D35" s="185">
        <v>6</v>
      </c>
      <c r="E35" s="185">
        <v>6500</v>
      </c>
      <c r="F35" s="185">
        <f t="shared" si="2"/>
        <v>26000</v>
      </c>
      <c r="G35" s="185">
        <f t="shared" si="3"/>
        <v>13000</v>
      </c>
      <c r="H35" s="185"/>
      <c r="I35" s="185"/>
      <c r="J35" s="185"/>
      <c r="K35" s="186">
        <f t="shared" si="1"/>
        <v>39000</v>
      </c>
    </row>
    <row r="36" spans="2:11">
      <c r="B36" s="94"/>
      <c r="C36" s="202" t="s">
        <v>162</v>
      </c>
      <c r="D36" s="185">
        <f>6*10*30</f>
        <v>1800</v>
      </c>
      <c r="E36" s="185">
        <v>10</v>
      </c>
      <c r="F36" s="185">
        <f>4*10*30*E36</f>
        <v>12000</v>
      </c>
      <c r="G36" s="185">
        <f>2*10*30*E36</f>
        <v>6000</v>
      </c>
      <c r="H36" s="185"/>
      <c r="I36" s="185"/>
      <c r="J36" s="185"/>
      <c r="K36" s="186">
        <f t="shared" si="1"/>
        <v>18000</v>
      </c>
    </row>
    <row r="37" spans="2:11" ht="25.15" customHeight="1">
      <c r="B37" s="94"/>
      <c r="C37" s="292" t="s">
        <v>163</v>
      </c>
      <c r="D37" s="185"/>
      <c r="E37" s="185"/>
      <c r="F37" s="298"/>
      <c r="G37" s="185"/>
      <c r="H37" s="185"/>
      <c r="I37" s="185"/>
      <c r="J37" s="185"/>
      <c r="K37" s="186"/>
    </row>
    <row r="38" spans="2:11">
      <c r="B38" s="94"/>
      <c r="C38" s="202" t="s">
        <v>164</v>
      </c>
      <c r="D38" s="185">
        <v>6</v>
      </c>
      <c r="E38" s="185">
        <v>8500</v>
      </c>
      <c r="F38" s="189">
        <f t="shared" ref="F38:F46" si="4">+D38*E38</f>
        <v>51000</v>
      </c>
      <c r="G38" s="185">
        <v>0</v>
      </c>
      <c r="H38" s="185">
        <v>0</v>
      </c>
      <c r="I38" s="185">
        <v>0</v>
      </c>
      <c r="J38" s="185">
        <v>0</v>
      </c>
      <c r="K38" s="186">
        <f>SUM(F38:J38)</f>
        <v>51000</v>
      </c>
    </row>
    <row r="39" spans="2:11">
      <c r="B39" s="94"/>
      <c r="C39" s="202" t="s">
        <v>165</v>
      </c>
      <c r="D39" s="185">
        <f>6*15</f>
        <v>90</v>
      </c>
      <c r="E39" s="185">
        <v>190</v>
      </c>
      <c r="F39" s="189">
        <f t="shared" si="4"/>
        <v>17100</v>
      </c>
      <c r="G39" s="185">
        <v>0</v>
      </c>
      <c r="H39" s="185">
        <v>0</v>
      </c>
      <c r="I39" s="185">
        <v>0</v>
      </c>
      <c r="J39" s="185">
        <v>0</v>
      </c>
      <c r="K39" s="186">
        <f>SUM(F39:J39)</f>
        <v>17100</v>
      </c>
    </row>
    <row r="40" spans="2:11">
      <c r="B40" s="94"/>
      <c r="C40" s="202" t="s">
        <v>166</v>
      </c>
      <c r="D40" s="185">
        <f>6*2</f>
        <v>12</v>
      </c>
      <c r="E40" s="185">
        <v>805</v>
      </c>
      <c r="F40" s="189">
        <f t="shared" si="4"/>
        <v>9660</v>
      </c>
      <c r="G40" s="185">
        <v>0</v>
      </c>
      <c r="H40" s="185">
        <v>0</v>
      </c>
      <c r="I40" s="185">
        <v>0</v>
      </c>
      <c r="J40" s="185">
        <v>0</v>
      </c>
      <c r="K40" s="186">
        <f t="shared" ref="K40:K55" si="5">SUM(F40:J40)</f>
        <v>9660</v>
      </c>
    </row>
    <row r="41" spans="2:11">
      <c r="B41" s="94"/>
      <c r="C41" s="202" t="s">
        <v>167</v>
      </c>
      <c r="D41" s="185">
        <f>6*5000</f>
        <v>30000</v>
      </c>
      <c r="E41" s="193">
        <v>0.1</v>
      </c>
      <c r="F41" s="189">
        <f t="shared" si="4"/>
        <v>3000</v>
      </c>
      <c r="G41" s="185">
        <v>0</v>
      </c>
      <c r="H41" s="185">
        <v>0</v>
      </c>
      <c r="I41" s="185">
        <v>0</v>
      </c>
      <c r="J41" s="185">
        <v>0</v>
      </c>
      <c r="K41" s="186">
        <f>SUM(F41:J41)</f>
        <v>3000</v>
      </c>
    </row>
    <row r="42" spans="2:11">
      <c r="B42" s="94"/>
      <c r="C42" s="202" t="s">
        <v>168</v>
      </c>
      <c r="D42" s="185">
        <f>6*15</f>
        <v>90</v>
      </c>
      <c r="E42" s="185">
        <v>10</v>
      </c>
      <c r="F42" s="189">
        <f t="shared" si="4"/>
        <v>900</v>
      </c>
      <c r="G42" s="185">
        <v>0</v>
      </c>
      <c r="H42" s="185">
        <v>0</v>
      </c>
      <c r="I42" s="185">
        <v>0</v>
      </c>
      <c r="J42" s="185">
        <v>0</v>
      </c>
      <c r="K42" s="186">
        <f t="shared" si="5"/>
        <v>900</v>
      </c>
    </row>
    <row r="43" spans="2:11">
      <c r="B43" s="94"/>
      <c r="C43" s="202" t="s">
        <v>169</v>
      </c>
      <c r="D43" s="185">
        <f t="shared" ref="D43:D45" si="6">6*15</f>
        <v>90</v>
      </c>
      <c r="E43" s="185">
        <v>5</v>
      </c>
      <c r="F43" s="189">
        <f t="shared" si="4"/>
        <v>450</v>
      </c>
      <c r="G43" s="185">
        <v>0</v>
      </c>
      <c r="H43" s="185">
        <v>0</v>
      </c>
      <c r="I43" s="185">
        <v>0</v>
      </c>
      <c r="J43" s="185">
        <v>0</v>
      </c>
      <c r="K43" s="186">
        <f>SUM(F43:J43)</f>
        <v>450</v>
      </c>
    </row>
    <row r="44" spans="2:11">
      <c r="B44" s="94"/>
      <c r="C44" s="202" t="s">
        <v>170</v>
      </c>
      <c r="D44" s="185">
        <f t="shared" si="6"/>
        <v>90</v>
      </c>
      <c r="E44" s="185">
        <v>5</v>
      </c>
      <c r="F44" s="189">
        <f t="shared" si="4"/>
        <v>450</v>
      </c>
      <c r="G44" s="185">
        <v>0</v>
      </c>
      <c r="H44" s="185">
        <v>0</v>
      </c>
      <c r="I44" s="185">
        <v>0</v>
      </c>
      <c r="J44" s="185">
        <v>0</v>
      </c>
      <c r="K44" s="186">
        <f t="shared" si="5"/>
        <v>450</v>
      </c>
    </row>
    <row r="45" spans="2:11">
      <c r="B45" s="94"/>
      <c r="C45" s="202" t="s">
        <v>171</v>
      </c>
      <c r="D45" s="185">
        <f t="shared" si="6"/>
        <v>90</v>
      </c>
      <c r="E45" s="185">
        <v>7</v>
      </c>
      <c r="F45" s="189">
        <f t="shared" si="4"/>
        <v>630</v>
      </c>
      <c r="G45" s="185">
        <v>0</v>
      </c>
      <c r="H45" s="185">
        <v>0</v>
      </c>
      <c r="I45" s="185">
        <v>0</v>
      </c>
      <c r="J45" s="185">
        <v>0</v>
      </c>
      <c r="K45" s="186">
        <f t="shared" ref="K45:K54" si="7">SUM(F45:J45)</f>
        <v>630</v>
      </c>
    </row>
    <row r="46" spans="2:11">
      <c r="B46" s="94"/>
      <c r="C46" s="202" t="s">
        <v>172</v>
      </c>
      <c r="D46" s="185">
        <f>6*5</f>
        <v>30</v>
      </c>
      <c r="E46" s="185">
        <v>25</v>
      </c>
      <c r="F46" s="189">
        <f t="shared" si="4"/>
        <v>750</v>
      </c>
      <c r="G46" s="185">
        <v>0</v>
      </c>
      <c r="H46" s="185">
        <v>0</v>
      </c>
      <c r="I46" s="185">
        <v>0</v>
      </c>
      <c r="J46" s="185">
        <v>0</v>
      </c>
      <c r="K46" s="186">
        <f t="shared" si="7"/>
        <v>750</v>
      </c>
    </row>
    <row r="47" spans="2:11">
      <c r="B47" s="94"/>
      <c r="C47" s="202" t="s">
        <v>173</v>
      </c>
      <c r="D47" s="185">
        <f>6*15</f>
        <v>90</v>
      </c>
      <c r="E47" s="185">
        <v>8</v>
      </c>
      <c r="F47" s="189">
        <f>+D47*E47</f>
        <v>720</v>
      </c>
      <c r="G47" s="185">
        <v>0</v>
      </c>
      <c r="H47" s="185">
        <v>0</v>
      </c>
      <c r="I47" s="185">
        <v>0</v>
      </c>
      <c r="J47" s="185">
        <v>0</v>
      </c>
      <c r="K47" s="186">
        <f t="shared" si="7"/>
        <v>720</v>
      </c>
    </row>
    <row r="48" spans="2:11">
      <c r="B48" s="94"/>
      <c r="C48" s="202" t="s">
        <v>174</v>
      </c>
      <c r="D48" s="185">
        <f>6*20</f>
        <v>120</v>
      </c>
      <c r="E48" s="185">
        <v>15</v>
      </c>
      <c r="F48" s="189">
        <f t="shared" ref="F48:F55" si="8">+D48*E48</f>
        <v>1800</v>
      </c>
      <c r="G48" s="185">
        <v>0</v>
      </c>
      <c r="H48" s="185">
        <v>0</v>
      </c>
      <c r="I48" s="185">
        <v>0</v>
      </c>
      <c r="J48" s="185">
        <v>0</v>
      </c>
      <c r="K48" s="186">
        <f t="shared" si="7"/>
        <v>1800</v>
      </c>
    </row>
    <row r="49" spans="2:12">
      <c r="B49" s="94"/>
      <c r="C49" s="202" t="s">
        <v>175</v>
      </c>
      <c r="D49" s="185">
        <f>6*10</f>
        <v>60</v>
      </c>
      <c r="E49" s="294">
        <v>25</v>
      </c>
      <c r="F49" s="189">
        <f t="shared" si="8"/>
        <v>1500</v>
      </c>
      <c r="G49" s="185">
        <v>0</v>
      </c>
      <c r="H49" s="185">
        <v>0</v>
      </c>
      <c r="I49" s="185">
        <v>0</v>
      </c>
      <c r="J49" s="185">
        <v>0</v>
      </c>
      <c r="K49" s="186">
        <f t="shared" si="7"/>
        <v>1500</v>
      </c>
    </row>
    <row r="50" spans="2:12">
      <c r="B50" s="94"/>
      <c r="C50" s="202" t="s">
        <v>176</v>
      </c>
      <c r="D50" s="185">
        <f>6*30</f>
        <v>180</v>
      </c>
      <c r="E50" s="185">
        <v>11</v>
      </c>
      <c r="F50" s="189">
        <f t="shared" si="8"/>
        <v>1980</v>
      </c>
      <c r="G50" s="185">
        <v>0</v>
      </c>
      <c r="H50" s="185">
        <v>0</v>
      </c>
      <c r="I50" s="185">
        <v>0</v>
      </c>
      <c r="J50" s="185">
        <v>0</v>
      </c>
      <c r="K50" s="186">
        <f t="shared" si="7"/>
        <v>1980</v>
      </c>
    </row>
    <row r="51" spans="2:12">
      <c r="B51" s="94"/>
      <c r="C51" s="202" t="s">
        <v>177</v>
      </c>
      <c r="D51" s="185">
        <f>6*2</f>
        <v>12</v>
      </c>
      <c r="E51" s="185">
        <v>125</v>
      </c>
      <c r="F51" s="189">
        <f t="shared" si="8"/>
        <v>1500</v>
      </c>
      <c r="G51" s="185">
        <v>0</v>
      </c>
      <c r="H51" s="185">
        <v>0</v>
      </c>
      <c r="I51" s="185">
        <v>0</v>
      </c>
      <c r="J51" s="185">
        <v>0</v>
      </c>
      <c r="K51" s="186">
        <f t="shared" si="7"/>
        <v>1500</v>
      </c>
    </row>
    <row r="52" spans="2:12">
      <c r="B52" s="94"/>
      <c r="C52" s="202" t="s">
        <v>178</v>
      </c>
      <c r="D52" s="185">
        <f>6*2</f>
        <v>12</v>
      </c>
      <c r="E52" s="185">
        <v>50</v>
      </c>
      <c r="F52" s="189">
        <f t="shared" si="8"/>
        <v>600</v>
      </c>
      <c r="G52" s="185">
        <v>0</v>
      </c>
      <c r="H52" s="185">
        <v>0</v>
      </c>
      <c r="I52" s="185">
        <v>0</v>
      </c>
      <c r="J52" s="185">
        <v>0</v>
      </c>
      <c r="K52" s="186">
        <f t="shared" si="7"/>
        <v>600</v>
      </c>
    </row>
    <row r="53" spans="2:12">
      <c r="B53" s="94"/>
      <c r="C53" s="202" t="s">
        <v>179</v>
      </c>
      <c r="D53" s="185">
        <f>6</f>
        <v>6</v>
      </c>
      <c r="E53" s="185">
        <v>3160</v>
      </c>
      <c r="F53" s="189">
        <f t="shared" si="8"/>
        <v>18960</v>
      </c>
      <c r="G53" s="185">
        <v>0</v>
      </c>
      <c r="H53" s="185">
        <v>0</v>
      </c>
      <c r="I53" s="185">
        <v>0</v>
      </c>
      <c r="J53" s="185">
        <v>0</v>
      </c>
      <c r="K53" s="186">
        <f t="shared" si="7"/>
        <v>18960</v>
      </c>
    </row>
    <row r="54" spans="2:12">
      <c r="B54" s="94"/>
      <c r="C54" s="202" t="s">
        <v>180</v>
      </c>
      <c r="D54" s="185">
        <f>6</f>
        <v>6</v>
      </c>
      <c r="E54" s="185">
        <v>3500</v>
      </c>
      <c r="F54" s="189">
        <f t="shared" si="8"/>
        <v>21000</v>
      </c>
      <c r="G54" s="185">
        <v>0</v>
      </c>
      <c r="H54" s="185">
        <v>0</v>
      </c>
      <c r="I54" s="185">
        <v>0</v>
      </c>
      <c r="J54" s="185">
        <v>0</v>
      </c>
      <c r="K54" s="186">
        <f t="shared" si="7"/>
        <v>21000</v>
      </c>
    </row>
    <row r="55" spans="2:12">
      <c r="B55" s="94"/>
      <c r="C55" s="202" t="s">
        <v>181</v>
      </c>
      <c r="D55" s="185">
        <f>6*300</f>
        <v>1800</v>
      </c>
      <c r="E55" s="185">
        <v>10</v>
      </c>
      <c r="F55" s="189">
        <f t="shared" si="8"/>
        <v>18000</v>
      </c>
      <c r="G55" s="185">
        <v>0</v>
      </c>
      <c r="H55" s="185">
        <v>0</v>
      </c>
      <c r="I55" s="185">
        <v>0</v>
      </c>
      <c r="J55" s="185">
        <v>0</v>
      </c>
      <c r="K55" s="186">
        <f t="shared" si="5"/>
        <v>18000</v>
      </c>
      <c r="L55" s="62"/>
    </row>
    <row r="56" spans="2:12">
      <c r="B56" s="94"/>
      <c r="C56" s="202" t="s">
        <v>182</v>
      </c>
      <c r="D56" s="185">
        <f>4*6</f>
        <v>24</v>
      </c>
      <c r="E56" s="185">
        <v>3000</v>
      </c>
      <c r="F56" s="185">
        <v>0</v>
      </c>
      <c r="G56" s="185">
        <f>D56/4*E56</f>
        <v>18000</v>
      </c>
      <c r="H56" s="185">
        <f>D56/4*E56</f>
        <v>18000</v>
      </c>
      <c r="I56" s="185">
        <f>D56/4*E56</f>
        <v>18000</v>
      </c>
      <c r="J56" s="185">
        <f>D56/4*E56</f>
        <v>18000</v>
      </c>
      <c r="K56" s="186">
        <f>SUM(F56:J56)</f>
        <v>72000</v>
      </c>
      <c r="L56" s="62"/>
    </row>
    <row r="57" spans="2:12" ht="22.9">
      <c r="B57" s="94"/>
      <c r="C57" s="292" t="s">
        <v>183</v>
      </c>
      <c r="D57" s="185"/>
      <c r="E57" s="185"/>
      <c r="F57" s="298"/>
      <c r="G57" s="185"/>
      <c r="H57" s="185">
        <v>0</v>
      </c>
      <c r="I57" s="185">
        <v>0</v>
      </c>
      <c r="J57" s="185">
        <v>0</v>
      </c>
      <c r="K57" s="186"/>
    </row>
    <row r="58" spans="2:12">
      <c r="B58" s="94"/>
      <c r="C58" s="202" t="s">
        <v>184</v>
      </c>
      <c r="D58" s="185">
        <f>60*50</f>
        <v>3000</v>
      </c>
      <c r="E58" s="185">
        <v>8</v>
      </c>
      <c r="F58" s="185">
        <f>+D58*E58/2</f>
        <v>12000</v>
      </c>
      <c r="G58" s="185">
        <f>+D58*E58/2</f>
        <v>12000</v>
      </c>
      <c r="H58" s="185">
        <v>0</v>
      </c>
      <c r="I58" s="185">
        <v>0</v>
      </c>
      <c r="J58" s="185">
        <v>0</v>
      </c>
      <c r="K58" s="186">
        <f>SUM(F58:J58)</f>
        <v>24000</v>
      </c>
    </row>
    <row r="59" spans="2:12">
      <c r="B59" s="94"/>
      <c r="C59" s="202" t="s">
        <v>185</v>
      </c>
      <c r="D59" s="185">
        <v>60</v>
      </c>
      <c r="E59" s="185">
        <v>175</v>
      </c>
      <c r="F59" s="185">
        <f>+D59*E59/2</f>
        <v>5250</v>
      </c>
      <c r="G59" s="185">
        <f t="shared" ref="G59:G63" si="9">+D59*E59/2</f>
        <v>5250</v>
      </c>
      <c r="H59" s="185">
        <v>0</v>
      </c>
      <c r="I59" s="185">
        <v>0</v>
      </c>
      <c r="J59" s="185">
        <v>0</v>
      </c>
      <c r="K59" s="186">
        <f t="shared" ref="K59:K63" si="10">SUM(F59:J59)</f>
        <v>10500</v>
      </c>
    </row>
    <row r="60" spans="2:12">
      <c r="B60" s="94"/>
      <c r="C60" s="202" t="s">
        <v>186</v>
      </c>
      <c r="D60" s="185">
        <f>60*5*20</f>
        <v>6000</v>
      </c>
      <c r="E60" s="185">
        <v>10</v>
      </c>
      <c r="F60" s="185">
        <f t="shared" ref="F60:F63" si="11">+D60*E60/2</f>
        <v>30000</v>
      </c>
      <c r="G60" s="185">
        <f t="shared" si="9"/>
        <v>30000</v>
      </c>
      <c r="H60" s="185">
        <v>0</v>
      </c>
      <c r="I60" s="185">
        <v>0</v>
      </c>
      <c r="J60" s="185">
        <v>0</v>
      </c>
      <c r="K60" s="186">
        <f t="shared" si="10"/>
        <v>60000</v>
      </c>
    </row>
    <row r="61" spans="2:12">
      <c r="B61" s="94"/>
      <c r="C61" s="202" t="s">
        <v>187</v>
      </c>
      <c r="D61" s="185">
        <f>60*25</f>
        <v>1500</v>
      </c>
      <c r="E61" s="185">
        <v>35</v>
      </c>
      <c r="F61" s="185">
        <f t="shared" si="11"/>
        <v>26250</v>
      </c>
      <c r="G61" s="185">
        <f t="shared" si="9"/>
        <v>26250</v>
      </c>
      <c r="H61" s="185">
        <v>0</v>
      </c>
      <c r="I61" s="185">
        <v>0</v>
      </c>
      <c r="J61" s="185">
        <v>0</v>
      </c>
      <c r="K61" s="186">
        <f t="shared" si="10"/>
        <v>52500</v>
      </c>
    </row>
    <row r="62" spans="2:12">
      <c r="B62" s="94"/>
      <c r="C62" s="202" t="s">
        <v>188</v>
      </c>
      <c r="D62" s="185">
        <f>60*6</f>
        <v>360</v>
      </c>
      <c r="E62" s="185">
        <v>50</v>
      </c>
      <c r="F62" s="185">
        <f t="shared" si="11"/>
        <v>9000</v>
      </c>
      <c r="G62" s="185">
        <f t="shared" si="9"/>
        <v>9000</v>
      </c>
      <c r="H62" s="185">
        <v>0</v>
      </c>
      <c r="I62" s="185">
        <v>0</v>
      </c>
      <c r="J62" s="185">
        <v>0</v>
      </c>
      <c r="K62" s="186">
        <f t="shared" si="10"/>
        <v>18000</v>
      </c>
    </row>
    <row r="63" spans="2:12">
      <c r="B63" s="94"/>
      <c r="C63" s="202" t="s">
        <v>180</v>
      </c>
      <c r="D63" s="185">
        <v>60</v>
      </c>
      <c r="E63" s="185">
        <v>250</v>
      </c>
      <c r="F63" s="185">
        <f t="shared" si="11"/>
        <v>7500</v>
      </c>
      <c r="G63" s="185">
        <f t="shared" si="9"/>
        <v>7500</v>
      </c>
      <c r="H63" s="185">
        <v>0</v>
      </c>
      <c r="I63" s="185">
        <v>0</v>
      </c>
      <c r="J63" s="185">
        <v>0</v>
      </c>
      <c r="K63" s="186">
        <f t="shared" si="10"/>
        <v>15000</v>
      </c>
      <c r="L63" s="62"/>
    </row>
    <row r="64" spans="2:12">
      <c r="B64" s="94"/>
      <c r="C64" s="202" t="s">
        <v>189</v>
      </c>
      <c r="D64" s="185">
        <f>60*3</f>
        <v>180</v>
      </c>
      <c r="E64" s="185">
        <v>100</v>
      </c>
      <c r="F64" s="185">
        <v>0</v>
      </c>
      <c r="G64" s="185">
        <v>0</v>
      </c>
      <c r="H64" s="185">
        <f>60*100</f>
        <v>6000</v>
      </c>
      <c r="I64" s="185">
        <f>60*100</f>
        <v>6000</v>
      </c>
      <c r="J64" s="185">
        <f>60*100</f>
        <v>6000</v>
      </c>
      <c r="K64" s="186">
        <f t="shared" ref="K64" si="12">SUM(F64:J64)</f>
        <v>18000</v>
      </c>
    </row>
    <row r="65" spans="2:11" ht="22.9">
      <c r="B65" s="94"/>
      <c r="C65" s="292" t="s">
        <v>190</v>
      </c>
      <c r="D65" s="185">
        <v>6</v>
      </c>
      <c r="E65" s="185">
        <v>6000</v>
      </c>
      <c r="F65" s="185">
        <v>0</v>
      </c>
      <c r="G65" s="185">
        <f>+D65*E65</f>
        <v>36000</v>
      </c>
      <c r="H65" s="185">
        <v>0</v>
      </c>
      <c r="I65" s="185">
        <v>0</v>
      </c>
      <c r="J65" s="185">
        <v>0</v>
      </c>
      <c r="K65" s="186">
        <f>SUM(F65:J65)</f>
        <v>36000</v>
      </c>
    </row>
    <row r="66" spans="2:11">
      <c r="B66" s="94"/>
      <c r="C66" s="227" t="s">
        <v>152</v>
      </c>
      <c r="D66" s="195">
        <f>SUM(D28:D65)</f>
        <v>46410</v>
      </c>
      <c r="E66" s="195"/>
      <c r="F66" s="195">
        <f t="shared" ref="F66:J66" si="13">SUM(F28:F65)</f>
        <v>521600</v>
      </c>
      <c r="G66" s="195">
        <f t="shared" si="13"/>
        <v>274000</v>
      </c>
      <c r="H66" s="195">
        <f t="shared" si="13"/>
        <v>24000</v>
      </c>
      <c r="I66" s="195">
        <f t="shared" si="13"/>
        <v>24000</v>
      </c>
      <c r="J66" s="195">
        <f t="shared" si="13"/>
        <v>24000</v>
      </c>
      <c r="K66" s="195">
        <f>SUM(K28:K65)</f>
        <v>867600</v>
      </c>
    </row>
    <row r="67" spans="2:11">
      <c r="B67" s="94"/>
      <c r="C67" s="228" t="s">
        <v>153</v>
      </c>
      <c r="D67" s="229">
        <f>+K66/D66</f>
        <v>18.694246929541048</v>
      </c>
      <c r="E67" s="230"/>
      <c r="F67" s="231"/>
      <c r="G67" s="225"/>
      <c r="H67" s="225"/>
      <c r="I67" s="225"/>
      <c r="J67" s="232"/>
      <c r="K67" s="232"/>
    </row>
    <row r="68" spans="2:11">
      <c r="B68" s="94"/>
      <c r="C68" s="222"/>
      <c r="D68" s="225"/>
      <c r="E68" s="225"/>
      <c r="F68" s="231"/>
      <c r="G68" s="231"/>
      <c r="H68" s="225"/>
      <c r="I68" s="225"/>
      <c r="J68" s="225"/>
      <c r="K68" s="225"/>
    </row>
    <row r="69" spans="2:11">
      <c r="B69" s="110">
        <v>3</v>
      </c>
      <c r="C69" s="224" t="s">
        <v>191</v>
      </c>
      <c r="D69" s="225"/>
      <c r="E69" s="225"/>
      <c r="F69" s="225"/>
      <c r="G69" s="225"/>
      <c r="H69" s="225"/>
      <c r="I69" s="225"/>
      <c r="J69" s="225"/>
      <c r="K69" s="225"/>
    </row>
    <row r="70" spans="2:11" ht="22.9">
      <c r="B70" s="96"/>
      <c r="C70" s="222"/>
      <c r="D70" s="187" t="s">
        <v>146</v>
      </c>
      <c r="E70" s="187" t="s">
        <v>147</v>
      </c>
      <c r="F70" s="188" t="s">
        <v>80</v>
      </c>
      <c r="G70" s="187" t="s">
        <v>81</v>
      </c>
      <c r="H70" s="187" t="s">
        <v>82</v>
      </c>
      <c r="I70" s="188" t="s">
        <v>83</v>
      </c>
      <c r="J70" s="188" t="s">
        <v>84</v>
      </c>
      <c r="K70" s="187" t="s">
        <v>148</v>
      </c>
    </row>
    <row r="71" spans="2:11">
      <c r="B71" s="94"/>
      <c r="C71" s="202" t="s">
        <v>192</v>
      </c>
      <c r="D71" s="185">
        <v>12</v>
      </c>
      <c r="E71" s="185">
        <v>1200</v>
      </c>
      <c r="F71" s="185">
        <f t="shared" ref="F71:F76" si="14">+D71*E71</f>
        <v>14400</v>
      </c>
      <c r="G71" s="185">
        <v>0</v>
      </c>
      <c r="H71" s="185">
        <v>0</v>
      </c>
      <c r="I71" s="185">
        <v>0</v>
      </c>
      <c r="J71" s="185">
        <v>0</v>
      </c>
      <c r="K71" s="186">
        <f t="shared" ref="K71:K78" si="15">SUM(F71:J71)</f>
        <v>14400</v>
      </c>
    </row>
    <row r="72" spans="2:11">
      <c r="B72" s="94"/>
      <c r="C72" s="202" t="s">
        <v>193</v>
      </c>
      <c r="D72" s="185">
        <v>6</v>
      </c>
      <c r="E72" s="185">
        <v>1000</v>
      </c>
      <c r="F72" s="185">
        <f t="shared" si="14"/>
        <v>6000</v>
      </c>
      <c r="G72" s="185">
        <v>0</v>
      </c>
      <c r="H72" s="185">
        <v>0</v>
      </c>
      <c r="I72" s="185">
        <v>0</v>
      </c>
      <c r="J72" s="185">
        <v>0</v>
      </c>
      <c r="K72" s="186">
        <f t="shared" si="15"/>
        <v>6000</v>
      </c>
    </row>
    <row r="73" spans="2:11" ht="34.15">
      <c r="B73" s="94"/>
      <c r="C73" s="202" t="s">
        <v>194</v>
      </c>
      <c r="D73" s="185">
        <v>12</v>
      </c>
      <c r="E73" s="185">
        <v>350</v>
      </c>
      <c r="F73" s="185">
        <f t="shared" si="14"/>
        <v>4200</v>
      </c>
      <c r="G73" s="185">
        <v>0</v>
      </c>
      <c r="H73" s="185">
        <v>0</v>
      </c>
      <c r="I73" s="185">
        <v>0</v>
      </c>
      <c r="J73" s="185">
        <v>0</v>
      </c>
      <c r="K73" s="186">
        <f t="shared" si="15"/>
        <v>4200</v>
      </c>
    </row>
    <row r="74" spans="2:11" ht="22.9">
      <c r="B74" s="94"/>
      <c r="C74" s="202" t="s">
        <v>195</v>
      </c>
      <c r="D74" s="185">
        <v>6</v>
      </c>
      <c r="E74" s="185">
        <v>8500</v>
      </c>
      <c r="F74" s="185">
        <f t="shared" si="14"/>
        <v>51000</v>
      </c>
      <c r="G74" s="185">
        <v>0</v>
      </c>
      <c r="H74" s="185">
        <v>0</v>
      </c>
      <c r="I74" s="185">
        <v>0</v>
      </c>
      <c r="J74" s="185">
        <v>0</v>
      </c>
      <c r="K74" s="186">
        <f t="shared" si="15"/>
        <v>51000</v>
      </c>
    </row>
    <row r="75" spans="2:11">
      <c r="B75" s="94"/>
      <c r="C75" s="202" t="s">
        <v>196</v>
      </c>
      <c r="D75" s="185">
        <v>6</v>
      </c>
      <c r="E75" s="185">
        <v>250</v>
      </c>
      <c r="F75" s="185">
        <f t="shared" si="14"/>
        <v>1500</v>
      </c>
      <c r="G75" s="185">
        <v>0</v>
      </c>
      <c r="H75" s="185">
        <v>0</v>
      </c>
      <c r="I75" s="185">
        <v>0</v>
      </c>
      <c r="J75" s="185">
        <v>0</v>
      </c>
      <c r="K75" s="186">
        <f t="shared" si="15"/>
        <v>1500</v>
      </c>
    </row>
    <row r="76" spans="2:11" ht="22.9">
      <c r="B76" s="94"/>
      <c r="C76" s="202" t="s">
        <v>197</v>
      </c>
      <c r="D76" s="298">
        <v>12</v>
      </c>
      <c r="E76" s="185">
        <v>2000</v>
      </c>
      <c r="F76" s="185">
        <f t="shared" si="14"/>
        <v>24000</v>
      </c>
      <c r="G76" s="185">
        <v>0</v>
      </c>
      <c r="H76" s="185">
        <v>0</v>
      </c>
      <c r="I76" s="185">
        <v>0</v>
      </c>
      <c r="J76" s="185">
        <v>0</v>
      </c>
      <c r="K76" s="186">
        <f t="shared" si="15"/>
        <v>24000</v>
      </c>
    </row>
    <row r="77" spans="2:11" ht="22.9">
      <c r="B77" s="94"/>
      <c r="C77" s="202" t="s">
        <v>198</v>
      </c>
      <c r="D77" s="185">
        <v>12</v>
      </c>
      <c r="E77" s="185">
        <v>1000</v>
      </c>
      <c r="F77" s="185">
        <f>6*E77</f>
        <v>6000</v>
      </c>
      <c r="G77" s="185">
        <v>0</v>
      </c>
      <c r="H77" s="185">
        <f>6*E77</f>
        <v>6000</v>
      </c>
      <c r="I77" s="185">
        <v>0</v>
      </c>
      <c r="J77" s="185">
        <v>0</v>
      </c>
      <c r="K77" s="186">
        <f t="shared" si="15"/>
        <v>12000</v>
      </c>
    </row>
    <row r="78" spans="2:11" ht="22.9">
      <c r="B78" s="94"/>
      <c r="C78" s="202" t="s">
        <v>199</v>
      </c>
      <c r="D78" s="185">
        <v>12</v>
      </c>
      <c r="E78" s="185">
        <v>250</v>
      </c>
      <c r="F78" s="185">
        <f>12*150</f>
        <v>1800</v>
      </c>
      <c r="G78" s="185">
        <v>0</v>
      </c>
      <c r="H78" s="185">
        <f>+D78*100</f>
        <v>1200</v>
      </c>
      <c r="I78" s="185">
        <v>0</v>
      </c>
      <c r="J78" s="185">
        <v>0</v>
      </c>
      <c r="K78" s="186">
        <f t="shared" si="15"/>
        <v>3000</v>
      </c>
    </row>
    <row r="79" spans="2:11">
      <c r="B79" s="94"/>
      <c r="C79" s="299" t="s">
        <v>200</v>
      </c>
      <c r="D79" s="185">
        <v>60</v>
      </c>
      <c r="E79" s="185">
        <v>250</v>
      </c>
      <c r="F79" s="185">
        <f>+E79*12</f>
        <v>3000</v>
      </c>
      <c r="G79" s="185">
        <f>12*E79</f>
        <v>3000</v>
      </c>
      <c r="H79" s="185">
        <f>12*E79</f>
        <v>3000</v>
      </c>
      <c r="I79" s="185">
        <f>12*E79</f>
        <v>3000</v>
      </c>
      <c r="J79" s="185">
        <f>12*E79</f>
        <v>3000</v>
      </c>
      <c r="K79" s="186">
        <f>SUM(F79:J79)</f>
        <v>15000</v>
      </c>
    </row>
    <row r="80" spans="2:11">
      <c r="B80" s="94"/>
      <c r="C80" s="227" t="s">
        <v>152</v>
      </c>
      <c r="D80" s="195">
        <f ca="1">SUM(D71:D523)</f>
        <v>138</v>
      </c>
      <c r="E80" s="195"/>
      <c r="F80" s="195">
        <f t="shared" ref="F80:J80" si="16">SUM(F71:F79)</f>
        <v>111900</v>
      </c>
      <c r="G80" s="195">
        <f t="shared" si="16"/>
        <v>3000</v>
      </c>
      <c r="H80" s="195">
        <f t="shared" si="16"/>
        <v>10200</v>
      </c>
      <c r="I80" s="195">
        <f t="shared" si="16"/>
        <v>3000</v>
      </c>
      <c r="J80" s="195">
        <f t="shared" si="16"/>
        <v>3000</v>
      </c>
      <c r="K80" s="195">
        <f>SUM(K71:K79)</f>
        <v>131100</v>
      </c>
    </row>
    <row r="81" spans="2:11">
      <c r="B81" s="96"/>
      <c r="C81" s="228" t="s">
        <v>153</v>
      </c>
      <c r="D81" s="229">
        <f ca="1">+K80/D80</f>
        <v>950</v>
      </c>
      <c r="E81" s="225"/>
      <c r="F81" s="225"/>
      <c r="G81" s="233"/>
      <c r="H81" s="225"/>
      <c r="I81" s="225"/>
      <c r="J81" s="232"/>
      <c r="K81" s="231"/>
    </row>
    <row r="82" spans="2:11">
      <c r="B82" s="96"/>
      <c r="C82" s="234"/>
      <c r="D82" s="235"/>
      <c r="E82" s="225"/>
      <c r="F82" s="225"/>
      <c r="G82" s="233"/>
      <c r="H82" s="225"/>
      <c r="I82" s="225"/>
      <c r="J82" s="232"/>
      <c r="K82" s="231"/>
    </row>
    <row r="83" spans="2:11">
      <c r="B83" s="110">
        <v>4</v>
      </c>
      <c r="C83" s="224" t="s">
        <v>201</v>
      </c>
      <c r="D83" s="225"/>
      <c r="E83" s="225"/>
      <c r="F83" s="225"/>
      <c r="G83" s="225"/>
      <c r="H83" s="225"/>
      <c r="I83" s="225"/>
      <c r="J83" s="225"/>
      <c r="K83" s="225"/>
    </row>
    <row r="84" spans="2:11" ht="22.9">
      <c r="B84" s="96"/>
      <c r="C84" s="222"/>
      <c r="D84" s="187" t="s">
        <v>146</v>
      </c>
      <c r="E84" s="187" t="s">
        <v>147</v>
      </c>
      <c r="F84" s="188" t="s">
        <v>80</v>
      </c>
      <c r="G84" s="187" t="s">
        <v>81</v>
      </c>
      <c r="H84" s="187" t="s">
        <v>82</v>
      </c>
      <c r="I84" s="188" t="s">
        <v>83</v>
      </c>
      <c r="J84" s="188" t="s">
        <v>84</v>
      </c>
      <c r="K84" s="187" t="s">
        <v>148</v>
      </c>
    </row>
    <row r="85" spans="2:11" s="203" customFormat="1" ht="16.899999999999999" customHeight="1">
      <c r="B85" s="210"/>
      <c r="C85" s="202" t="s">
        <v>202</v>
      </c>
      <c r="D85" s="185">
        <f>6*56</f>
        <v>336</v>
      </c>
      <c r="E85" s="185">
        <v>150</v>
      </c>
      <c r="F85" s="185">
        <f>6*E85*8</f>
        <v>7200</v>
      </c>
      <c r="G85" s="185">
        <f>6*E85*12</f>
        <v>10800</v>
      </c>
      <c r="H85" s="185">
        <f>6*E85*12</f>
        <v>10800</v>
      </c>
      <c r="I85" s="185">
        <f>6*E85*12</f>
        <v>10800</v>
      </c>
      <c r="J85" s="185">
        <f>6*E85*12</f>
        <v>10800</v>
      </c>
      <c r="K85" s="186">
        <f>SUM(F85:J85)</f>
        <v>50400</v>
      </c>
    </row>
    <row r="86" spans="2:11" ht="25.15" customHeight="1">
      <c r="B86" s="94"/>
      <c r="C86" s="202" t="s">
        <v>203</v>
      </c>
      <c r="D86" s="185">
        <f>6*56</f>
        <v>336</v>
      </c>
      <c r="E86" s="185">
        <v>100</v>
      </c>
      <c r="F86" s="185">
        <f>6*E86*8</f>
        <v>4800</v>
      </c>
      <c r="G86" s="185">
        <f>6*E86*12</f>
        <v>7200</v>
      </c>
      <c r="H86" s="185">
        <f>6*E86*12</f>
        <v>7200</v>
      </c>
      <c r="I86" s="185">
        <f>6*E86*12</f>
        <v>7200</v>
      </c>
      <c r="J86" s="185">
        <f>6*E86*12</f>
        <v>7200</v>
      </c>
      <c r="K86" s="186">
        <f>SUM(F86:J86)</f>
        <v>33600</v>
      </c>
    </row>
    <row r="87" spans="2:11">
      <c r="B87" s="94"/>
      <c r="C87" s="227" t="s">
        <v>152</v>
      </c>
      <c r="D87" s="195">
        <f>SUM(D85:D86)</f>
        <v>672</v>
      </c>
      <c r="E87" s="195"/>
      <c r="F87" s="195">
        <f t="shared" ref="F87:K87" si="17">SUM(F85:F86)</f>
        <v>12000</v>
      </c>
      <c r="G87" s="195">
        <f t="shared" si="17"/>
        <v>18000</v>
      </c>
      <c r="H87" s="195">
        <f t="shared" si="17"/>
        <v>18000</v>
      </c>
      <c r="I87" s="195">
        <f t="shared" si="17"/>
        <v>18000</v>
      </c>
      <c r="J87" s="195">
        <f t="shared" si="17"/>
        <v>18000</v>
      </c>
      <c r="K87" s="195">
        <f t="shared" si="17"/>
        <v>84000</v>
      </c>
    </row>
    <row r="88" spans="2:11">
      <c r="B88" s="94"/>
      <c r="C88" s="228" t="s">
        <v>153</v>
      </c>
      <c r="D88" s="229">
        <f>+K87/D87</f>
        <v>125</v>
      </c>
      <c r="E88" s="196"/>
      <c r="F88" s="196"/>
      <c r="G88" s="196"/>
      <c r="H88" s="196"/>
      <c r="I88" s="196"/>
      <c r="J88" s="232"/>
      <c r="K88" s="236"/>
    </row>
    <row r="89" spans="2:11">
      <c r="B89" s="96"/>
      <c r="C89" s="234"/>
      <c r="D89" s="235"/>
      <c r="E89" s="225"/>
      <c r="F89" s="225"/>
      <c r="G89" s="233"/>
      <c r="H89" s="225"/>
      <c r="I89" s="225"/>
      <c r="J89" s="232"/>
      <c r="K89" s="231"/>
    </row>
    <row r="90" spans="2:11">
      <c r="B90" s="110">
        <v>5</v>
      </c>
      <c r="C90" s="224" t="s">
        <v>204</v>
      </c>
      <c r="D90" s="225"/>
      <c r="E90" s="225"/>
      <c r="F90" s="225"/>
      <c r="G90" s="225"/>
      <c r="H90" s="225"/>
      <c r="I90" s="225"/>
      <c r="J90" s="225"/>
      <c r="K90" s="225"/>
    </row>
    <row r="91" spans="2:11" ht="22.9">
      <c r="B91" s="96"/>
      <c r="C91" s="222"/>
      <c r="D91" s="187" t="s">
        <v>146</v>
      </c>
      <c r="E91" s="187" t="s">
        <v>147</v>
      </c>
      <c r="F91" s="188" t="s">
        <v>80</v>
      </c>
      <c r="G91" s="187" t="s">
        <v>81</v>
      </c>
      <c r="H91" s="187" t="s">
        <v>82</v>
      </c>
      <c r="I91" s="188" t="s">
        <v>83</v>
      </c>
      <c r="J91" s="188" t="s">
        <v>84</v>
      </c>
      <c r="K91" s="187" t="s">
        <v>148</v>
      </c>
    </row>
    <row r="92" spans="2:11" ht="22.9">
      <c r="B92" s="96"/>
      <c r="C92" s="191" t="s">
        <v>205</v>
      </c>
      <c r="D92" s="189">
        <f>10*6</f>
        <v>60</v>
      </c>
      <c r="E92" s="189">
        <v>10</v>
      </c>
      <c r="F92" s="190">
        <f>+D92*10</f>
        <v>600</v>
      </c>
      <c r="G92" s="189">
        <v>0</v>
      </c>
      <c r="H92" s="189">
        <v>0</v>
      </c>
      <c r="I92" s="190">
        <v>0</v>
      </c>
      <c r="J92" s="190">
        <v>0</v>
      </c>
      <c r="K92" s="186">
        <f>SUM(F92:J92)</f>
        <v>600</v>
      </c>
    </row>
    <row r="93" spans="2:11" ht="22.9">
      <c r="B93" s="94"/>
      <c r="C93" s="191" t="s">
        <v>206</v>
      </c>
      <c r="D93" s="185">
        <f>25*35</f>
        <v>875</v>
      </c>
      <c r="E93" s="185">
        <v>10</v>
      </c>
      <c r="F93" s="185">
        <f>5*35*E93</f>
        <v>1750</v>
      </c>
      <c r="G93" s="185">
        <f>5*35*E93</f>
        <v>1750</v>
      </c>
      <c r="H93" s="185">
        <f>5*35*E93</f>
        <v>1750</v>
      </c>
      <c r="I93" s="185">
        <f>5*35*E93</f>
        <v>1750</v>
      </c>
      <c r="J93" s="185">
        <f>5*35*E93</f>
        <v>1750</v>
      </c>
      <c r="K93" s="186">
        <f>SUM(F93:J93)</f>
        <v>8750</v>
      </c>
    </row>
    <row r="94" spans="2:11" ht="34.15">
      <c r="B94" s="94"/>
      <c r="C94" s="191" t="s">
        <v>207</v>
      </c>
      <c r="D94" s="185">
        <f>6*2*13</f>
        <v>156</v>
      </c>
      <c r="E94" s="185">
        <v>50</v>
      </c>
      <c r="F94" s="185">
        <f>5*E94*6*2</f>
        <v>3000</v>
      </c>
      <c r="G94" s="185">
        <f>+E94*2*6*2</f>
        <v>1200</v>
      </c>
      <c r="H94" s="185">
        <f>+E94*2*6*2</f>
        <v>1200</v>
      </c>
      <c r="I94" s="185">
        <f>+E94*2*6*2</f>
        <v>1200</v>
      </c>
      <c r="J94" s="185">
        <f>+E94*2*6*2</f>
        <v>1200</v>
      </c>
      <c r="K94" s="186">
        <f>SUM(F94:J94)</f>
        <v>7800</v>
      </c>
    </row>
    <row r="95" spans="2:11">
      <c r="B95" s="94"/>
      <c r="C95" s="227" t="s">
        <v>152</v>
      </c>
      <c r="D95" s="237">
        <f>SUM(D92:D94)</f>
        <v>1091</v>
      </c>
      <c r="E95" s="195"/>
      <c r="F95" s="237">
        <f t="shared" ref="F95:J95" si="18">SUM(F92:F94)</f>
        <v>5350</v>
      </c>
      <c r="G95" s="237">
        <f t="shared" si="18"/>
        <v>2950</v>
      </c>
      <c r="H95" s="237">
        <f t="shared" si="18"/>
        <v>2950</v>
      </c>
      <c r="I95" s="237">
        <f t="shared" si="18"/>
        <v>2950</v>
      </c>
      <c r="J95" s="237">
        <f t="shared" si="18"/>
        <v>2950</v>
      </c>
      <c r="K95" s="237">
        <f>SUM(K92:K94)</f>
        <v>17150</v>
      </c>
    </row>
    <row r="96" spans="2:11">
      <c r="B96" s="94"/>
      <c r="C96" s="228" t="s">
        <v>153</v>
      </c>
      <c r="D96" s="229">
        <f>+K95/D95</f>
        <v>15.719523373052246</v>
      </c>
      <c r="E96" s="230"/>
      <c r="F96" s="238"/>
      <c r="G96" s="239"/>
      <c r="H96" s="240"/>
      <c r="I96" s="225"/>
      <c r="J96" s="225"/>
      <c r="K96" s="225"/>
    </row>
    <row r="97" spans="2:13">
      <c r="B97" s="94"/>
      <c r="C97" s="222"/>
      <c r="D97" s="225"/>
      <c r="E97" s="225"/>
      <c r="F97" s="225"/>
      <c r="G97" s="225"/>
      <c r="H97" s="225"/>
      <c r="I97" s="225"/>
      <c r="J97" s="225"/>
      <c r="K97" s="225"/>
    </row>
    <row r="98" spans="2:13">
      <c r="B98" s="110">
        <v>6</v>
      </c>
      <c r="C98" s="224" t="s">
        <v>208</v>
      </c>
      <c r="D98" s="225"/>
      <c r="E98" s="225"/>
      <c r="F98" s="225"/>
      <c r="G98" s="225"/>
      <c r="H98" s="225"/>
      <c r="I98" s="225"/>
      <c r="J98" s="225"/>
      <c r="K98" s="225"/>
      <c r="M98" s="315">
        <f>K12-L12</f>
        <v>9994032</v>
      </c>
    </row>
    <row r="99" spans="2:13" ht="22.9">
      <c r="B99" s="96"/>
      <c r="C99" s="222"/>
      <c r="D99" s="187" t="s">
        <v>146</v>
      </c>
      <c r="E99" s="187" t="s">
        <v>147</v>
      </c>
      <c r="F99" s="188" t="s">
        <v>80</v>
      </c>
      <c r="G99" s="187" t="s">
        <v>81</v>
      </c>
      <c r="H99" s="187" t="s">
        <v>82</v>
      </c>
      <c r="I99" s="188" t="s">
        <v>83</v>
      </c>
      <c r="J99" s="188" t="s">
        <v>84</v>
      </c>
      <c r="K99" s="187" t="s">
        <v>148</v>
      </c>
    </row>
    <row r="100" spans="2:13">
      <c r="B100" s="94"/>
      <c r="C100" s="191" t="s">
        <v>209</v>
      </c>
      <c r="D100" s="185">
        <f>56*6</f>
        <v>336</v>
      </c>
      <c r="E100" s="185">
        <v>50</v>
      </c>
      <c r="F100" s="185">
        <f>+E100*6*8</f>
        <v>2400</v>
      </c>
      <c r="G100" s="185">
        <f>+E100*6*12</f>
        <v>3600</v>
      </c>
      <c r="H100" s="185">
        <f>+E100*6*12</f>
        <v>3600</v>
      </c>
      <c r="I100" s="185">
        <f>+E100*6*12</f>
        <v>3600</v>
      </c>
      <c r="J100" s="185">
        <f>+E100*6*12</f>
        <v>3600</v>
      </c>
      <c r="K100" s="186">
        <f>SUM(F100:J100)</f>
        <v>16800</v>
      </c>
    </row>
    <row r="101" spans="2:13" s="203" customFormat="1">
      <c r="B101" s="210"/>
      <c r="C101" s="204" t="s">
        <v>210</v>
      </c>
      <c r="D101" s="185">
        <f>18*56</f>
        <v>1008</v>
      </c>
      <c r="E101" s="185">
        <v>10</v>
      </c>
      <c r="F101" s="185">
        <f>18*8*E101</f>
        <v>1440</v>
      </c>
      <c r="G101" s="185">
        <f>18*12*E101</f>
        <v>2160</v>
      </c>
      <c r="H101" s="185">
        <f>18*12*E101</f>
        <v>2160</v>
      </c>
      <c r="I101" s="185">
        <f>18*12*E101</f>
        <v>2160</v>
      </c>
      <c r="J101" s="185">
        <f>18*12*E101</f>
        <v>2160</v>
      </c>
      <c r="K101" s="186">
        <f>SUM(F101:J101)</f>
        <v>10080</v>
      </c>
    </row>
    <row r="102" spans="2:13">
      <c r="B102" s="94"/>
      <c r="C102" s="227" t="s">
        <v>152</v>
      </c>
      <c r="D102" s="237">
        <f>SUM(D100:D101)</f>
        <v>1344</v>
      </c>
      <c r="E102" s="195"/>
      <c r="F102" s="237">
        <f t="shared" ref="F102:J102" si="19">SUM(F100:F101)</f>
        <v>3840</v>
      </c>
      <c r="G102" s="237">
        <f t="shared" si="19"/>
        <v>5760</v>
      </c>
      <c r="H102" s="237">
        <f t="shared" si="19"/>
        <v>5760</v>
      </c>
      <c r="I102" s="237">
        <f t="shared" si="19"/>
        <v>5760</v>
      </c>
      <c r="J102" s="237">
        <f t="shared" si="19"/>
        <v>5760</v>
      </c>
      <c r="K102" s="237">
        <f>SUM(K100:K101)</f>
        <v>26880</v>
      </c>
    </row>
    <row r="103" spans="2:13">
      <c r="B103" s="94"/>
      <c r="C103" s="228" t="s">
        <v>153</v>
      </c>
      <c r="D103" s="229">
        <f>+K102/D102</f>
        <v>20</v>
      </c>
      <c r="E103" s="230"/>
      <c r="F103" s="238"/>
      <c r="G103" s="239"/>
      <c r="H103" s="240"/>
      <c r="I103" s="225"/>
      <c r="J103" s="225"/>
      <c r="K103" s="225"/>
    </row>
    <row r="104" spans="2:13">
      <c r="B104" s="94"/>
      <c r="C104" s="222"/>
      <c r="D104" s="225"/>
      <c r="E104" s="225"/>
      <c r="F104" s="225"/>
      <c r="G104" s="225"/>
      <c r="H104" s="225"/>
      <c r="I104" s="225"/>
      <c r="J104" s="225"/>
      <c r="K104" s="225"/>
    </row>
    <row r="105" spans="2:13">
      <c r="B105" s="110">
        <v>7</v>
      </c>
      <c r="C105" s="224" t="s">
        <v>211</v>
      </c>
      <c r="D105" s="225"/>
      <c r="E105" s="225"/>
      <c r="F105" s="225"/>
      <c r="G105" s="225"/>
      <c r="H105" s="225"/>
      <c r="I105" s="225"/>
      <c r="J105" s="225"/>
      <c r="K105" s="225"/>
    </row>
    <row r="106" spans="2:13" ht="22.9">
      <c r="B106" s="96"/>
      <c r="C106" s="222"/>
      <c r="D106" s="187" t="s">
        <v>146</v>
      </c>
      <c r="E106" s="187" t="s">
        <v>147</v>
      </c>
      <c r="F106" s="188" t="s">
        <v>80</v>
      </c>
      <c r="G106" s="187" t="s">
        <v>81</v>
      </c>
      <c r="H106" s="187" t="s">
        <v>82</v>
      </c>
      <c r="I106" s="188" t="s">
        <v>83</v>
      </c>
      <c r="J106" s="188" t="s">
        <v>84</v>
      </c>
      <c r="K106" s="187" t="s">
        <v>148</v>
      </c>
    </row>
    <row r="107" spans="2:13">
      <c r="B107" s="94"/>
      <c r="C107" s="202" t="s">
        <v>212</v>
      </c>
      <c r="D107" s="185">
        <f>12*100*56</f>
        <v>67200</v>
      </c>
      <c r="E107" s="241">
        <v>0.4</v>
      </c>
      <c r="F107" s="185">
        <f>12*8*100*E107</f>
        <v>3840</v>
      </c>
      <c r="G107" s="185">
        <f>12*12*100*E107</f>
        <v>5760</v>
      </c>
      <c r="H107" s="185">
        <f>12*12*100*E107</f>
        <v>5760</v>
      </c>
      <c r="I107" s="185">
        <f>12*12*100*E107</f>
        <v>5760</v>
      </c>
      <c r="J107" s="185">
        <f>12*12*100*E107</f>
        <v>5760</v>
      </c>
      <c r="K107" s="186">
        <f>SUM(F107:J107)</f>
        <v>26880</v>
      </c>
    </row>
    <row r="108" spans="2:13" ht="34.15">
      <c r="B108" s="94"/>
      <c r="C108" s="202" t="s">
        <v>213</v>
      </c>
      <c r="D108" s="185">
        <f>2100*56*2</f>
        <v>235200</v>
      </c>
      <c r="E108" s="298">
        <v>1</v>
      </c>
      <c r="F108" s="185">
        <f>D108/5</f>
        <v>47040</v>
      </c>
      <c r="G108" s="185">
        <f>D108/5</f>
        <v>47040</v>
      </c>
      <c r="H108" s="185">
        <f>D108/5</f>
        <v>47040</v>
      </c>
      <c r="I108" s="185">
        <f>D108/5</f>
        <v>47040</v>
      </c>
      <c r="J108" s="185">
        <f>D108/5</f>
        <v>47040</v>
      </c>
      <c r="K108" s="186">
        <f>SUM(F108:J108)</f>
        <v>235200</v>
      </c>
    </row>
    <row r="109" spans="2:13">
      <c r="B109" s="94"/>
      <c r="C109" s="202" t="s">
        <v>214</v>
      </c>
      <c r="D109" s="185">
        <f>12*56</f>
        <v>672</v>
      </c>
      <c r="E109" s="185">
        <v>59</v>
      </c>
      <c r="F109" s="185">
        <f>12*E109*8</f>
        <v>5664</v>
      </c>
      <c r="G109" s="185">
        <f>12*E109*12</f>
        <v>8496</v>
      </c>
      <c r="H109" s="185">
        <f>12*E109*12</f>
        <v>8496</v>
      </c>
      <c r="I109" s="185">
        <f>12*E109*12</f>
        <v>8496</v>
      </c>
      <c r="J109" s="185">
        <f>12*E109*12</f>
        <v>8496</v>
      </c>
      <c r="K109" s="186">
        <f>SUM(F109:J109)</f>
        <v>39648</v>
      </c>
    </row>
    <row r="110" spans="2:13">
      <c r="B110" s="94"/>
      <c r="C110" s="202" t="s">
        <v>215</v>
      </c>
      <c r="D110" s="185">
        <f>12*10*5</f>
        <v>600</v>
      </c>
      <c r="E110" s="185">
        <v>61</v>
      </c>
      <c r="F110" s="185">
        <f>12*10*E110</f>
        <v>7320</v>
      </c>
      <c r="G110" s="185">
        <f>12*10*E110</f>
        <v>7320</v>
      </c>
      <c r="H110" s="185">
        <f>12*10*E110</f>
        <v>7320</v>
      </c>
      <c r="I110" s="185">
        <f>12*10*E110</f>
        <v>7320</v>
      </c>
      <c r="J110" s="185">
        <f>12*10*E110</f>
        <v>7320</v>
      </c>
      <c r="K110" s="186">
        <f>SUM(F110:J110)</f>
        <v>36600</v>
      </c>
    </row>
    <row r="111" spans="2:13">
      <c r="B111" s="94"/>
      <c r="C111" s="227" t="s">
        <v>152</v>
      </c>
      <c r="D111" s="195">
        <f ca="1">SUM(D107:D523)</f>
        <v>303728</v>
      </c>
      <c r="E111" s="195"/>
      <c r="F111" s="195">
        <f t="shared" ref="F111:J111" si="20">SUM(F107:F110)</f>
        <v>63864</v>
      </c>
      <c r="G111" s="195">
        <f t="shared" si="20"/>
        <v>68616</v>
      </c>
      <c r="H111" s="195">
        <f t="shared" si="20"/>
        <v>68616</v>
      </c>
      <c r="I111" s="195">
        <f t="shared" si="20"/>
        <v>68616</v>
      </c>
      <c r="J111" s="195">
        <f t="shared" si="20"/>
        <v>68616</v>
      </c>
      <c r="K111" s="195">
        <f>SUM(K107:K110)</f>
        <v>338328</v>
      </c>
    </row>
    <row r="112" spans="2:13">
      <c r="B112" s="94"/>
      <c r="C112" s="228" t="s">
        <v>153</v>
      </c>
      <c r="D112" s="242">
        <f ca="1">+K111/D111</f>
        <v>1.1142864668387504</v>
      </c>
      <c r="E112" s="196"/>
      <c r="F112" s="196"/>
      <c r="G112" s="196"/>
      <c r="H112" s="196"/>
      <c r="I112" s="196"/>
      <c r="J112" s="196"/>
      <c r="K112" s="231"/>
    </row>
    <row r="113" spans="2:11">
      <c r="B113" s="117"/>
      <c r="C113" s="222"/>
      <c r="D113" s="201"/>
      <c r="E113" s="201"/>
      <c r="F113" s="13"/>
      <c r="G113" s="13"/>
      <c r="H113" s="13"/>
      <c r="I113" s="13"/>
      <c r="J113" s="13"/>
      <c r="K113" s="13"/>
    </row>
    <row r="114" spans="2:11">
      <c r="B114" s="96"/>
      <c r="C114" s="243"/>
      <c r="D114" s="201"/>
      <c r="E114" s="225"/>
      <c r="F114" s="225"/>
      <c r="G114" s="225"/>
      <c r="H114" s="225"/>
      <c r="I114" s="225"/>
      <c r="J114" s="225"/>
      <c r="K114" s="225"/>
    </row>
    <row r="115" spans="2:11">
      <c r="B115" s="197"/>
      <c r="C115" s="361" t="s">
        <v>216</v>
      </c>
      <c r="D115" s="361"/>
      <c r="E115" s="361"/>
      <c r="F115" s="361"/>
      <c r="G115" s="361"/>
      <c r="H115" s="361"/>
      <c r="I115" s="361"/>
      <c r="J115" s="362"/>
      <c r="K115" s="244">
        <f>+K120+K126+K137+K143</f>
        <v>374700</v>
      </c>
    </row>
    <row r="116" spans="2:11">
      <c r="B116" s="96"/>
      <c r="C116" s="243"/>
      <c r="D116" s="201"/>
      <c r="E116" s="225"/>
      <c r="F116" s="225"/>
      <c r="G116" s="225"/>
      <c r="H116" s="225"/>
      <c r="I116" s="225"/>
      <c r="J116" s="225"/>
      <c r="K116" s="225"/>
    </row>
    <row r="117" spans="2:11">
      <c r="B117" s="110">
        <v>8</v>
      </c>
      <c r="C117" s="245" t="s">
        <v>217</v>
      </c>
      <c r="D117" s="201"/>
      <c r="E117" s="201"/>
      <c r="F117" s="201"/>
      <c r="G117" s="223"/>
      <c r="H117" s="201"/>
      <c r="I117" s="201"/>
      <c r="J117" s="201"/>
      <c r="K117" s="201"/>
    </row>
    <row r="118" spans="2:11" ht="22.9">
      <c r="B118" s="96"/>
      <c r="C118" s="222"/>
      <c r="D118" s="187" t="s">
        <v>146</v>
      </c>
      <c r="E118" s="187" t="s">
        <v>147</v>
      </c>
      <c r="F118" s="188" t="s">
        <v>80</v>
      </c>
      <c r="G118" s="187" t="s">
        <v>81</v>
      </c>
      <c r="H118" s="187" t="s">
        <v>82</v>
      </c>
      <c r="I118" s="188" t="s">
        <v>83</v>
      </c>
      <c r="J118" s="188" t="s">
        <v>84</v>
      </c>
      <c r="K118" s="187" t="s">
        <v>148</v>
      </c>
    </row>
    <row r="119" spans="2:11">
      <c r="B119" s="96"/>
      <c r="C119" s="204" t="s">
        <v>218</v>
      </c>
      <c r="D119" s="185">
        <f>SUM(6+12+12+12+10)*6</f>
        <v>312</v>
      </c>
      <c r="E119" s="185">
        <v>350</v>
      </c>
      <c r="F119" s="185">
        <f>6*6*E119</f>
        <v>12600</v>
      </c>
      <c r="G119" s="185">
        <f>12*6*E119</f>
        <v>25200</v>
      </c>
      <c r="H119" s="185">
        <f>12*6*E119</f>
        <v>25200</v>
      </c>
      <c r="I119" s="185">
        <f>12*6*E119</f>
        <v>25200</v>
      </c>
      <c r="J119" s="185">
        <f>10*6*E119</f>
        <v>21000</v>
      </c>
      <c r="K119" s="186">
        <f>SUM(F119:J119)</f>
        <v>109200</v>
      </c>
    </row>
    <row r="120" spans="2:11">
      <c r="B120" s="96"/>
      <c r="C120" s="227" t="s">
        <v>152</v>
      </c>
      <c r="D120" s="237">
        <f>SUM(D119)</f>
        <v>312</v>
      </c>
      <c r="E120" s="186"/>
      <c r="F120" s="237">
        <f t="shared" ref="F120:J120" si="21">SUM(F119)</f>
        <v>12600</v>
      </c>
      <c r="G120" s="237">
        <f t="shared" si="21"/>
        <v>25200</v>
      </c>
      <c r="H120" s="237">
        <f t="shared" si="21"/>
        <v>25200</v>
      </c>
      <c r="I120" s="237">
        <f t="shared" si="21"/>
        <v>25200</v>
      </c>
      <c r="J120" s="237">
        <f t="shared" si="21"/>
        <v>21000</v>
      </c>
      <c r="K120" s="237">
        <f>SUM(K119)</f>
        <v>109200</v>
      </c>
    </row>
    <row r="121" spans="2:11">
      <c r="B121" s="94"/>
      <c r="C121" s="222"/>
      <c r="D121" s="225"/>
      <c r="E121" s="225"/>
      <c r="F121" s="225"/>
      <c r="G121" s="225"/>
      <c r="H121" s="225"/>
      <c r="I121" s="225"/>
      <c r="J121" s="225"/>
      <c r="K121" s="225"/>
    </row>
    <row r="122" spans="2:11">
      <c r="B122" s="94"/>
      <c r="C122" s="222"/>
      <c r="D122" s="225"/>
      <c r="E122" s="225"/>
      <c r="F122" s="225"/>
      <c r="G122" s="225"/>
      <c r="H122" s="225"/>
      <c r="I122" s="225"/>
      <c r="J122" s="225"/>
      <c r="K122" s="225"/>
    </row>
    <row r="123" spans="2:11">
      <c r="B123" s="110">
        <v>9</v>
      </c>
      <c r="C123" s="224" t="s">
        <v>219</v>
      </c>
      <c r="D123" s="225"/>
      <c r="E123" s="225"/>
      <c r="F123" s="225"/>
      <c r="G123" s="225"/>
      <c r="H123" s="225"/>
      <c r="I123" s="225"/>
      <c r="J123" s="225"/>
      <c r="K123" s="225"/>
    </row>
    <row r="124" spans="2:11" ht="22.9">
      <c r="B124" s="96"/>
      <c r="C124" s="222"/>
      <c r="D124" s="187" t="s">
        <v>146</v>
      </c>
      <c r="E124" s="187" t="s">
        <v>147</v>
      </c>
      <c r="F124" s="188" t="s">
        <v>80</v>
      </c>
      <c r="G124" s="187" t="s">
        <v>81</v>
      </c>
      <c r="H124" s="187" t="s">
        <v>82</v>
      </c>
      <c r="I124" s="188" t="s">
        <v>83</v>
      </c>
      <c r="J124" s="188" t="s">
        <v>84</v>
      </c>
      <c r="K124" s="187" t="s">
        <v>148</v>
      </c>
    </row>
    <row r="125" spans="2:11" ht="24" customHeight="1">
      <c r="B125" s="94"/>
      <c r="C125" s="202" t="s">
        <v>220</v>
      </c>
      <c r="D125" s="185">
        <v>120</v>
      </c>
      <c r="E125" s="185">
        <v>200</v>
      </c>
      <c r="F125" s="185">
        <v>0</v>
      </c>
      <c r="G125" s="185">
        <f>60*E125</f>
        <v>12000</v>
      </c>
      <c r="H125" s="185">
        <v>0</v>
      </c>
      <c r="I125" s="185">
        <f>60*E125</f>
        <v>12000</v>
      </c>
      <c r="J125" s="185">
        <v>0</v>
      </c>
      <c r="K125" s="186">
        <f>SUM(F125:J125)</f>
        <v>24000</v>
      </c>
    </row>
    <row r="126" spans="2:11">
      <c r="B126" s="94"/>
      <c r="C126" s="227" t="s">
        <v>152</v>
      </c>
      <c r="D126" s="195">
        <f>SUM(D125:D125)</f>
        <v>120</v>
      </c>
      <c r="E126" s="195"/>
      <c r="F126" s="195">
        <f t="shared" ref="F126:K126" si="22">SUM(F125:F125)</f>
        <v>0</v>
      </c>
      <c r="G126" s="195">
        <f t="shared" si="22"/>
        <v>12000</v>
      </c>
      <c r="H126" s="195">
        <f t="shared" si="22"/>
        <v>0</v>
      </c>
      <c r="I126" s="195">
        <f t="shared" si="22"/>
        <v>12000</v>
      </c>
      <c r="J126" s="195">
        <f t="shared" si="22"/>
        <v>0</v>
      </c>
      <c r="K126" s="237">
        <f t="shared" si="22"/>
        <v>24000</v>
      </c>
    </row>
    <row r="127" spans="2:11">
      <c r="B127" s="94"/>
      <c r="C127" s="228" t="s">
        <v>153</v>
      </c>
      <c r="D127" s="229">
        <f>+K126/D126</f>
        <v>200</v>
      </c>
      <c r="E127" s="196"/>
      <c r="F127" s="196"/>
      <c r="G127" s="196"/>
      <c r="H127" s="196"/>
      <c r="I127" s="196"/>
      <c r="J127" s="196"/>
      <c r="K127" s="231"/>
    </row>
    <row r="128" spans="2:11">
      <c r="B128" s="94"/>
      <c r="C128" s="222"/>
      <c r="D128" s="225"/>
      <c r="E128" s="225"/>
      <c r="F128" s="225"/>
      <c r="G128" s="225"/>
      <c r="H128" s="225"/>
      <c r="I128" s="225"/>
      <c r="J128" s="225"/>
      <c r="K128" s="225"/>
    </row>
    <row r="129" spans="2:12">
      <c r="B129" s="110">
        <v>10</v>
      </c>
      <c r="C129" s="224" t="s">
        <v>221</v>
      </c>
      <c r="D129" s="225"/>
      <c r="E129" s="225"/>
      <c r="F129" s="225"/>
      <c r="G129" s="225"/>
      <c r="H129" s="225"/>
      <c r="I129" s="225"/>
      <c r="J129" s="225"/>
      <c r="K129" s="225"/>
    </row>
    <row r="130" spans="2:12" ht="22.9">
      <c r="B130" s="94"/>
      <c r="C130" s="222"/>
      <c r="D130" s="188" t="s">
        <v>146</v>
      </c>
      <c r="E130" s="187" t="s">
        <v>147</v>
      </c>
      <c r="F130" s="188" t="s">
        <v>80</v>
      </c>
      <c r="G130" s="187" t="s">
        <v>81</v>
      </c>
      <c r="H130" s="187" t="s">
        <v>82</v>
      </c>
      <c r="I130" s="188" t="s">
        <v>83</v>
      </c>
      <c r="J130" s="188" t="s">
        <v>84</v>
      </c>
      <c r="K130" s="187" t="s">
        <v>148</v>
      </c>
    </row>
    <row r="131" spans="2:12">
      <c r="B131" s="94"/>
      <c r="C131" s="202" t="s">
        <v>222</v>
      </c>
      <c r="D131" s="185">
        <f>4*4*6</f>
        <v>96</v>
      </c>
      <c r="E131" s="185">
        <v>500</v>
      </c>
      <c r="F131" s="185">
        <f>+E131*6*2</f>
        <v>6000</v>
      </c>
      <c r="G131" s="185">
        <f>+E131*6*4</f>
        <v>12000</v>
      </c>
      <c r="H131" s="185">
        <f>+E131*6*4</f>
        <v>12000</v>
      </c>
      <c r="I131" s="185">
        <f>+E131*6*4</f>
        <v>12000</v>
      </c>
      <c r="J131" s="185">
        <f>+E131*6*2</f>
        <v>6000</v>
      </c>
      <c r="K131" s="186">
        <f t="shared" ref="K131:K136" si="23">SUM(F131:J131)</f>
        <v>48000</v>
      </c>
      <c r="L131" s="217"/>
    </row>
    <row r="132" spans="2:12" ht="34.15" customHeight="1">
      <c r="B132" s="94"/>
      <c r="C132" s="202" t="s">
        <v>223</v>
      </c>
      <c r="D132" s="185">
        <f>8*35*6*4</f>
        <v>6720</v>
      </c>
      <c r="E132" s="185">
        <v>10</v>
      </c>
      <c r="F132" s="185">
        <v>0</v>
      </c>
      <c r="G132" s="185">
        <f>8*35*6*E132</f>
        <v>16800</v>
      </c>
      <c r="H132" s="185">
        <f>8*35*6*E132</f>
        <v>16800</v>
      </c>
      <c r="I132" s="185">
        <f>8*35*6*E132</f>
        <v>16800</v>
      </c>
      <c r="J132" s="185">
        <f>8*35*6*E132</f>
        <v>16800</v>
      </c>
      <c r="K132" s="186">
        <f t="shared" si="23"/>
        <v>67200</v>
      </c>
      <c r="L132" s="217"/>
    </row>
    <row r="133" spans="2:12" ht="34.15">
      <c r="B133" s="94"/>
      <c r="C133" s="202" t="s">
        <v>224</v>
      </c>
      <c r="D133" s="185">
        <f>20*2*6*10</f>
        <v>2400</v>
      </c>
      <c r="E133" s="185">
        <v>10</v>
      </c>
      <c r="F133" s="185">
        <v>0</v>
      </c>
      <c r="G133" s="185">
        <f>10*2*6*6*E133</f>
        <v>7200</v>
      </c>
      <c r="H133" s="185">
        <f>10*2*6*4*E133</f>
        <v>4800</v>
      </c>
      <c r="I133" s="185">
        <f>10*2*6*6*E133</f>
        <v>7200</v>
      </c>
      <c r="J133" s="185">
        <f>10*2*6*4*E133</f>
        <v>4800</v>
      </c>
      <c r="K133" s="186">
        <f t="shared" si="23"/>
        <v>24000</v>
      </c>
    </row>
    <row r="134" spans="2:12" ht="22.9">
      <c r="B134" s="94"/>
      <c r="C134" s="191" t="s">
        <v>225</v>
      </c>
      <c r="D134" s="185">
        <f>33*4</f>
        <v>132</v>
      </c>
      <c r="E134" s="185">
        <v>200</v>
      </c>
      <c r="F134" s="185">
        <f>33*E134</f>
        <v>6600</v>
      </c>
      <c r="G134" s="185">
        <f>33*E134</f>
        <v>6600</v>
      </c>
      <c r="H134" s="185">
        <f>33*E134</f>
        <v>6600</v>
      </c>
      <c r="I134" s="185">
        <f>33*E134</f>
        <v>6600</v>
      </c>
      <c r="J134" s="185">
        <v>0</v>
      </c>
      <c r="K134" s="186">
        <f t="shared" si="23"/>
        <v>26400</v>
      </c>
    </row>
    <row r="135" spans="2:12" ht="34.15">
      <c r="B135" s="94"/>
      <c r="C135" s="191" t="s">
        <v>226</v>
      </c>
      <c r="D135" s="185">
        <f>30*30*5</f>
        <v>4500</v>
      </c>
      <c r="E135" s="185">
        <v>10</v>
      </c>
      <c r="F135" s="185">
        <v>0</v>
      </c>
      <c r="G135" s="185">
        <f>15*30*5*E135</f>
        <v>22500</v>
      </c>
      <c r="H135" s="185">
        <f>15*30*5*E135</f>
        <v>22500</v>
      </c>
      <c r="I135" s="185">
        <v>0</v>
      </c>
      <c r="J135" s="185">
        <f>+I135</f>
        <v>0</v>
      </c>
      <c r="K135" s="186">
        <f t="shared" si="23"/>
        <v>45000</v>
      </c>
    </row>
    <row r="136" spans="2:12" ht="34.15">
      <c r="B136" s="94"/>
      <c r="C136" s="191" t="s">
        <v>227</v>
      </c>
      <c r="D136" s="185">
        <v>2</v>
      </c>
      <c r="E136" s="185">
        <v>1500</v>
      </c>
      <c r="F136" s="185">
        <v>0</v>
      </c>
      <c r="G136" s="185">
        <f>E136</f>
        <v>1500</v>
      </c>
      <c r="H136" s="185">
        <f>E136</f>
        <v>1500</v>
      </c>
      <c r="I136" s="185">
        <v>0</v>
      </c>
      <c r="J136" s="185">
        <f>+I136</f>
        <v>0</v>
      </c>
      <c r="K136" s="186">
        <f t="shared" si="23"/>
        <v>3000</v>
      </c>
    </row>
    <row r="137" spans="2:12">
      <c r="B137" s="94"/>
      <c r="C137" s="227" t="s">
        <v>152</v>
      </c>
      <c r="D137" s="237">
        <f>SUM(D131:D136)</f>
        <v>13850</v>
      </c>
      <c r="E137" s="195"/>
      <c r="F137" s="237">
        <f t="shared" ref="F137:J137" si="24">SUM(F131:F136)</f>
        <v>12600</v>
      </c>
      <c r="G137" s="237">
        <f t="shared" si="24"/>
        <v>66600</v>
      </c>
      <c r="H137" s="237">
        <f t="shared" si="24"/>
        <v>64200</v>
      </c>
      <c r="I137" s="237">
        <f t="shared" si="24"/>
        <v>42600</v>
      </c>
      <c r="J137" s="237">
        <f t="shared" si="24"/>
        <v>27600</v>
      </c>
      <c r="K137" s="237">
        <f>SUM(K131:K136)</f>
        <v>213600</v>
      </c>
    </row>
    <row r="138" spans="2:12">
      <c r="B138" s="94"/>
      <c r="C138" s="228" t="s">
        <v>153</v>
      </c>
      <c r="D138" s="246">
        <f>+K137/D137</f>
        <v>15.422382671480145</v>
      </c>
      <c r="E138" s="196"/>
      <c r="F138" s="233"/>
      <c r="G138" s="233"/>
      <c r="H138" s="233"/>
      <c r="I138" s="233"/>
      <c r="J138" s="233"/>
      <c r="K138" s="233"/>
    </row>
    <row r="139" spans="2:12">
      <c r="B139" s="94"/>
      <c r="C139" s="247"/>
      <c r="D139" s="233"/>
      <c r="E139" s="196"/>
      <c r="F139" s="233"/>
      <c r="G139" s="233"/>
      <c r="H139" s="233"/>
      <c r="I139" s="233"/>
      <c r="J139" s="233"/>
      <c r="K139" s="233"/>
    </row>
    <row r="140" spans="2:12">
      <c r="B140" s="110">
        <v>11</v>
      </c>
      <c r="C140" s="224" t="s">
        <v>228</v>
      </c>
      <c r="D140" s="225"/>
      <c r="E140" s="225"/>
      <c r="F140" s="225"/>
      <c r="G140" s="225"/>
      <c r="H140" s="225"/>
      <c r="I140" s="225"/>
      <c r="J140" s="225"/>
      <c r="K140" s="225"/>
    </row>
    <row r="141" spans="2:12" ht="22.9">
      <c r="B141" s="94"/>
      <c r="C141" s="222"/>
      <c r="D141" s="188" t="s">
        <v>146</v>
      </c>
      <c r="E141" s="187" t="s">
        <v>147</v>
      </c>
      <c r="F141" s="188" t="s">
        <v>80</v>
      </c>
      <c r="G141" s="187" t="s">
        <v>81</v>
      </c>
      <c r="H141" s="187" t="s">
        <v>82</v>
      </c>
      <c r="I141" s="188" t="s">
        <v>83</v>
      </c>
      <c r="J141" s="188" t="s">
        <v>84</v>
      </c>
      <c r="K141" s="187" t="s">
        <v>148</v>
      </c>
    </row>
    <row r="142" spans="2:12" ht="34.15">
      <c r="B142" s="94"/>
      <c r="C142" s="191" t="s">
        <v>229</v>
      </c>
      <c r="D142" s="185">
        <f>31*30</f>
        <v>930</v>
      </c>
      <c r="E142" s="185">
        <v>30</v>
      </c>
      <c r="F142" s="185">
        <v>0</v>
      </c>
      <c r="G142" s="185">
        <f>30*8*E142</f>
        <v>7200</v>
      </c>
      <c r="H142" s="185">
        <f>30*11*E142</f>
        <v>9900</v>
      </c>
      <c r="I142" s="185">
        <f>30*12*E142</f>
        <v>10800</v>
      </c>
      <c r="J142" s="185">
        <v>0</v>
      </c>
      <c r="K142" s="186">
        <f>SUM(F142:J142)</f>
        <v>27900</v>
      </c>
    </row>
    <row r="143" spans="2:12">
      <c r="B143" s="117"/>
      <c r="C143" s="227" t="s">
        <v>152</v>
      </c>
      <c r="D143" s="237">
        <f>SUM(D142:D142)</f>
        <v>930</v>
      </c>
      <c r="E143" s="195"/>
      <c r="F143" s="237">
        <f t="shared" ref="F143:K143" si="25">SUM(F142:F142)</f>
        <v>0</v>
      </c>
      <c r="G143" s="237">
        <f t="shared" si="25"/>
        <v>7200</v>
      </c>
      <c r="H143" s="237">
        <f t="shared" si="25"/>
        <v>9900</v>
      </c>
      <c r="I143" s="237">
        <f t="shared" si="25"/>
        <v>10800</v>
      </c>
      <c r="J143" s="237">
        <f t="shared" si="25"/>
        <v>0</v>
      </c>
      <c r="K143" s="237">
        <f t="shared" si="25"/>
        <v>27900</v>
      </c>
    </row>
    <row r="144" spans="2:12">
      <c r="B144" s="117"/>
      <c r="C144" s="228" t="s">
        <v>153</v>
      </c>
      <c r="D144" s="246">
        <f>+K143/D143</f>
        <v>30</v>
      </c>
      <c r="E144" s="196"/>
      <c r="F144" s="233"/>
      <c r="G144" s="233"/>
      <c r="H144" s="233"/>
      <c r="I144" s="233"/>
      <c r="J144" s="233"/>
      <c r="K144" s="233"/>
    </row>
    <row r="145" spans="1:11">
      <c r="B145" s="117"/>
      <c r="C145" s="247"/>
      <c r="D145" s="233"/>
      <c r="E145" s="196"/>
      <c r="F145" s="233"/>
      <c r="G145" s="233"/>
      <c r="H145" s="233"/>
      <c r="I145" s="233"/>
      <c r="J145" s="233"/>
      <c r="K145" s="233"/>
    </row>
    <row r="146" spans="1:11">
      <c r="B146" s="94"/>
      <c r="C146" s="222"/>
      <c r="D146" s="225"/>
      <c r="E146" s="225"/>
      <c r="F146" s="225"/>
      <c r="G146" s="225"/>
      <c r="H146" s="225"/>
      <c r="I146" s="225"/>
      <c r="J146" s="225"/>
      <c r="K146" s="225"/>
    </row>
    <row r="147" spans="1:11" ht="11.65" customHeight="1">
      <c r="B147" s="197"/>
      <c r="C147" s="358" t="s">
        <v>102</v>
      </c>
      <c r="D147" s="358"/>
      <c r="E147" s="358"/>
      <c r="F147" s="358"/>
      <c r="G147" s="358"/>
      <c r="H147" s="358"/>
      <c r="I147" s="358"/>
      <c r="J147" s="359"/>
      <c r="K147" s="244">
        <f>+K152+K163+K175+K182+K190+K197+K203</f>
        <v>389664</v>
      </c>
    </row>
    <row r="148" spans="1:11">
      <c r="A148" s="198"/>
      <c r="B148" s="192"/>
      <c r="C148" s="222"/>
      <c r="D148" s="201"/>
      <c r="E148" s="201"/>
      <c r="F148" s="201"/>
      <c r="G148" s="223"/>
      <c r="H148" s="201"/>
      <c r="I148" s="201"/>
      <c r="J148" s="201"/>
      <c r="K148" s="201"/>
    </row>
    <row r="149" spans="1:11">
      <c r="B149" s="110">
        <v>12</v>
      </c>
      <c r="C149" s="224" t="s">
        <v>230</v>
      </c>
      <c r="D149" s="225"/>
      <c r="E149" s="225"/>
      <c r="F149" s="225"/>
      <c r="G149" s="225"/>
      <c r="H149" s="225"/>
      <c r="I149" s="225"/>
      <c r="J149" s="225"/>
      <c r="K149" s="225"/>
    </row>
    <row r="150" spans="1:11" ht="22.9">
      <c r="B150" s="96"/>
      <c r="C150" s="222"/>
      <c r="D150" s="187" t="s">
        <v>146</v>
      </c>
      <c r="E150" s="187" t="s">
        <v>147</v>
      </c>
      <c r="F150" s="188" t="s">
        <v>80</v>
      </c>
      <c r="G150" s="187" t="s">
        <v>81</v>
      </c>
      <c r="H150" s="187" t="s">
        <v>82</v>
      </c>
      <c r="I150" s="188" t="s">
        <v>83</v>
      </c>
      <c r="J150" s="188" t="s">
        <v>84</v>
      </c>
      <c r="K150" s="187" t="s">
        <v>148</v>
      </c>
    </row>
    <row r="151" spans="1:11">
      <c r="B151" s="94"/>
      <c r="C151" s="202" t="s">
        <v>231</v>
      </c>
      <c r="D151" s="185">
        <v>58</v>
      </c>
      <c r="E151" s="185">
        <v>1500</v>
      </c>
      <c r="F151" s="185">
        <f>10*E151</f>
        <v>15000</v>
      </c>
      <c r="G151" s="185">
        <f>12*E151</f>
        <v>18000</v>
      </c>
      <c r="H151" s="185">
        <f>12*E151</f>
        <v>18000</v>
      </c>
      <c r="I151" s="185">
        <f>12*E151</f>
        <v>18000</v>
      </c>
      <c r="J151" s="185">
        <f>12*E151</f>
        <v>18000</v>
      </c>
      <c r="K151" s="186">
        <f t="shared" ref="K151" si="26">SUM(F151:J151)</f>
        <v>87000</v>
      </c>
    </row>
    <row r="152" spans="1:11">
      <c r="B152" s="94"/>
      <c r="C152" s="227" t="s">
        <v>152</v>
      </c>
      <c r="D152" s="195">
        <f>SUM(D151:D151)</f>
        <v>58</v>
      </c>
      <c r="E152" s="195"/>
      <c r="F152" s="195">
        <f t="shared" ref="F152:K152" si="27">SUM(F151:F151)</f>
        <v>15000</v>
      </c>
      <c r="G152" s="195">
        <f t="shared" si="27"/>
        <v>18000</v>
      </c>
      <c r="H152" s="195">
        <f t="shared" si="27"/>
        <v>18000</v>
      </c>
      <c r="I152" s="195">
        <f t="shared" si="27"/>
        <v>18000</v>
      </c>
      <c r="J152" s="195">
        <f t="shared" si="27"/>
        <v>18000</v>
      </c>
      <c r="K152" s="195">
        <f t="shared" si="27"/>
        <v>87000</v>
      </c>
    </row>
    <row r="153" spans="1:11">
      <c r="B153" s="94"/>
      <c r="C153" s="228" t="s">
        <v>153</v>
      </c>
      <c r="D153" s="229">
        <f>+K152/D152</f>
        <v>1500</v>
      </c>
      <c r="E153" s="225"/>
      <c r="F153" s="231"/>
      <c r="G153" s="231"/>
      <c r="H153" s="225"/>
      <c r="I153" s="225"/>
      <c r="J153" s="225"/>
      <c r="K153" s="225"/>
    </row>
    <row r="154" spans="1:11">
      <c r="B154" s="94"/>
      <c r="C154" s="222"/>
      <c r="D154" s="225"/>
      <c r="E154" s="225"/>
      <c r="F154" s="225"/>
      <c r="G154" s="225"/>
      <c r="H154" s="225"/>
      <c r="I154" s="225"/>
      <c r="J154" s="225"/>
      <c r="K154" s="225"/>
    </row>
    <row r="155" spans="1:11">
      <c r="B155" s="110">
        <v>13</v>
      </c>
      <c r="C155" s="224" t="s">
        <v>232</v>
      </c>
      <c r="D155" s="225"/>
      <c r="E155" s="225"/>
      <c r="F155" s="225"/>
      <c r="G155" s="225"/>
      <c r="H155" s="225"/>
      <c r="I155" s="225"/>
      <c r="J155" s="225"/>
      <c r="K155" s="225"/>
    </row>
    <row r="156" spans="1:11" ht="22.9">
      <c r="B156" s="96"/>
      <c r="C156" s="248"/>
      <c r="D156" s="187" t="s">
        <v>146</v>
      </c>
      <c r="E156" s="187" t="s">
        <v>147</v>
      </c>
      <c r="F156" s="188" t="s">
        <v>80</v>
      </c>
      <c r="G156" s="187" t="s">
        <v>81</v>
      </c>
      <c r="H156" s="187" t="s">
        <v>82</v>
      </c>
      <c r="I156" s="188" t="s">
        <v>83</v>
      </c>
      <c r="J156" s="188" t="s">
        <v>84</v>
      </c>
      <c r="K156" s="187" t="s">
        <v>148</v>
      </c>
    </row>
    <row r="157" spans="1:11">
      <c r="B157" s="96"/>
      <c r="C157" s="303" t="s">
        <v>233</v>
      </c>
      <c r="D157" s="186"/>
      <c r="E157" s="185"/>
      <c r="F157" s="298"/>
      <c r="G157" s="185"/>
      <c r="H157" s="185"/>
      <c r="I157" s="186"/>
      <c r="J157" s="301"/>
      <c r="K157" s="186"/>
    </row>
    <row r="158" spans="1:11">
      <c r="B158" s="96"/>
      <c r="C158" s="191" t="s">
        <v>234</v>
      </c>
      <c r="D158" s="186">
        <v>1</v>
      </c>
      <c r="E158" s="185">
        <v>30000</v>
      </c>
      <c r="F158" s="185">
        <f>E158</f>
        <v>30000</v>
      </c>
      <c r="G158" s="185">
        <v>0</v>
      </c>
      <c r="H158" s="185">
        <v>0</v>
      </c>
      <c r="I158" s="186">
        <v>0</v>
      </c>
      <c r="J158" s="186">
        <v>0</v>
      </c>
      <c r="K158" s="186">
        <f>SUM(F158:J158)</f>
        <v>30000</v>
      </c>
    </row>
    <row r="159" spans="1:11">
      <c r="B159" s="96"/>
      <c r="C159" s="191" t="s">
        <v>235</v>
      </c>
      <c r="D159" s="186">
        <v>1</v>
      </c>
      <c r="E159" s="185">
        <v>20000</v>
      </c>
      <c r="F159" s="185">
        <v>0</v>
      </c>
      <c r="G159" s="185">
        <v>0</v>
      </c>
      <c r="H159" s="186">
        <v>0</v>
      </c>
      <c r="I159" s="186">
        <v>0</v>
      </c>
      <c r="J159" s="186">
        <f>D159*E159</f>
        <v>20000</v>
      </c>
      <c r="K159" s="186">
        <f>SUM(F159:J159)</f>
        <v>20000</v>
      </c>
    </row>
    <row r="160" spans="1:11">
      <c r="B160" s="96"/>
      <c r="C160" s="191" t="s">
        <v>236</v>
      </c>
      <c r="D160" s="186">
        <v>1</v>
      </c>
      <c r="E160" s="185">
        <v>12000</v>
      </c>
      <c r="F160" s="185">
        <v>12000</v>
      </c>
      <c r="G160" s="185">
        <v>0</v>
      </c>
      <c r="H160" s="185">
        <v>0</v>
      </c>
      <c r="I160" s="186">
        <v>0</v>
      </c>
      <c r="J160" s="186">
        <v>0</v>
      </c>
      <c r="K160" s="186">
        <f t="shared" ref="K160" si="28">SUM(F160:J160)</f>
        <v>12000</v>
      </c>
    </row>
    <row r="161" spans="2:12">
      <c r="B161" s="96"/>
      <c r="C161" s="300" t="s">
        <v>237</v>
      </c>
      <c r="D161" s="186">
        <v>1</v>
      </c>
      <c r="E161" s="185">
        <v>36000</v>
      </c>
      <c r="F161" s="185">
        <v>0</v>
      </c>
      <c r="G161" s="185">
        <v>0</v>
      </c>
      <c r="H161" s="185">
        <f>+D161*E161</f>
        <v>36000</v>
      </c>
      <c r="I161" s="186">
        <v>0</v>
      </c>
      <c r="J161" s="186">
        <v>0</v>
      </c>
      <c r="K161" s="186">
        <f>SUM(F161:J161)</f>
        <v>36000</v>
      </c>
    </row>
    <row r="162" spans="2:12">
      <c r="B162" s="96"/>
      <c r="C162" s="191" t="s">
        <v>238</v>
      </c>
      <c r="D162" s="186">
        <v>1</v>
      </c>
      <c r="E162" s="185">
        <v>5000</v>
      </c>
      <c r="F162" s="185">
        <v>5000</v>
      </c>
      <c r="G162" s="185">
        <v>0</v>
      </c>
      <c r="H162" s="185">
        <v>0</v>
      </c>
      <c r="I162" s="186">
        <v>0</v>
      </c>
      <c r="J162" s="186">
        <v>0</v>
      </c>
      <c r="K162" s="186">
        <f>SUM(F162:J162)</f>
        <v>5000</v>
      </c>
    </row>
    <row r="163" spans="2:12">
      <c r="B163" s="96"/>
      <c r="C163" s="227" t="s">
        <v>152</v>
      </c>
      <c r="D163" s="195">
        <f ca="1">SUM(D157:D523)</f>
        <v>59</v>
      </c>
      <c r="E163" s="195"/>
      <c r="F163" s="195">
        <f t="shared" ref="F163:J163" si="29">SUM(F158:F162)</f>
        <v>47000</v>
      </c>
      <c r="G163" s="195">
        <f t="shared" si="29"/>
        <v>0</v>
      </c>
      <c r="H163" s="195">
        <f t="shared" si="29"/>
        <v>36000</v>
      </c>
      <c r="I163" s="195">
        <f t="shared" si="29"/>
        <v>0</v>
      </c>
      <c r="J163" s="195">
        <f t="shared" si="29"/>
        <v>20000</v>
      </c>
      <c r="K163" s="195">
        <f>SUM(K158:K162)</f>
        <v>103000</v>
      </c>
    </row>
    <row r="164" spans="2:12">
      <c r="B164" s="94"/>
      <c r="C164" s="295" t="s">
        <v>153</v>
      </c>
      <c r="D164" s="229">
        <f ca="1">+K163/D163</f>
        <v>1749.1525423728813</v>
      </c>
      <c r="E164" s="225"/>
      <c r="F164" s="231"/>
      <c r="G164" s="231"/>
      <c r="H164" s="225"/>
      <c r="I164" s="225"/>
      <c r="J164" s="225"/>
      <c r="K164" s="225"/>
    </row>
    <row r="165" spans="2:12">
      <c r="B165" s="94"/>
      <c r="C165" s="222"/>
      <c r="D165" s="225"/>
      <c r="E165" s="225"/>
      <c r="F165" s="225"/>
      <c r="G165" s="225"/>
      <c r="H165" s="225"/>
      <c r="I165" s="225"/>
      <c r="J165" s="225"/>
      <c r="K165" s="225"/>
    </row>
    <row r="166" spans="2:12">
      <c r="B166" s="110">
        <v>14</v>
      </c>
      <c r="C166" s="224" t="s">
        <v>239</v>
      </c>
      <c r="D166" s="225"/>
      <c r="E166" s="225"/>
      <c r="F166" s="225"/>
      <c r="G166" s="225"/>
      <c r="H166" s="225"/>
      <c r="I166" s="225"/>
      <c r="J166" s="225"/>
      <c r="K166" s="225"/>
    </row>
    <row r="167" spans="2:12" ht="22.9">
      <c r="B167" s="96"/>
      <c r="C167" s="222"/>
      <c r="D167" s="187" t="s">
        <v>146</v>
      </c>
      <c r="E167" s="187" t="s">
        <v>147</v>
      </c>
      <c r="F167" s="188" t="s">
        <v>80</v>
      </c>
      <c r="G167" s="187" t="s">
        <v>81</v>
      </c>
      <c r="H167" s="187" t="s">
        <v>82</v>
      </c>
      <c r="I167" s="188" t="s">
        <v>83</v>
      </c>
      <c r="J167" s="188" t="s">
        <v>84</v>
      </c>
      <c r="K167" s="187" t="s">
        <v>148</v>
      </c>
    </row>
    <row r="168" spans="2:12" ht="22.9">
      <c r="B168" s="94"/>
      <c r="C168" s="202" t="s">
        <v>240</v>
      </c>
      <c r="D168" s="185">
        <v>12</v>
      </c>
      <c r="E168" s="185">
        <v>1000</v>
      </c>
      <c r="F168" s="185">
        <f>+E168*6</f>
        <v>6000</v>
      </c>
      <c r="G168" s="185">
        <v>0</v>
      </c>
      <c r="H168" s="185">
        <f>+E168*6</f>
        <v>6000</v>
      </c>
      <c r="I168" s="185">
        <v>0</v>
      </c>
      <c r="J168" s="185">
        <v>0</v>
      </c>
      <c r="K168" s="186">
        <f>SUM(F168:J168)</f>
        <v>12000</v>
      </c>
    </row>
    <row r="169" spans="2:12">
      <c r="B169" s="94"/>
      <c r="C169" s="191" t="s">
        <v>241</v>
      </c>
      <c r="D169" s="185">
        <f>SUM(5*10*6)+(5*10*6)</f>
        <v>600</v>
      </c>
      <c r="E169" s="185">
        <v>20</v>
      </c>
      <c r="F169" s="185">
        <v>0</v>
      </c>
      <c r="G169" s="185">
        <f>300*E169</f>
        <v>6000</v>
      </c>
      <c r="H169" s="185">
        <v>0</v>
      </c>
      <c r="I169" s="185">
        <f>300*E169</f>
        <v>6000</v>
      </c>
      <c r="J169" s="185">
        <v>0</v>
      </c>
      <c r="K169" s="186">
        <f>SUM(F169:J169)</f>
        <v>12000</v>
      </c>
    </row>
    <row r="170" spans="2:12">
      <c r="B170" s="94"/>
      <c r="C170" s="191" t="s">
        <v>242</v>
      </c>
      <c r="D170" s="185">
        <f>10*6*5</f>
        <v>300</v>
      </c>
      <c r="E170" s="185">
        <v>20</v>
      </c>
      <c r="F170" s="185">
        <f>60*E170</f>
        <v>1200</v>
      </c>
      <c r="G170" s="185">
        <f>60*E170</f>
        <v>1200</v>
      </c>
      <c r="H170" s="185">
        <f>60*E170</f>
        <v>1200</v>
      </c>
      <c r="I170" s="185">
        <f>60*E170</f>
        <v>1200</v>
      </c>
      <c r="J170" s="185">
        <f>60*E170</f>
        <v>1200</v>
      </c>
      <c r="K170" s="186">
        <f t="shared" ref="K170" si="30">SUM(F170:J170)</f>
        <v>6000</v>
      </c>
    </row>
    <row r="171" spans="2:12">
      <c r="B171" s="94"/>
      <c r="C171" s="191" t="s">
        <v>243</v>
      </c>
      <c r="D171" s="185">
        <f>2*20*6</f>
        <v>240</v>
      </c>
      <c r="E171" s="185">
        <v>50</v>
      </c>
      <c r="F171" s="185">
        <v>0</v>
      </c>
      <c r="G171" s="185">
        <f>10*2*6*E171</f>
        <v>6000</v>
      </c>
      <c r="H171" s="185">
        <v>0</v>
      </c>
      <c r="I171" s="185">
        <f>10*2*6*E171</f>
        <v>6000</v>
      </c>
      <c r="J171" s="185">
        <v>0</v>
      </c>
      <c r="K171" s="186">
        <f>SUM(F171:J171)</f>
        <v>12000</v>
      </c>
    </row>
    <row r="172" spans="2:12" ht="25.15" customHeight="1">
      <c r="B172" s="94"/>
      <c r="C172" s="300" t="s">
        <v>244</v>
      </c>
      <c r="D172" s="185">
        <f>20*30*6</f>
        <v>3600</v>
      </c>
      <c r="E172" s="185">
        <v>3</v>
      </c>
      <c r="F172" s="185">
        <v>0</v>
      </c>
      <c r="G172" s="185">
        <f>30*10*6*E172</f>
        <v>5400</v>
      </c>
      <c r="H172" s="185">
        <v>0</v>
      </c>
      <c r="I172" s="185">
        <f>30*10*6*E172</f>
        <v>5400</v>
      </c>
      <c r="J172" s="185">
        <v>0</v>
      </c>
      <c r="K172" s="186">
        <f>SUM(F172:J172)</f>
        <v>10800</v>
      </c>
    </row>
    <row r="173" spans="2:12">
      <c r="B173" s="94"/>
      <c r="C173" s="299" t="s">
        <v>245</v>
      </c>
      <c r="D173" s="185">
        <v>6000</v>
      </c>
      <c r="E173" s="185">
        <v>14</v>
      </c>
      <c r="F173" s="189">
        <v>0</v>
      </c>
      <c r="G173" s="189">
        <f>2000*E173</f>
        <v>28000</v>
      </c>
      <c r="H173" s="189">
        <f>2000*E173</f>
        <v>28000</v>
      </c>
      <c r="I173" s="189">
        <f>2000*E173</f>
        <v>28000</v>
      </c>
      <c r="J173" s="189">
        <v>0</v>
      </c>
      <c r="K173" s="186">
        <f>SUM(F173:J173)</f>
        <v>84000</v>
      </c>
    </row>
    <row r="174" spans="2:12" ht="22.9">
      <c r="B174" s="94"/>
      <c r="C174" s="202" t="s">
        <v>246</v>
      </c>
      <c r="D174" s="185">
        <f>6*2</f>
        <v>12</v>
      </c>
      <c r="E174" s="185">
        <v>600</v>
      </c>
      <c r="F174" s="185">
        <f>6*600</f>
        <v>3600</v>
      </c>
      <c r="G174" s="185">
        <v>0</v>
      </c>
      <c r="H174" s="185">
        <f>6*600</f>
        <v>3600</v>
      </c>
      <c r="I174" s="185">
        <v>0</v>
      </c>
      <c r="J174" s="185">
        <v>0</v>
      </c>
      <c r="K174" s="186">
        <f>SUM(F174:J174)</f>
        <v>7200</v>
      </c>
    </row>
    <row r="175" spans="2:12">
      <c r="B175" s="94"/>
      <c r="C175" s="227" t="s">
        <v>152</v>
      </c>
      <c r="D175" s="195">
        <f>SUM(D168:D174)</f>
        <v>10764</v>
      </c>
      <c r="E175" s="195"/>
      <c r="F175" s="195">
        <f t="shared" ref="F175:J175" si="31">SUM(F168:F174)</f>
        <v>10800</v>
      </c>
      <c r="G175" s="195">
        <f t="shared" si="31"/>
        <v>46600</v>
      </c>
      <c r="H175" s="195">
        <f t="shared" si="31"/>
        <v>38800</v>
      </c>
      <c r="I175" s="195">
        <f t="shared" si="31"/>
        <v>46600</v>
      </c>
      <c r="J175" s="195">
        <f t="shared" si="31"/>
        <v>1200</v>
      </c>
      <c r="K175" s="195">
        <f>SUM(K168:K174)</f>
        <v>144000</v>
      </c>
      <c r="L175" s="287"/>
    </row>
    <row r="176" spans="2:12">
      <c r="B176" s="94"/>
      <c r="C176" s="228" t="s">
        <v>153</v>
      </c>
      <c r="D176" s="246">
        <f>+K175/D175</f>
        <v>13.377926421404682</v>
      </c>
      <c r="E176" s="196"/>
      <c r="F176" s="196"/>
      <c r="G176" s="196"/>
      <c r="H176" s="196"/>
      <c r="I176" s="196"/>
      <c r="J176" s="196"/>
      <c r="K176" s="231"/>
    </row>
    <row r="177" spans="2:11">
      <c r="B177" s="94"/>
      <c r="C177" s="222"/>
      <c r="D177" s="225"/>
      <c r="E177" s="225"/>
      <c r="F177" s="225"/>
      <c r="G177" s="225"/>
      <c r="H177" s="225"/>
      <c r="I177" s="225"/>
      <c r="J177" s="225"/>
      <c r="K177" s="225"/>
    </row>
    <row r="178" spans="2:11">
      <c r="B178" s="110">
        <v>15</v>
      </c>
      <c r="C178" s="224" t="s">
        <v>247</v>
      </c>
      <c r="D178" s="225"/>
      <c r="E178" s="225"/>
      <c r="F178" s="225"/>
      <c r="G178" s="225"/>
      <c r="H178" s="225"/>
      <c r="I178" s="225"/>
      <c r="J178" s="225"/>
      <c r="K178" s="225"/>
    </row>
    <row r="179" spans="2:11" ht="22.9">
      <c r="B179" s="96"/>
      <c r="C179" s="222"/>
      <c r="D179" s="187" t="s">
        <v>146</v>
      </c>
      <c r="E179" s="187" t="s">
        <v>147</v>
      </c>
      <c r="F179" s="188" t="s">
        <v>80</v>
      </c>
      <c r="G179" s="187" t="s">
        <v>81</v>
      </c>
      <c r="H179" s="187" t="s">
        <v>82</v>
      </c>
      <c r="I179" s="188" t="s">
        <v>83</v>
      </c>
      <c r="J179" s="188" t="s">
        <v>84</v>
      </c>
      <c r="K179" s="187" t="s">
        <v>148</v>
      </c>
    </row>
    <row r="180" spans="2:11">
      <c r="B180" s="94"/>
      <c r="C180" s="202" t="s">
        <v>248</v>
      </c>
      <c r="D180" s="185">
        <v>1</v>
      </c>
      <c r="E180" s="185">
        <v>1200</v>
      </c>
      <c r="F180" s="185">
        <f>+D180*E180</f>
        <v>1200</v>
      </c>
      <c r="G180" s="185">
        <v>0</v>
      </c>
      <c r="H180" s="185">
        <v>0</v>
      </c>
      <c r="I180" s="185">
        <v>0</v>
      </c>
      <c r="J180" s="185">
        <f>+I180</f>
        <v>0</v>
      </c>
      <c r="K180" s="186">
        <f>SUM(F180:J180)</f>
        <v>1200</v>
      </c>
    </row>
    <row r="181" spans="2:11">
      <c r="B181" s="94"/>
      <c r="C181" s="202" t="s">
        <v>249</v>
      </c>
      <c r="D181" s="185">
        <v>1</v>
      </c>
      <c r="E181" s="185">
        <v>450</v>
      </c>
      <c r="F181" s="185">
        <f>+D181*E181</f>
        <v>450</v>
      </c>
      <c r="G181" s="185">
        <v>0</v>
      </c>
      <c r="H181" s="185">
        <v>0</v>
      </c>
      <c r="I181" s="185">
        <v>0</v>
      </c>
      <c r="J181" s="185">
        <v>0</v>
      </c>
      <c r="K181" s="186">
        <f>SUM(F181:J181)</f>
        <v>450</v>
      </c>
    </row>
    <row r="182" spans="2:11">
      <c r="B182" s="94"/>
      <c r="C182" s="227" t="s">
        <v>152</v>
      </c>
      <c r="D182" s="195">
        <f>SUM(D180:D181)</f>
        <v>2</v>
      </c>
      <c r="E182" s="195"/>
      <c r="F182" s="195">
        <f t="shared" ref="F182:K182" si="32">SUM(F180:F181)</f>
        <v>1650</v>
      </c>
      <c r="G182" s="195">
        <f t="shared" si="32"/>
        <v>0</v>
      </c>
      <c r="H182" s="195">
        <f t="shared" si="32"/>
        <v>0</v>
      </c>
      <c r="I182" s="195">
        <f t="shared" si="32"/>
        <v>0</v>
      </c>
      <c r="J182" s="195">
        <f t="shared" si="32"/>
        <v>0</v>
      </c>
      <c r="K182" s="195">
        <f t="shared" si="32"/>
        <v>1650</v>
      </c>
    </row>
    <row r="183" spans="2:11">
      <c r="B183" s="94"/>
      <c r="C183" s="228" t="s">
        <v>153</v>
      </c>
      <c r="D183" s="229">
        <f>+K182/D182</f>
        <v>825</v>
      </c>
      <c r="E183" s="196"/>
      <c r="F183" s="196"/>
      <c r="G183" s="196"/>
      <c r="H183" s="196"/>
      <c r="I183" s="196"/>
      <c r="J183" s="196"/>
      <c r="K183" s="231"/>
    </row>
    <row r="184" spans="2:11">
      <c r="B184" s="110"/>
      <c r="C184" s="247"/>
      <c r="D184" s="196"/>
      <c r="E184" s="196"/>
      <c r="F184" s="196"/>
      <c r="G184" s="196"/>
      <c r="H184" s="196"/>
      <c r="I184" s="196"/>
      <c r="J184" s="196"/>
      <c r="K184" s="233"/>
    </row>
    <row r="185" spans="2:11" ht="22.9">
      <c r="B185" s="110">
        <v>16</v>
      </c>
      <c r="C185" s="224" t="s">
        <v>250</v>
      </c>
      <c r="D185" s="225"/>
      <c r="E185" s="225"/>
      <c r="F185" s="225"/>
      <c r="G185" s="225"/>
      <c r="H185" s="225"/>
      <c r="I185" s="225"/>
      <c r="J185" s="225"/>
      <c r="K185" s="225"/>
    </row>
    <row r="186" spans="2:11" ht="22.9">
      <c r="B186" s="96"/>
      <c r="C186" s="222"/>
      <c r="D186" s="187" t="s">
        <v>146</v>
      </c>
      <c r="E186" s="187" t="s">
        <v>147</v>
      </c>
      <c r="F186" s="188" t="s">
        <v>80</v>
      </c>
      <c r="G186" s="187" t="s">
        <v>81</v>
      </c>
      <c r="H186" s="187" t="s">
        <v>82</v>
      </c>
      <c r="I186" s="188" t="s">
        <v>83</v>
      </c>
      <c r="J186" s="188" t="s">
        <v>84</v>
      </c>
      <c r="K186" s="187" t="s">
        <v>148</v>
      </c>
    </row>
    <row r="187" spans="2:11">
      <c r="B187" s="96"/>
      <c r="C187" s="191" t="s">
        <v>251</v>
      </c>
      <c r="D187" s="189">
        <f>5*37</f>
        <v>185</v>
      </c>
      <c r="E187" s="189">
        <v>10</v>
      </c>
      <c r="F187" s="189">
        <f>+D187*E187</f>
        <v>1850</v>
      </c>
      <c r="G187" s="189">
        <v>0</v>
      </c>
      <c r="H187" s="189">
        <v>0</v>
      </c>
      <c r="I187" s="189">
        <v>0</v>
      </c>
      <c r="J187" s="189">
        <v>0</v>
      </c>
      <c r="K187" s="186">
        <f>SUM(F187:J187)</f>
        <v>1850</v>
      </c>
    </row>
    <row r="188" spans="2:11">
      <c r="B188" s="94"/>
      <c r="C188" s="191" t="s">
        <v>252</v>
      </c>
      <c r="D188" s="185">
        <f>30*16*2</f>
        <v>960</v>
      </c>
      <c r="E188" s="185">
        <v>10</v>
      </c>
      <c r="F188" s="185">
        <f>4*30*E188</f>
        <v>1200</v>
      </c>
      <c r="G188" s="185">
        <f>8*30*E188</f>
        <v>2400</v>
      </c>
      <c r="H188" s="185">
        <f>8*30*E188</f>
        <v>2400</v>
      </c>
      <c r="I188" s="185">
        <f>8*30*E188</f>
        <v>2400</v>
      </c>
      <c r="J188" s="185">
        <f>4*30*E188</f>
        <v>1200</v>
      </c>
      <c r="K188" s="186">
        <f>SUM(F188:J188)</f>
        <v>9600</v>
      </c>
    </row>
    <row r="189" spans="2:11" ht="22.9">
      <c r="B189" s="94"/>
      <c r="C189" s="191" t="s">
        <v>253</v>
      </c>
      <c r="D189" s="185">
        <f>12*16*2</f>
        <v>384</v>
      </c>
      <c r="E189" s="185">
        <v>61</v>
      </c>
      <c r="F189" s="185">
        <f>12*4*E189</f>
        <v>2928</v>
      </c>
      <c r="G189" s="185">
        <f>12*8*E189</f>
        <v>5856</v>
      </c>
      <c r="H189" s="185">
        <f>12*8*E189</f>
        <v>5856</v>
      </c>
      <c r="I189" s="185">
        <f>12*8*E189</f>
        <v>5856</v>
      </c>
      <c r="J189" s="185">
        <f>12*4*E189</f>
        <v>2928</v>
      </c>
      <c r="K189" s="186">
        <f t="shared" ref="K189" si="33">SUM(F189:J189)</f>
        <v>23424</v>
      </c>
    </row>
    <row r="190" spans="2:11">
      <c r="B190" s="94"/>
      <c r="C190" s="227" t="s">
        <v>152</v>
      </c>
      <c r="D190" s="195">
        <f>SUM(D187:D189)</f>
        <v>1529</v>
      </c>
      <c r="E190" s="195"/>
      <c r="F190" s="195">
        <f t="shared" ref="F190:K190" si="34">SUM(F187:F189)</f>
        <v>5978</v>
      </c>
      <c r="G190" s="195">
        <f t="shared" si="34"/>
        <v>8256</v>
      </c>
      <c r="H190" s="195">
        <f t="shared" si="34"/>
        <v>8256</v>
      </c>
      <c r="I190" s="195">
        <f t="shared" si="34"/>
        <v>8256</v>
      </c>
      <c r="J190" s="195">
        <f t="shared" si="34"/>
        <v>4128</v>
      </c>
      <c r="K190" s="195">
        <f t="shared" si="34"/>
        <v>34874</v>
      </c>
    </row>
    <row r="191" spans="2:11">
      <c r="B191" s="94"/>
      <c r="C191" s="228" t="s">
        <v>153</v>
      </c>
      <c r="D191" s="229">
        <f>+K190/D190</f>
        <v>22.808371484630477</v>
      </c>
      <c r="E191" s="230"/>
      <c r="F191" s="238"/>
      <c r="G191" s="230"/>
      <c r="H191" s="240"/>
      <c r="I191" s="225"/>
      <c r="J191" s="225"/>
      <c r="K191" s="225"/>
    </row>
    <row r="192" spans="2:11">
      <c r="B192" s="110"/>
      <c r="C192" s="247"/>
      <c r="D192" s="196"/>
      <c r="E192" s="196"/>
      <c r="F192" s="196"/>
      <c r="G192" s="196"/>
      <c r="H192" s="196"/>
      <c r="I192" s="196"/>
      <c r="J192" s="196"/>
      <c r="K192" s="233"/>
    </row>
    <row r="193" spans="2:11">
      <c r="B193" s="110">
        <v>17</v>
      </c>
      <c r="C193" s="224" t="s">
        <v>254</v>
      </c>
      <c r="D193" s="225"/>
      <c r="E193" s="225"/>
      <c r="F193" s="225"/>
      <c r="G193" s="225"/>
      <c r="H193" s="225"/>
      <c r="I193" s="225"/>
      <c r="J193" s="225"/>
      <c r="K193" s="225"/>
    </row>
    <row r="194" spans="2:11" ht="22.9">
      <c r="B194" s="94"/>
      <c r="C194" s="222"/>
      <c r="D194" s="187" t="s">
        <v>146</v>
      </c>
      <c r="E194" s="187" t="s">
        <v>147</v>
      </c>
      <c r="F194" s="188" t="s">
        <v>80</v>
      </c>
      <c r="G194" s="187" t="s">
        <v>81</v>
      </c>
      <c r="H194" s="187" t="s">
        <v>82</v>
      </c>
      <c r="I194" s="188" t="s">
        <v>83</v>
      </c>
      <c r="J194" s="188" t="s">
        <v>84</v>
      </c>
      <c r="K194" s="187" t="s">
        <v>148</v>
      </c>
    </row>
    <row r="195" spans="2:11" ht="22.9">
      <c r="B195" s="94"/>
      <c r="C195" s="202" t="s">
        <v>255</v>
      </c>
      <c r="D195" s="185">
        <f>5*58</f>
        <v>290</v>
      </c>
      <c r="E195" s="185">
        <v>61</v>
      </c>
      <c r="F195" s="185">
        <f>5*10*E195</f>
        <v>3050</v>
      </c>
      <c r="G195" s="185">
        <f>12*5*E195</f>
        <v>3660</v>
      </c>
      <c r="H195" s="185">
        <f>12*5*E195</f>
        <v>3660</v>
      </c>
      <c r="I195" s="185">
        <f>12*5*E195</f>
        <v>3660</v>
      </c>
      <c r="J195" s="185">
        <f>12*5*E195</f>
        <v>3660</v>
      </c>
      <c r="K195" s="186">
        <f>SUM(F195:J195)</f>
        <v>17690</v>
      </c>
    </row>
    <row r="196" spans="2:11">
      <c r="B196" s="94"/>
      <c r="C196" s="313" t="s">
        <v>256</v>
      </c>
      <c r="D196" s="185">
        <v>58</v>
      </c>
      <c r="E196" s="185">
        <v>150</v>
      </c>
      <c r="F196" s="185">
        <f>10*E196</f>
        <v>1500</v>
      </c>
      <c r="G196" s="185">
        <f>12*E196</f>
        <v>1800</v>
      </c>
      <c r="H196" s="185">
        <f>12*E196</f>
        <v>1800</v>
      </c>
      <c r="I196" s="185">
        <f>12*E196</f>
        <v>1800</v>
      </c>
      <c r="J196" s="185">
        <f>12*E196</f>
        <v>1800</v>
      </c>
      <c r="K196" s="186">
        <f>SUM(F196:J196)</f>
        <v>8700</v>
      </c>
    </row>
    <row r="197" spans="2:11">
      <c r="B197" s="94"/>
      <c r="C197" s="227" t="s">
        <v>152</v>
      </c>
      <c r="D197" s="195">
        <f ca="1">SUM(D195:D523)</f>
        <v>348</v>
      </c>
      <c r="E197" s="195"/>
      <c r="F197" s="237">
        <f t="shared" ref="F197:J197" si="35">SUM(F195)</f>
        <v>3050</v>
      </c>
      <c r="G197" s="237">
        <f t="shared" si="35"/>
        <v>3660</v>
      </c>
      <c r="H197" s="237">
        <f t="shared" si="35"/>
        <v>3660</v>
      </c>
      <c r="I197" s="237">
        <f t="shared" si="35"/>
        <v>3660</v>
      </c>
      <c r="J197" s="237">
        <f t="shared" si="35"/>
        <v>3660</v>
      </c>
      <c r="K197" s="237">
        <f>SUM(K195)</f>
        <v>17690</v>
      </c>
    </row>
    <row r="198" spans="2:11">
      <c r="B198" s="96"/>
      <c r="C198" s="228" t="s">
        <v>153</v>
      </c>
      <c r="D198" s="229">
        <f ca="1">+K197/D197</f>
        <v>75.833333333333329</v>
      </c>
      <c r="E198" s="225"/>
      <c r="F198" s="225"/>
      <c r="G198" s="225"/>
      <c r="H198" s="225"/>
      <c r="I198" s="225"/>
      <c r="J198" s="225"/>
      <c r="K198" s="231"/>
    </row>
    <row r="199" spans="2:11">
      <c r="B199" s="96"/>
      <c r="C199" s="234"/>
      <c r="D199" s="235"/>
      <c r="E199" s="225"/>
      <c r="F199" s="225"/>
      <c r="G199" s="225"/>
      <c r="H199" s="225"/>
      <c r="I199" s="225"/>
      <c r="J199" s="225"/>
      <c r="K199" s="231"/>
    </row>
    <row r="200" spans="2:11">
      <c r="B200" s="110">
        <v>18</v>
      </c>
      <c r="C200" s="224" t="s">
        <v>257</v>
      </c>
      <c r="D200" s="225"/>
      <c r="E200" s="225"/>
      <c r="F200" s="225"/>
      <c r="G200" s="225"/>
      <c r="H200" s="225"/>
      <c r="I200" s="225"/>
      <c r="J200" s="225"/>
      <c r="K200" s="225"/>
    </row>
    <row r="201" spans="2:11" ht="22.9">
      <c r="B201" s="96"/>
      <c r="C201" s="222"/>
      <c r="D201" s="187" t="s">
        <v>146</v>
      </c>
      <c r="E201" s="187" t="s">
        <v>147</v>
      </c>
      <c r="F201" s="188" t="s">
        <v>80</v>
      </c>
      <c r="G201" s="187" t="s">
        <v>81</v>
      </c>
      <c r="H201" s="187" t="s">
        <v>82</v>
      </c>
      <c r="I201" s="188" t="s">
        <v>83</v>
      </c>
      <c r="J201" s="188" t="s">
        <v>84</v>
      </c>
      <c r="K201" s="187" t="s">
        <v>148</v>
      </c>
    </row>
    <row r="202" spans="2:11" s="203" customFormat="1" ht="22.9">
      <c r="B202" s="201"/>
      <c r="C202" s="191" t="s">
        <v>258</v>
      </c>
      <c r="D202" s="185">
        <f>58</f>
        <v>58</v>
      </c>
      <c r="E202" s="185">
        <v>25</v>
      </c>
      <c r="F202" s="185">
        <f>+E202*10</f>
        <v>250</v>
      </c>
      <c r="G202" s="185">
        <f>+E202*12</f>
        <v>300</v>
      </c>
      <c r="H202" s="185">
        <f>+E202*12</f>
        <v>300</v>
      </c>
      <c r="I202" s="185">
        <f>+E202*12</f>
        <v>300</v>
      </c>
      <c r="J202" s="185">
        <f>+E202*12</f>
        <v>300</v>
      </c>
      <c r="K202" s="186">
        <f>SUM(F202:J202)</f>
        <v>1450</v>
      </c>
    </row>
    <row r="203" spans="2:11">
      <c r="B203" s="96"/>
      <c r="C203" s="227" t="s">
        <v>152</v>
      </c>
      <c r="D203" s="195">
        <f>SUM(D202:D202)</f>
        <v>58</v>
      </c>
      <c r="E203" s="185"/>
      <c r="F203" s="195">
        <f t="shared" ref="F203:K203" si="36">SUM(F202:F202)</f>
        <v>250</v>
      </c>
      <c r="G203" s="195">
        <f t="shared" si="36"/>
        <v>300</v>
      </c>
      <c r="H203" s="195">
        <f t="shared" si="36"/>
        <v>300</v>
      </c>
      <c r="I203" s="195">
        <f t="shared" si="36"/>
        <v>300</v>
      </c>
      <c r="J203" s="195">
        <f t="shared" si="36"/>
        <v>300</v>
      </c>
      <c r="K203" s="195">
        <f t="shared" si="36"/>
        <v>1450</v>
      </c>
    </row>
    <row r="204" spans="2:11">
      <c r="B204" s="96"/>
      <c r="C204" s="228" t="s">
        <v>153</v>
      </c>
      <c r="D204" s="246">
        <f>+K203/D203</f>
        <v>25</v>
      </c>
      <c r="E204" s="225"/>
      <c r="F204" s="231"/>
      <c r="G204" s="231"/>
      <c r="H204" s="225"/>
      <c r="I204" s="225"/>
      <c r="J204" s="232"/>
      <c r="K204" s="232"/>
    </row>
    <row r="205" spans="2:11">
      <c r="B205" s="94"/>
      <c r="C205" s="222"/>
      <c r="D205" s="225"/>
      <c r="E205" s="225"/>
      <c r="F205" s="225"/>
      <c r="G205" s="225"/>
      <c r="H205" s="225"/>
      <c r="I205" s="225"/>
      <c r="J205" s="225"/>
      <c r="K205" s="225"/>
    </row>
    <row r="206" spans="2:11">
      <c r="B206" s="94"/>
      <c r="C206" s="222"/>
      <c r="D206" s="225"/>
      <c r="E206" s="225"/>
      <c r="F206" s="225"/>
      <c r="G206" s="225"/>
      <c r="H206" s="225"/>
      <c r="I206" s="225"/>
      <c r="J206" s="225"/>
      <c r="K206" s="225"/>
    </row>
    <row r="207" spans="2:11">
      <c r="B207" s="197"/>
      <c r="C207" s="358" t="s">
        <v>259</v>
      </c>
      <c r="D207" s="358"/>
      <c r="E207" s="358"/>
      <c r="F207" s="358"/>
      <c r="G207" s="358"/>
      <c r="H207" s="358"/>
      <c r="I207" s="358"/>
      <c r="J207" s="359"/>
      <c r="K207" s="244">
        <f>+K213+K220+K226+K234+K240+K248</f>
        <v>296690</v>
      </c>
    </row>
    <row r="208" spans="2:11">
      <c r="B208" s="117"/>
      <c r="C208" s="222"/>
      <c r="D208" s="201"/>
      <c r="E208" s="201"/>
      <c r="F208" s="201"/>
      <c r="G208" s="223"/>
      <c r="H208" s="201"/>
      <c r="I208" s="201"/>
      <c r="J208" s="201"/>
      <c r="K208" s="201"/>
    </row>
    <row r="209" spans="2:11">
      <c r="B209" s="110">
        <v>19</v>
      </c>
      <c r="C209" s="224" t="s">
        <v>230</v>
      </c>
      <c r="D209" s="225"/>
      <c r="E209" s="225"/>
      <c r="F209" s="225"/>
      <c r="G209" s="225"/>
      <c r="H209" s="225"/>
      <c r="I209" s="225"/>
      <c r="J209" s="225"/>
      <c r="K209" s="225"/>
    </row>
    <row r="210" spans="2:11" ht="22.9">
      <c r="B210" s="96"/>
      <c r="C210" s="222"/>
      <c r="D210" s="187" t="s">
        <v>146</v>
      </c>
      <c r="E210" s="187" t="s">
        <v>147</v>
      </c>
      <c r="F210" s="188" t="s">
        <v>80</v>
      </c>
      <c r="G210" s="187" t="s">
        <v>81</v>
      </c>
      <c r="H210" s="187" t="s">
        <v>82</v>
      </c>
      <c r="I210" s="188" t="s">
        <v>83</v>
      </c>
      <c r="J210" s="188" t="s">
        <v>84</v>
      </c>
      <c r="K210" s="187" t="s">
        <v>148</v>
      </c>
    </row>
    <row r="211" spans="2:11">
      <c r="B211" s="94"/>
      <c r="C211" s="191" t="s">
        <v>260</v>
      </c>
      <c r="D211" s="185">
        <v>58</v>
      </c>
      <c r="E211" s="185">
        <v>1500</v>
      </c>
      <c r="F211" s="185">
        <f>10*E211</f>
        <v>15000</v>
      </c>
      <c r="G211" s="185">
        <f>12*E211</f>
        <v>18000</v>
      </c>
      <c r="H211" s="185">
        <f>12*E211</f>
        <v>18000</v>
      </c>
      <c r="I211" s="185">
        <f>12*E211</f>
        <v>18000</v>
      </c>
      <c r="J211" s="185">
        <f>12*E211</f>
        <v>18000</v>
      </c>
      <c r="K211" s="186">
        <f>SUM(F211:J211)</f>
        <v>87000</v>
      </c>
    </row>
    <row r="212" spans="2:11">
      <c r="B212" s="94"/>
      <c r="C212" s="202" t="s">
        <v>261</v>
      </c>
      <c r="D212" s="185">
        <v>58</v>
      </c>
      <c r="E212" s="185">
        <v>1500</v>
      </c>
      <c r="F212" s="185">
        <f>10*E212</f>
        <v>15000</v>
      </c>
      <c r="G212" s="185">
        <f>12*E212</f>
        <v>18000</v>
      </c>
      <c r="H212" s="185">
        <f>12*E212</f>
        <v>18000</v>
      </c>
      <c r="I212" s="185">
        <f>12*E212</f>
        <v>18000</v>
      </c>
      <c r="J212" s="185">
        <f>12*E212</f>
        <v>18000</v>
      </c>
      <c r="K212" s="186">
        <f>SUM(F212:J212)</f>
        <v>87000</v>
      </c>
    </row>
    <row r="213" spans="2:11">
      <c r="B213" s="94"/>
      <c r="C213" s="227" t="s">
        <v>152</v>
      </c>
      <c r="D213" s="195">
        <f>SUM(D211:D212)</f>
        <v>116</v>
      </c>
      <c r="E213" s="195"/>
      <c r="F213" s="195">
        <f t="shared" ref="F213:J213" si="37">SUM(F211:F212)</f>
        <v>30000</v>
      </c>
      <c r="G213" s="195">
        <f t="shared" si="37"/>
        <v>36000</v>
      </c>
      <c r="H213" s="195">
        <f t="shared" si="37"/>
        <v>36000</v>
      </c>
      <c r="I213" s="195">
        <f t="shared" si="37"/>
        <v>36000</v>
      </c>
      <c r="J213" s="195">
        <f t="shared" si="37"/>
        <v>36000</v>
      </c>
      <c r="K213" s="195">
        <f>SUM(K211:K212)</f>
        <v>174000</v>
      </c>
    </row>
    <row r="214" spans="2:11">
      <c r="B214" s="94"/>
      <c r="C214" s="228" t="s">
        <v>153</v>
      </c>
      <c r="D214" s="229">
        <f>+K213/D213</f>
        <v>1500</v>
      </c>
      <c r="E214" s="225"/>
      <c r="F214" s="231"/>
      <c r="G214" s="231"/>
      <c r="H214" s="225"/>
      <c r="I214" s="225"/>
      <c r="J214" s="225"/>
      <c r="K214" s="225"/>
    </row>
    <row r="215" spans="2:11">
      <c r="B215" s="118"/>
      <c r="C215" s="234"/>
      <c r="D215" s="235"/>
      <c r="E215" s="249"/>
      <c r="F215" s="231"/>
      <c r="G215" s="231"/>
      <c r="H215" s="225"/>
      <c r="I215" s="225"/>
      <c r="J215" s="225"/>
      <c r="K215" s="225"/>
    </row>
    <row r="216" spans="2:11">
      <c r="B216" s="110">
        <v>20</v>
      </c>
      <c r="C216" s="224" t="s">
        <v>247</v>
      </c>
      <c r="D216" s="225"/>
      <c r="E216" s="225"/>
      <c r="F216" s="225"/>
      <c r="G216" s="225"/>
      <c r="H216" s="225"/>
      <c r="I216" s="225"/>
      <c r="J216" s="225"/>
      <c r="K216" s="225"/>
    </row>
    <row r="217" spans="2:11" ht="22.9">
      <c r="B217" s="96"/>
      <c r="C217" s="222"/>
      <c r="D217" s="187" t="s">
        <v>146</v>
      </c>
      <c r="E217" s="187" t="s">
        <v>147</v>
      </c>
      <c r="F217" s="188" t="s">
        <v>80</v>
      </c>
      <c r="G217" s="187" t="s">
        <v>81</v>
      </c>
      <c r="H217" s="187" t="s">
        <v>82</v>
      </c>
      <c r="I217" s="188" t="s">
        <v>83</v>
      </c>
      <c r="J217" s="188" t="s">
        <v>84</v>
      </c>
      <c r="K217" s="187" t="s">
        <v>148</v>
      </c>
    </row>
    <row r="218" spans="2:11">
      <c r="B218" s="94"/>
      <c r="C218" s="202" t="s">
        <v>262</v>
      </c>
      <c r="D218" s="185">
        <v>2</v>
      </c>
      <c r="E218" s="185">
        <v>1200</v>
      </c>
      <c r="F218" s="185">
        <f>2*E218</f>
        <v>2400</v>
      </c>
      <c r="G218" s="185">
        <v>0</v>
      </c>
      <c r="H218" s="185">
        <v>0</v>
      </c>
      <c r="I218" s="185">
        <v>0</v>
      </c>
      <c r="J218" s="185">
        <f>+I218</f>
        <v>0</v>
      </c>
      <c r="K218" s="186">
        <f>SUM(F218:J218)</f>
        <v>2400</v>
      </c>
    </row>
    <row r="219" spans="2:11">
      <c r="B219" s="94"/>
      <c r="C219" s="202" t="s">
        <v>263</v>
      </c>
      <c r="D219" s="185">
        <v>2</v>
      </c>
      <c r="E219" s="185">
        <v>450</v>
      </c>
      <c r="F219" s="185">
        <f>+D219*E219</f>
        <v>900</v>
      </c>
      <c r="G219" s="185">
        <v>0</v>
      </c>
      <c r="H219" s="185">
        <v>0</v>
      </c>
      <c r="I219" s="185">
        <v>0</v>
      </c>
      <c r="J219" s="185">
        <v>0</v>
      </c>
      <c r="K219" s="186">
        <f>SUM(F219:J219)</f>
        <v>900</v>
      </c>
    </row>
    <row r="220" spans="2:11">
      <c r="B220" s="94"/>
      <c r="C220" s="227" t="s">
        <v>152</v>
      </c>
      <c r="D220" s="195">
        <f>SUM(D218:D219)</f>
        <v>4</v>
      </c>
      <c r="E220" s="195"/>
      <c r="F220" s="195">
        <f t="shared" ref="F220:K220" si="38">SUM(F218:F219)</f>
        <v>3300</v>
      </c>
      <c r="G220" s="195">
        <f t="shared" si="38"/>
        <v>0</v>
      </c>
      <c r="H220" s="195">
        <f t="shared" si="38"/>
        <v>0</v>
      </c>
      <c r="I220" s="195">
        <f t="shared" si="38"/>
        <v>0</v>
      </c>
      <c r="J220" s="195">
        <f t="shared" si="38"/>
        <v>0</v>
      </c>
      <c r="K220" s="195">
        <f t="shared" si="38"/>
        <v>3300</v>
      </c>
    </row>
    <row r="221" spans="2:11">
      <c r="B221" s="94"/>
      <c r="C221" s="228" t="s">
        <v>153</v>
      </c>
      <c r="D221" s="229">
        <f>+K220/D220</f>
        <v>825</v>
      </c>
      <c r="E221" s="196"/>
      <c r="F221" s="196"/>
      <c r="G221" s="196"/>
      <c r="H221" s="196"/>
      <c r="I221" s="196"/>
      <c r="J221" s="196"/>
      <c r="K221" s="231"/>
    </row>
    <row r="222" spans="2:11">
      <c r="B222" s="94"/>
      <c r="C222" s="234"/>
      <c r="D222" s="235"/>
      <c r="E222" s="196"/>
      <c r="F222" s="196"/>
      <c r="G222" s="196"/>
      <c r="H222" s="196"/>
      <c r="I222" s="196"/>
      <c r="J222" s="196"/>
      <c r="K222" s="231"/>
    </row>
    <row r="223" spans="2:11">
      <c r="B223" s="110">
        <v>21</v>
      </c>
      <c r="C223" s="224" t="s">
        <v>264</v>
      </c>
      <c r="D223" s="225"/>
      <c r="E223" s="225"/>
      <c r="F223" s="225"/>
      <c r="G223" s="225"/>
      <c r="H223" s="225"/>
      <c r="I223" s="225"/>
      <c r="J223" s="225"/>
      <c r="K223" s="225"/>
    </row>
    <row r="224" spans="2:11" ht="22.9">
      <c r="B224" s="96"/>
      <c r="C224" s="222"/>
      <c r="D224" s="187" t="s">
        <v>146</v>
      </c>
      <c r="E224" s="187" t="s">
        <v>147</v>
      </c>
      <c r="F224" s="188" t="s">
        <v>80</v>
      </c>
      <c r="G224" s="187" t="s">
        <v>81</v>
      </c>
      <c r="H224" s="187" t="s">
        <v>82</v>
      </c>
      <c r="I224" s="188" t="s">
        <v>83</v>
      </c>
      <c r="J224" s="188" t="s">
        <v>84</v>
      </c>
      <c r="K224" s="187" t="s">
        <v>148</v>
      </c>
    </row>
    <row r="225" spans="2:12">
      <c r="B225" s="96"/>
      <c r="C225" s="191" t="s">
        <v>265</v>
      </c>
      <c r="D225" s="189">
        <v>58</v>
      </c>
      <c r="E225" s="189">
        <v>250</v>
      </c>
      <c r="F225" s="189">
        <f>10*E225</f>
        <v>2500</v>
      </c>
      <c r="G225" s="189">
        <f>12*E225</f>
        <v>3000</v>
      </c>
      <c r="H225" s="189">
        <f>12*E225</f>
        <v>3000</v>
      </c>
      <c r="I225" s="189">
        <f>12*E225</f>
        <v>3000</v>
      </c>
      <c r="J225" s="189">
        <f>12*E225</f>
        <v>3000</v>
      </c>
      <c r="K225" s="186">
        <f>SUM(F225:J225)</f>
        <v>14500</v>
      </c>
    </row>
    <row r="226" spans="2:12">
      <c r="B226" s="94"/>
      <c r="C226" s="227" t="s">
        <v>152</v>
      </c>
      <c r="D226" s="195">
        <f>SUM(D225:D225)</f>
        <v>58</v>
      </c>
      <c r="E226" s="195"/>
      <c r="F226" s="195">
        <f t="shared" ref="F226:K226" si="39">SUM(F225:F225)</f>
        <v>2500</v>
      </c>
      <c r="G226" s="195">
        <f t="shared" si="39"/>
        <v>3000</v>
      </c>
      <c r="H226" s="195">
        <f t="shared" si="39"/>
        <v>3000</v>
      </c>
      <c r="I226" s="195">
        <f t="shared" si="39"/>
        <v>3000</v>
      </c>
      <c r="J226" s="195">
        <f t="shared" si="39"/>
        <v>3000</v>
      </c>
      <c r="K226" s="195">
        <f t="shared" si="39"/>
        <v>14500</v>
      </c>
    </row>
    <row r="227" spans="2:12">
      <c r="B227" s="94"/>
      <c r="C227" s="228" t="s">
        <v>153</v>
      </c>
      <c r="D227" s="229">
        <f>+K226/D226</f>
        <v>250</v>
      </c>
      <c r="E227" s="230"/>
      <c r="F227" s="238"/>
      <c r="G227" s="230"/>
      <c r="H227" s="240"/>
      <c r="I227" s="225"/>
      <c r="J227" s="225"/>
      <c r="K227" s="225"/>
    </row>
    <row r="228" spans="2:12">
      <c r="B228" s="94"/>
      <c r="C228" s="234"/>
      <c r="D228" s="235"/>
      <c r="E228" s="230"/>
      <c r="F228" s="238"/>
      <c r="G228" s="230"/>
      <c r="H228" s="240"/>
      <c r="I228" s="225"/>
      <c r="J228" s="225"/>
      <c r="K228" s="225"/>
    </row>
    <row r="229" spans="2:12">
      <c r="B229" s="110">
        <v>22</v>
      </c>
      <c r="C229" s="224" t="s">
        <v>266</v>
      </c>
      <c r="D229" s="225"/>
      <c r="E229" s="225"/>
      <c r="F229" s="225"/>
      <c r="G229" s="225"/>
      <c r="H229" s="225"/>
      <c r="I229" s="225"/>
      <c r="J229" s="225"/>
      <c r="K229" s="225"/>
    </row>
    <row r="230" spans="2:12" ht="22.9">
      <c r="B230" s="96"/>
      <c r="C230" s="222"/>
      <c r="D230" s="187" t="s">
        <v>146</v>
      </c>
      <c r="E230" s="187" t="s">
        <v>147</v>
      </c>
      <c r="F230" s="188" t="s">
        <v>80</v>
      </c>
      <c r="G230" s="187" t="s">
        <v>81</v>
      </c>
      <c r="H230" s="187" t="s">
        <v>82</v>
      </c>
      <c r="I230" s="188" t="s">
        <v>83</v>
      </c>
      <c r="J230" s="188" t="s">
        <v>84</v>
      </c>
      <c r="K230" s="187" t="s">
        <v>148</v>
      </c>
    </row>
    <row r="231" spans="2:12" ht="34.15">
      <c r="B231" s="96"/>
      <c r="C231" s="191" t="s">
        <v>267</v>
      </c>
      <c r="D231" s="189">
        <f>100*2 +50*2</f>
        <v>300</v>
      </c>
      <c r="E231" s="189">
        <v>100</v>
      </c>
      <c r="F231" s="189">
        <v>0</v>
      </c>
      <c r="G231" s="189">
        <v>0</v>
      </c>
      <c r="H231" s="189">
        <v>15000</v>
      </c>
      <c r="I231" s="189">
        <v>0</v>
      </c>
      <c r="J231" s="189">
        <v>15000</v>
      </c>
      <c r="K231" s="186">
        <f>SUM(F231:J231)</f>
        <v>30000</v>
      </c>
    </row>
    <row r="232" spans="2:12" ht="22.9">
      <c r="B232" s="94"/>
      <c r="C232" s="191" t="s">
        <v>268</v>
      </c>
      <c r="D232" s="185">
        <f>16*25*6</f>
        <v>2400</v>
      </c>
      <c r="E232" s="185">
        <v>10</v>
      </c>
      <c r="F232" s="185">
        <f>25*2*6*E232</f>
        <v>3000</v>
      </c>
      <c r="G232" s="185">
        <f>25*4*6*E232</f>
        <v>6000</v>
      </c>
      <c r="H232" s="185">
        <f>25*4*6*E232</f>
        <v>6000</v>
      </c>
      <c r="I232" s="185">
        <f>25*4*6*E232</f>
        <v>6000</v>
      </c>
      <c r="J232" s="185">
        <f>25*2*6*E232</f>
        <v>3000</v>
      </c>
      <c r="K232" s="186">
        <f>SUM(F232:J232)</f>
        <v>24000</v>
      </c>
      <c r="L232" s="287"/>
    </row>
    <row r="233" spans="2:12" ht="22.9">
      <c r="B233" s="94"/>
      <c r="C233" s="191" t="s">
        <v>269</v>
      </c>
      <c r="D233" s="185">
        <v>60</v>
      </c>
      <c r="E233" s="185">
        <v>100</v>
      </c>
      <c r="F233" s="185"/>
      <c r="H233" s="185">
        <v>3000</v>
      </c>
      <c r="J233" s="185">
        <v>3000</v>
      </c>
      <c r="K233" s="186">
        <f>SUM(F233:J233)</f>
        <v>6000</v>
      </c>
    </row>
    <row r="234" spans="2:12">
      <c r="B234" s="94"/>
      <c r="C234" s="227" t="s">
        <v>152</v>
      </c>
      <c r="D234" s="195">
        <f>SUM(D231:D233)</f>
        <v>2760</v>
      </c>
      <c r="E234" s="195"/>
      <c r="F234" s="195">
        <f t="shared" ref="F234:J234" si="40">SUM(F231:F233)</f>
        <v>3000</v>
      </c>
      <c r="G234" s="195">
        <f t="shared" si="40"/>
        <v>6000</v>
      </c>
      <c r="H234" s="195">
        <f t="shared" si="40"/>
        <v>24000</v>
      </c>
      <c r="I234" s="195">
        <f t="shared" si="40"/>
        <v>6000</v>
      </c>
      <c r="J234" s="195">
        <f t="shared" si="40"/>
        <v>21000</v>
      </c>
      <c r="K234" s="195">
        <f>SUM(K231:K233)</f>
        <v>60000</v>
      </c>
    </row>
    <row r="235" spans="2:12">
      <c r="B235" s="94"/>
      <c r="C235" s="228" t="s">
        <v>153</v>
      </c>
      <c r="D235" s="229">
        <f>+K234/D234</f>
        <v>21.739130434782609</v>
      </c>
      <c r="E235" s="230"/>
      <c r="F235" s="238"/>
      <c r="G235" s="230"/>
      <c r="H235" s="240"/>
      <c r="I235" s="225"/>
      <c r="J235" s="225"/>
      <c r="K235" s="225"/>
    </row>
    <row r="236" spans="2:12">
      <c r="B236" s="94"/>
      <c r="C236" s="234"/>
      <c r="D236" s="235"/>
      <c r="E236" s="230"/>
      <c r="F236" s="238"/>
      <c r="G236" s="230"/>
      <c r="H236" s="240"/>
      <c r="I236" s="225"/>
      <c r="J236" s="225"/>
      <c r="K236" s="225"/>
    </row>
    <row r="237" spans="2:12">
      <c r="B237" s="110">
        <v>23</v>
      </c>
      <c r="C237" s="224" t="s">
        <v>257</v>
      </c>
      <c r="D237" s="225"/>
      <c r="E237" s="225"/>
      <c r="F237" s="225"/>
      <c r="G237" s="225"/>
      <c r="H237" s="225"/>
      <c r="I237" s="225"/>
      <c r="J237" s="225"/>
      <c r="K237" s="225"/>
    </row>
    <row r="238" spans="2:12" ht="22.9">
      <c r="B238" s="96"/>
      <c r="C238" s="222"/>
      <c r="D238" s="187" t="s">
        <v>146</v>
      </c>
      <c r="E238" s="187" t="s">
        <v>147</v>
      </c>
      <c r="F238" s="188" t="s">
        <v>80</v>
      </c>
      <c r="G238" s="187" t="s">
        <v>81</v>
      </c>
      <c r="H238" s="187" t="s">
        <v>82</v>
      </c>
      <c r="I238" s="188" t="s">
        <v>83</v>
      </c>
      <c r="J238" s="188" t="s">
        <v>84</v>
      </c>
      <c r="K238" s="187" t="s">
        <v>148</v>
      </c>
    </row>
    <row r="239" spans="2:12" ht="22.9">
      <c r="B239" s="96"/>
      <c r="C239" s="191" t="s">
        <v>270</v>
      </c>
      <c r="D239" s="185">
        <f>58*2</f>
        <v>116</v>
      </c>
      <c r="E239" s="185">
        <v>25</v>
      </c>
      <c r="F239" s="185">
        <f>+E239*10*2</f>
        <v>500</v>
      </c>
      <c r="G239" s="185">
        <f>25*12*2</f>
        <v>600</v>
      </c>
      <c r="H239" s="185">
        <f>25*12*2</f>
        <v>600</v>
      </c>
      <c r="I239" s="185">
        <f>25*12*2</f>
        <v>600</v>
      </c>
      <c r="J239" s="185">
        <f>25*12*2</f>
        <v>600</v>
      </c>
      <c r="K239" s="186">
        <f>SUM(F239:J239)</f>
        <v>2900</v>
      </c>
    </row>
    <row r="240" spans="2:12">
      <c r="B240" s="96"/>
      <c r="C240" s="227" t="s">
        <v>152</v>
      </c>
      <c r="D240" s="195">
        <f>SUM(D239:D239)</f>
        <v>116</v>
      </c>
      <c r="E240" s="185"/>
      <c r="F240" s="195">
        <f t="shared" ref="F240:K240" si="41">SUM(F239:F239)</f>
        <v>500</v>
      </c>
      <c r="G240" s="195">
        <f t="shared" si="41"/>
        <v>600</v>
      </c>
      <c r="H240" s="195">
        <f t="shared" si="41"/>
        <v>600</v>
      </c>
      <c r="I240" s="195">
        <f t="shared" si="41"/>
        <v>600</v>
      </c>
      <c r="J240" s="195">
        <f t="shared" si="41"/>
        <v>600</v>
      </c>
      <c r="K240" s="195">
        <f t="shared" si="41"/>
        <v>2900</v>
      </c>
    </row>
    <row r="241" spans="2:11">
      <c r="B241" s="96"/>
      <c r="C241" s="228" t="s">
        <v>153</v>
      </c>
      <c r="D241" s="246">
        <f>+K240/D240</f>
        <v>25</v>
      </c>
      <c r="E241" s="225"/>
      <c r="F241" s="231"/>
      <c r="G241" s="231"/>
      <c r="H241" s="225"/>
      <c r="I241" s="225"/>
      <c r="J241" s="232"/>
      <c r="K241" s="232"/>
    </row>
    <row r="242" spans="2:11">
      <c r="B242" s="96"/>
      <c r="C242" s="234"/>
      <c r="D242" s="232"/>
      <c r="E242" s="225"/>
      <c r="F242" s="231"/>
      <c r="G242" s="231"/>
      <c r="H242" s="225"/>
      <c r="I242" s="225"/>
      <c r="J242" s="232"/>
      <c r="K242" s="232"/>
    </row>
    <row r="243" spans="2:11">
      <c r="B243" s="110">
        <v>24</v>
      </c>
      <c r="C243" s="224" t="s">
        <v>271</v>
      </c>
      <c r="D243" s="225"/>
      <c r="E243" s="225"/>
      <c r="F243" s="225"/>
      <c r="G243" s="225"/>
      <c r="H243" s="225"/>
      <c r="I243" s="225"/>
      <c r="J243" s="225"/>
      <c r="K243" s="225"/>
    </row>
    <row r="244" spans="2:11" ht="22.9">
      <c r="B244" s="94"/>
      <c r="C244" s="222"/>
      <c r="D244" s="187" t="s">
        <v>146</v>
      </c>
      <c r="E244" s="187" t="s">
        <v>147</v>
      </c>
      <c r="F244" s="188" t="s">
        <v>80</v>
      </c>
      <c r="G244" s="187" t="s">
        <v>81</v>
      </c>
      <c r="H244" s="187" t="s">
        <v>82</v>
      </c>
      <c r="I244" s="188" t="s">
        <v>83</v>
      </c>
      <c r="J244" s="188" t="s">
        <v>84</v>
      </c>
      <c r="K244" s="187" t="s">
        <v>148</v>
      </c>
    </row>
    <row r="245" spans="2:11" ht="22.9">
      <c r="B245" s="94"/>
      <c r="C245" s="202" t="s">
        <v>272</v>
      </c>
      <c r="D245" s="185">
        <f>5*58</f>
        <v>290</v>
      </c>
      <c r="E245" s="185">
        <v>61</v>
      </c>
      <c r="F245" s="185">
        <f>5*10*E245</f>
        <v>3050</v>
      </c>
      <c r="G245" s="185">
        <f>12*5*E245</f>
        <v>3660</v>
      </c>
      <c r="H245" s="185">
        <f>12*5*E245</f>
        <v>3660</v>
      </c>
      <c r="I245" s="185">
        <f>12*5*E245</f>
        <v>3660</v>
      </c>
      <c r="J245" s="185">
        <f>12*5*E245</f>
        <v>3660</v>
      </c>
      <c r="K245" s="186">
        <f>SUM(F245:J245)</f>
        <v>17690</v>
      </c>
    </row>
    <row r="246" spans="2:11" ht="22.9">
      <c r="B246" s="210"/>
      <c r="C246" s="206" t="s">
        <v>273</v>
      </c>
      <c r="D246" s="205">
        <f>2*3*5</f>
        <v>30</v>
      </c>
      <c r="E246" s="211">
        <v>200</v>
      </c>
      <c r="F246" s="189">
        <f>2*3*E246</f>
        <v>1200</v>
      </c>
      <c r="G246" s="189">
        <f>2*3*E246</f>
        <v>1200</v>
      </c>
      <c r="H246" s="189">
        <f>2*3*E246</f>
        <v>1200</v>
      </c>
      <c r="I246" s="189">
        <f>2*3*E246</f>
        <v>1200</v>
      </c>
      <c r="J246" s="189">
        <f>2*3*E246</f>
        <v>1200</v>
      </c>
      <c r="K246" s="186">
        <f>SUM(F246:J246)</f>
        <v>6000</v>
      </c>
    </row>
    <row r="247" spans="2:11" ht="34.15">
      <c r="B247" s="210"/>
      <c r="C247" s="250" t="s">
        <v>274</v>
      </c>
      <c r="D247" s="186">
        <f>3*10*2*5</f>
        <v>300</v>
      </c>
      <c r="E247" s="212">
        <v>61</v>
      </c>
      <c r="F247" s="185">
        <f>3*10*2*E247</f>
        <v>3660</v>
      </c>
      <c r="G247" s="185">
        <f>3*10*2*E247</f>
        <v>3660</v>
      </c>
      <c r="H247" s="185">
        <f>3*10*2*E247</f>
        <v>3660</v>
      </c>
      <c r="I247" s="185">
        <f>3*10*2*E247</f>
        <v>3660</v>
      </c>
      <c r="J247" s="185">
        <f>3*10*2*E247</f>
        <v>3660</v>
      </c>
      <c r="K247" s="186">
        <f>SUM(F247:J247)</f>
        <v>18300</v>
      </c>
    </row>
    <row r="248" spans="2:11">
      <c r="B248" s="94"/>
      <c r="C248" s="227" t="s">
        <v>152</v>
      </c>
      <c r="D248" s="195">
        <f ca="1">SUM(D245:D523)</f>
        <v>678</v>
      </c>
      <c r="E248" s="195"/>
      <c r="F248" s="237">
        <f t="shared" ref="F248:J248" si="42">SUM(F245:F247)</f>
        <v>7910</v>
      </c>
      <c r="G248" s="237">
        <f t="shared" si="42"/>
        <v>8520</v>
      </c>
      <c r="H248" s="237">
        <f t="shared" si="42"/>
        <v>8520</v>
      </c>
      <c r="I248" s="237">
        <f t="shared" si="42"/>
        <v>8520</v>
      </c>
      <c r="J248" s="237">
        <f t="shared" si="42"/>
        <v>8520</v>
      </c>
      <c r="K248" s="237">
        <f>SUM(K245:K247)</f>
        <v>41990</v>
      </c>
    </row>
    <row r="249" spans="2:11">
      <c r="B249" s="96"/>
      <c r="C249" s="228" t="s">
        <v>153</v>
      </c>
      <c r="D249" s="229">
        <f ca="1">+K248/D248</f>
        <v>68.34808259587021</v>
      </c>
      <c r="E249" s="225"/>
      <c r="F249" s="225"/>
      <c r="G249" s="225"/>
      <c r="H249" s="225"/>
      <c r="I249" s="225"/>
      <c r="J249" s="225"/>
      <c r="K249" s="231"/>
    </row>
    <row r="250" spans="2:11">
      <c r="B250" s="96"/>
      <c r="C250" s="234"/>
      <c r="D250" s="232"/>
      <c r="E250" s="225"/>
      <c r="F250" s="231"/>
      <c r="G250" s="231"/>
      <c r="H250" s="225"/>
      <c r="I250" s="225"/>
      <c r="J250" s="232"/>
      <c r="K250" s="232"/>
    </row>
    <row r="251" spans="2:11">
      <c r="B251" s="94"/>
      <c r="C251" s="222"/>
      <c r="D251" s="225"/>
      <c r="E251" s="225"/>
      <c r="F251" s="225"/>
      <c r="G251" s="225"/>
      <c r="H251" s="225"/>
      <c r="I251" s="225"/>
      <c r="J251" s="225"/>
      <c r="K251" s="225"/>
    </row>
    <row r="252" spans="2:11">
      <c r="B252" s="197"/>
      <c r="C252" s="358" t="s">
        <v>275</v>
      </c>
      <c r="D252" s="358"/>
      <c r="E252" s="358"/>
      <c r="F252" s="358"/>
      <c r="G252" s="358"/>
      <c r="H252" s="358"/>
      <c r="I252" s="358"/>
      <c r="J252" s="359"/>
      <c r="K252" s="244">
        <f>+K265+K273+K279+K288</f>
        <v>1875060</v>
      </c>
    </row>
    <row r="253" spans="2:11">
      <c r="B253" s="117"/>
      <c r="C253" s="222"/>
      <c r="D253" s="201"/>
      <c r="E253" s="201"/>
      <c r="F253" s="201"/>
      <c r="G253" s="223"/>
      <c r="H253" s="201"/>
      <c r="I253" s="201"/>
      <c r="J253" s="201"/>
      <c r="K253" s="201"/>
    </row>
    <row r="254" spans="2:11">
      <c r="B254" s="94"/>
      <c r="C254" s="234"/>
      <c r="D254" s="235"/>
      <c r="E254" s="225"/>
      <c r="F254" s="231"/>
      <c r="G254" s="233"/>
      <c r="H254" s="225"/>
      <c r="I254" s="225"/>
      <c r="J254" s="225"/>
      <c r="K254" s="225"/>
    </row>
    <row r="255" spans="2:11">
      <c r="B255" s="110">
        <v>25</v>
      </c>
      <c r="C255" s="224" t="s">
        <v>276</v>
      </c>
      <c r="D255" s="225"/>
      <c r="E255" s="225"/>
      <c r="F255" s="225"/>
      <c r="G255" s="225"/>
      <c r="H255" s="225"/>
      <c r="I255" s="225"/>
      <c r="J255" s="225"/>
      <c r="K255" s="225"/>
    </row>
    <row r="256" spans="2:11" ht="22.9">
      <c r="B256" s="96"/>
      <c r="C256" s="222"/>
      <c r="D256" s="187" t="s">
        <v>146</v>
      </c>
      <c r="E256" s="187" t="s">
        <v>147</v>
      </c>
      <c r="F256" s="188" t="s">
        <v>80</v>
      </c>
      <c r="G256" s="187" t="s">
        <v>81</v>
      </c>
      <c r="H256" s="187" t="s">
        <v>82</v>
      </c>
      <c r="I256" s="188" t="s">
        <v>83</v>
      </c>
      <c r="J256" s="188" t="s">
        <v>84</v>
      </c>
      <c r="K256" s="187" t="s">
        <v>148</v>
      </c>
    </row>
    <row r="257" spans="2:11" ht="22.9">
      <c r="B257" s="94"/>
      <c r="C257" s="292" t="s">
        <v>277</v>
      </c>
      <c r="D257" s="185"/>
      <c r="E257" s="298"/>
      <c r="F257" s="185"/>
      <c r="G257" s="185"/>
      <c r="H257" s="185"/>
      <c r="I257" s="185"/>
      <c r="J257" s="185"/>
      <c r="K257" s="186"/>
    </row>
    <row r="258" spans="2:11">
      <c r="B258" s="94"/>
      <c r="C258" s="202" t="s">
        <v>278</v>
      </c>
      <c r="D258" s="185">
        <v>200</v>
      </c>
      <c r="E258" s="185">
        <v>2800</v>
      </c>
      <c r="F258" s="185">
        <v>0</v>
      </c>
      <c r="G258" s="185">
        <f t="shared" ref="G258:G259" si="43">90*E258</f>
        <v>252000</v>
      </c>
      <c r="H258" s="185">
        <f t="shared" ref="H258:H259" si="44">90*E258</f>
        <v>252000</v>
      </c>
      <c r="I258" s="185">
        <f t="shared" ref="I258:I259" si="45">20*E258</f>
        <v>56000</v>
      </c>
      <c r="J258" s="185">
        <v>0</v>
      </c>
      <c r="K258" s="186">
        <f>SUM(F258:J258)</f>
        <v>560000</v>
      </c>
    </row>
    <row r="259" spans="2:11">
      <c r="B259" s="94"/>
      <c r="C259" s="202" t="s">
        <v>279</v>
      </c>
      <c r="D259" s="185">
        <v>200</v>
      </c>
      <c r="E259" s="185">
        <v>4600</v>
      </c>
      <c r="F259" s="185">
        <v>0</v>
      </c>
      <c r="G259" s="185">
        <f t="shared" si="43"/>
        <v>414000</v>
      </c>
      <c r="H259" s="185">
        <f t="shared" si="44"/>
        <v>414000</v>
      </c>
      <c r="I259" s="185">
        <f t="shared" si="45"/>
        <v>92000</v>
      </c>
      <c r="J259" s="185">
        <v>0</v>
      </c>
      <c r="K259" s="186">
        <f>SUM(F259:J259)</f>
        <v>920000</v>
      </c>
    </row>
    <row r="260" spans="2:11" ht="22.9">
      <c r="B260" s="94"/>
      <c r="C260" s="292" t="s">
        <v>280</v>
      </c>
      <c r="D260" s="185"/>
      <c r="E260" s="298"/>
      <c r="F260" s="185"/>
      <c r="G260" s="185"/>
      <c r="H260" s="185"/>
      <c r="I260" s="185"/>
      <c r="J260" s="185"/>
      <c r="K260" s="186"/>
    </row>
    <row r="261" spans="2:11">
      <c r="B261" s="94"/>
      <c r="C261" s="202" t="s">
        <v>281</v>
      </c>
      <c r="D261" s="185">
        <v>120</v>
      </c>
      <c r="E261" s="185">
        <v>220</v>
      </c>
      <c r="F261" s="185">
        <v>0</v>
      </c>
      <c r="G261" s="185">
        <f t="shared" ref="G261:G263" si="46">30*E261</f>
        <v>6600</v>
      </c>
      <c r="H261" s="185">
        <f t="shared" ref="H261:H263" si="47">30*E261</f>
        <v>6600</v>
      </c>
      <c r="I261" s="185">
        <f t="shared" ref="I261:I263" si="48">30*E261</f>
        <v>6600</v>
      </c>
      <c r="J261" s="185">
        <f t="shared" ref="J261:J263" si="49">30*E261</f>
        <v>6600</v>
      </c>
      <c r="K261" s="186">
        <f>SUM(F261:J261)</f>
        <v>26400</v>
      </c>
    </row>
    <row r="262" spans="2:11">
      <c r="B262" s="94"/>
      <c r="C262" s="202" t="s">
        <v>282</v>
      </c>
      <c r="D262" s="185">
        <v>120</v>
      </c>
      <c r="E262" s="185">
        <v>100</v>
      </c>
      <c r="F262" s="185">
        <v>0</v>
      </c>
      <c r="G262" s="185">
        <f t="shared" si="46"/>
        <v>3000</v>
      </c>
      <c r="H262" s="185">
        <f t="shared" si="47"/>
        <v>3000</v>
      </c>
      <c r="I262" s="185">
        <f t="shared" si="48"/>
        <v>3000</v>
      </c>
      <c r="J262" s="185">
        <f t="shared" si="49"/>
        <v>3000</v>
      </c>
      <c r="K262" s="186">
        <f>SUM(F262:J262)</f>
        <v>12000</v>
      </c>
    </row>
    <row r="263" spans="2:11">
      <c r="B263" s="94"/>
      <c r="C263" s="202" t="s">
        <v>283</v>
      </c>
      <c r="D263" s="185">
        <v>120</v>
      </c>
      <c r="E263" s="185">
        <v>180</v>
      </c>
      <c r="F263" s="185">
        <v>0</v>
      </c>
      <c r="G263" s="185">
        <f t="shared" si="46"/>
        <v>5400</v>
      </c>
      <c r="H263" s="185">
        <f t="shared" si="47"/>
        <v>5400</v>
      </c>
      <c r="I263" s="185">
        <f t="shared" si="48"/>
        <v>5400</v>
      </c>
      <c r="J263" s="185">
        <f t="shared" si="49"/>
        <v>5400</v>
      </c>
      <c r="K263" s="186">
        <f>SUM(F263:J263)</f>
        <v>21600</v>
      </c>
    </row>
    <row r="264" spans="2:11">
      <c r="B264" s="94"/>
      <c r="C264" s="202" t="s">
        <v>284</v>
      </c>
      <c r="D264" s="185">
        <v>240</v>
      </c>
      <c r="E264" s="185">
        <v>100</v>
      </c>
      <c r="F264" s="185">
        <v>0</v>
      </c>
      <c r="G264" s="185">
        <f>100*E264</f>
        <v>10000</v>
      </c>
      <c r="H264" s="185">
        <f>100*E264</f>
        <v>10000</v>
      </c>
      <c r="I264" s="185">
        <f>40*E264</f>
        <v>4000</v>
      </c>
      <c r="J264" s="185">
        <v>0</v>
      </c>
      <c r="K264" s="186">
        <f>SUM(F264:J264)</f>
        <v>24000</v>
      </c>
    </row>
    <row r="265" spans="2:11">
      <c r="B265" s="94"/>
      <c r="C265" s="227" t="s">
        <v>152</v>
      </c>
      <c r="D265" s="195">
        <f ca="1">SUM(D257:D523)</f>
        <v>1003</v>
      </c>
      <c r="E265" s="195"/>
      <c r="F265" s="195">
        <f>SUM(F257:F264)</f>
        <v>0</v>
      </c>
      <c r="G265" s="195">
        <f t="shared" ref="G265:J265" si="50">SUM(G257:G264)</f>
        <v>691000</v>
      </c>
      <c r="H265" s="195">
        <f t="shared" si="50"/>
        <v>691000</v>
      </c>
      <c r="I265" s="195">
        <f t="shared" si="50"/>
        <v>167000</v>
      </c>
      <c r="J265" s="195">
        <f t="shared" si="50"/>
        <v>15000</v>
      </c>
      <c r="K265" s="195">
        <f>SUM(K257:K264)</f>
        <v>1564000</v>
      </c>
    </row>
    <row r="266" spans="2:11">
      <c r="B266" s="94"/>
      <c r="C266" s="228" t="s">
        <v>153</v>
      </c>
      <c r="D266" s="229">
        <f ca="1">+K265/D265</f>
        <v>1569.4915254237287</v>
      </c>
      <c r="E266" s="196"/>
      <c r="F266" s="196"/>
      <c r="G266" s="196"/>
      <c r="H266" s="196"/>
      <c r="I266" s="196"/>
      <c r="J266" s="196"/>
      <c r="K266" s="231"/>
    </row>
    <row r="267" spans="2:11">
      <c r="B267" s="94"/>
      <c r="C267" s="234"/>
      <c r="D267" s="235"/>
      <c r="E267" s="225"/>
      <c r="F267" s="231"/>
      <c r="G267" s="233"/>
      <c r="H267" s="225"/>
      <c r="I267" s="225"/>
      <c r="J267" s="225"/>
      <c r="K267" s="225"/>
    </row>
    <row r="268" spans="2:11">
      <c r="B268" s="110">
        <v>26</v>
      </c>
      <c r="C268" s="251" t="s">
        <v>285</v>
      </c>
      <c r="D268" s="252"/>
      <c r="E268" s="225"/>
      <c r="F268" s="225"/>
      <c r="G268" s="225"/>
      <c r="H268" s="225"/>
      <c r="I268" s="225"/>
      <c r="J268" s="225"/>
      <c r="K268" s="231"/>
    </row>
    <row r="269" spans="2:11" ht="22.9">
      <c r="B269" s="110"/>
      <c r="C269" s="248"/>
      <c r="D269" s="187" t="s">
        <v>146</v>
      </c>
      <c r="E269" s="187" t="s">
        <v>147</v>
      </c>
      <c r="F269" s="188" t="s">
        <v>80</v>
      </c>
      <c r="G269" s="187" t="s">
        <v>81</v>
      </c>
      <c r="H269" s="187" t="s">
        <v>82</v>
      </c>
      <c r="I269" s="188" t="s">
        <v>83</v>
      </c>
      <c r="J269" s="188" t="s">
        <v>84</v>
      </c>
      <c r="K269" s="187" t="s">
        <v>148</v>
      </c>
    </row>
    <row r="270" spans="2:11" ht="22.9">
      <c r="B270" s="96"/>
      <c r="C270" s="191" t="s">
        <v>286</v>
      </c>
      <c r="D270" s="185">
        <f>50*4</f>
        <v>200</v>
      </c>
      <c r="E270" s="185">
        <v>420</v>
      </c>
      <c r="F270" s="185">
        <f>60*E270</f>
        <v>25200</v>
      </c>
      <c r="G270" s="185">
        <f>60*E270</f>
        <v>25200</v>
      </c>
      <c r="H270" s="185">
        <f>60*E270</f>
        <v>25200</v>
      </c>
      <c r="I270" s="185">
        <f>60*E270</f>
        <v>25200</v>
      </c>
      <c r="J270" s="185">
        <v>0</v>
      </c>
      <c r="K270" s="186">
        <f>SUM(F270:J270)</f>
        <v>100800</v>
      </c>
    </row>
    <row r="271" spans="2:11" ht="22.9">
      <c r="B271" s="96"/>
      <c r="C271" s="191" t="s">
        <v>287</v>
      </c>
      <c r="D271" s="185">
        <f>100*5</f>
        <v>500</v>
      </c>
      <c r="E271" s="185">
        <v>61</v>
      </c>
      <c r="F271" s="185">
        <f>+E271*100</f>
        <v>6100</v>
      </c>
      <c r="G271" s="185">
        <f>+E271*100</f>
        <v>6100</v>
      </c>
      <c r="H271" s="185">
        <f>+E271*100</f>
        <v>6100</v>
      </c>
      <c r="I271" s="185">
        <f>+E271*100</f>
        <v>6100</v>
      </c>
      <c r="J271" s="185">
        <f>+E271*100</f>
        <v>6100</v>
      </c>
      <c r="K271" s="186">
        <f>SUM(F271:J271)</f>
        <v>30500</v>
      </c>
    </row>
    <row r="272" spans="2:11" ht="22.9">
      <c r="B272" s="96"/>
      <c r="C272" s="191" t="s">
        <v>288</v>
      </c>
      <c r="D272" s="186">
        <f>2*6*10*3</f>
        <v>360</v>
      </c>
      <c r="E272" s="185">
        <v>61</v>
      </c>
      <c r="F272" s="185">
        <v>0</v>
      </c>
      <c r="G272" s="185">
        <f>2*10*E272*6</f>
        <v>7320</v>
      </c>
      <c r="H272" s="185">
        <f>2*10*E272*6</f>
        <v>7320</v>
      </c>
      <c r="I272" s="186">
        <f>2*10*E272*6</f>
        <v>7320</v>
      </c>
      <c r="J272" s="186">
        <v>0</v>
      </c>
      <c r="K272" s="186">
        <f>SUM(F272:J272)</f>
        <v>21960</v>
      </c>
    </row>
    <row r="273" spans="2:11">
      <c r="B273" s="96"/>
      <c r="C273" s="227" t="s">
        <v>152</v>
      </c>
      <c r="D273" s="237">
        <f>SUM(D270:D272)</f>
        <v>1060</v>
      </c>
      <c r="E273" s="195"/>
      <c r="F273" s="237">
        <f t="shared" ref="F273:J273" si="51">SUM(F270:F272)</f>
        <v>31300</v>
      </c>
      <c r="G273" s="237">
        <f t="shared" si="51"/>
        <v>38620</v>
      </c>
      <c r="H273" s="237">
        <f t="shared" si="51"/>
        <v>38620</v>
      </c>
      <c r="I273" s="237">
        <f t="shared" si="51"/>
        <v>38620</v>
      </c>
      <c r="J273" s="237">
        <f t="shared" si="51"/>
        <v>6100</v>
      </c>
      <c r="K273" s="237">
        <f>SUM(K270:K272)</f>
        <v>153260</v>
      </c>
    </row>
    <row r="274" spans="2:11">
      <c r="B274" s="96"/>
      <c r="C274" s="228" t="s">
        <v>153</v>
      </c>
      <c r="D274" s="242">
        <f>+K273/D273</f>
        <v>144.58490566037736</v>
      </c>
      <c r="E274" s="225"/>
      <c r="F274" s="225"/>
      <c r="G274" s="230"/>
      <c r="H274" s="225"/>
      <c r="I274" s="225"/>
      <c r="J274" s="225"/>
      <c r="K274" s="225"/>
    </row>
    <row r="275" spans="2:11">
      <c r="B275" s="94"/>
      <c r="C275" s="234"/>
      <c r="D275" s="235"/>
      <c r="E275" s="225"/>
      <c r="F275" s="231"/>
      <c r="G275" s="233"/>
      <c r="H275" s="225"/>
      <c r="I275" s="225"/>
      <c r="J275" s="225"/>
      <c r="K275" s="225"/>
    </row>
    <row r="276" spans="2:11">
      <c r="B276" s="110">
        <v>27</v>
      </c>
      <c r="C276" s="224" t="s">
        <v>289</v>
      </c>
      <c r="D276" s="225"/>
      <c r="E276" s="225"/>
      <c r="F276" s="225"/>
      <c r="G276" s="225"/>
      <c r="H276" s="225"/>
      <c r="I276" s="225"/>
      <c r="J276" s="225"/>
      <c r="K276" s="225"/>
    </row>
    <row r="277" spans="2:11" ht="22.9">
      <c r="B277" s="94"/>
      <c r="C277" s="222"/>
      <c r="D277" s="188" t="s">
        <v>146</v>
      </c>
      <c r="E277" s="187" t="s">
        <v>147</v>
      </c>
      <c r="F277" s="188" t="s">
        <v>80</v>
      </c>
      <c r="G277" s="187" t="s">
        <v>81</v>
      </c>
      <c r="H277" s="187" t="s">
        <v>82</v>
      </c>
      <c r="I277" s="188" t="s">
        <v>83</v>
      </c>
      <c r="J277" s="188" t="s">
        <v>84</v>
      </c>
      <c r="K277" s="187" t="s">
        <v>148</v>
      </c>
    </row>
    <row r="278" spans="2:11" ht="34.15">
      <c r="B278" s="94"/>
      <c r="C278" s="202" t="s">
        <v>290</v>
      </c>
      <c r="D278" s="186">
        <f>40*6*10*3</f>
        <v>7200</v>
      </c>
      <c r="E278" s="185">
        <v>10</v>
      </c>
      <c r="F278" s="185">
        <v>0</v>
      </c>
      <c r="G278" s="185">
        <f>40*6*10*E278</f>
        <v>24000</v>
      </c>
      <c r="H278" s="185">
        <f>40*6*10*E278</f>
        <v>24000</v>
      </c>
      <c r="I278" s="186">
        <f>40*6*10*E278</f>
        <v>24000</v>
      </c>
      <c r="J278" s="186">
        <v>0</v>
      </c>
      <c r="K278" s="186">
        <f>SUM(F278:J278)</f>
        <v>72000</v>
      </c>
    </row>
    <row r="279" spans="2:11">
      <c r="B279" s="94"/>
      <c r="C279" s="227" t="s">
        <v>152</v>
      </c>
      <c r="D279" s="237">
        <f>SUM(D278:D278)</f>
        <v>7200</v>
      </c>
      <c r="E279" s="195"/>
      <c r="F279" s="237">
        <f t="shared" ref="F279" si="52">SUM(F278:F278)</f>
        <v>0</v>
      </c>
      <c r="G279" s="237">
        <f t="shared" ref="G279" si="53">SUM(G278:G278)</f>
        <v>24000</v>
      </c>
      <c r="H279" s="237">
        <f t="shared" ref="H279" si="54">SUM(H278:H278)</f>
        <v>24000</v>
      </c>
      <c r="I279" s="237">
        <f t="shared" ref="I279" si="55">SUM(I278:I278)</f>
        <v>24000</v>
      </c>
      <c r="J279" s="237">
        <f t="shared" ref="J279" si="56">SUM(J278:J278)</f>
        <v>0</v>
      </c>
      <c r="K279" s="237">
        <f t="shared" ref="K279" si="57">SUM(K278:K278)</f>
        <v>72000</v>
      </c>
    </row>
    <row r="280" spans="2:11">
      <c r="B280" s="94"/>
      <c r="C280" s="228" t="s">
        <v>153</v>
      </c>
      <c r="D280" s="246">
        <f>+K279/D279</f>
        <v>10</v>
      </c>
      <c r="E280" s="196"/>
      <c r="F280" s="233"/>
      <c r="G280" s="233"/>
      <c r="H280" s="233"/>
      <c r="I280" s="233"/>
      <c r="J280" s="233"/>
      <c r="K280" s="233"/>
    </row>
    <row r="281" spans="2:11">
      <c r="B281" s="117"/>
      <c r="C281" s="222"/>
      <c r="D281" s="201"/>
      <c r="E281" s="201"/>
      <c r="F281" s="201"/>
      <c r="G281" s="223"/>
      <c r="H281" s="201"/>
      <c r="I281" s="201"/>
      <c r="J281" s="201"/>
      <c r="K281" s="201"/>
    </row>
    <row r="282" spans="2:11">
      <c r="B282" s="110">
        <v>28</v>
      </c>
      <c r="C282" s="224" t="s">
        <v>291</v>
      </c>
      <c r="D282" s="225"/>
      <c r="E282" s="225"/>
      <c r="F282" s="225"/>
      <c r="G282" s="225"/>
      <c r="H282" s="225"/>
      <c r="I282" s="225"/>
      <c r="J282" s="225"/>
      <c r="K282" s="225"/>
    </row>
    <row r="283" spans="2:11" ht="22.9">
      <c r="B283" s="94"/>
      <c r="C283" s="222"/>
      <c r="D283" s="188" t="s">
        <v>146</v>
      </c>
      <c r="E283" s="187" t="s">
        <v>147</v>
      </c>
      <c r="F283" s="188" t="s">
        <v>80</v>
      </c>
      <c r="G283" s="187" t="s">
        <v>81</v>
      </c>
      <c r="H283" s="187" t="s">
        <v>82</v>
      </c>
      <c r="I283" s="188" t="s">
        <v>83</v>
      </c>
      <c r="J283" s="188" t="s">
        <v>84</v>
      </c>
      <c r="K283" s="187" t="s">
        <v>148</v>
      </c>
    </row>
    <row r="284" spans="2:11">
      <c r="B284" s="94"/>
      <c r="C284" s="191" t="s">
        <v>292</v>
      </c>
      <c r="D284" s="185">
        <v>120</v>
      </c>
      <c r="E284" s="185">
        <v>500</v>
      </c>
      <c r="F284" s="185">
        <v>0</v>
      </c>
      <c r="G284" s="185">
        <f>+D284*E284</f>
        <v>60000</v>
      </c>
      <c r="H284" s="185">
        <v>0</v>
      </c>
      <c r="I284" s="185">
        <v>0</v>
      </c>
      <c r="J284" s="185">
        <v>0</v>
      </c>
      <c r="K284" s="186">
        <f>SUM(F284:J284)</f>
        <v>60000</v>
      </c>
    </row>
    <row r="285" spans="2:11">
      <c r="B285" s="94"/>
      <c r="C285" s="191" t="s">
        <v>293</v>
      </c>
      <c r="D285" s="185">
        <v>240</v>
      </c>
      <c r="E285" s="185">
        <v>25</v>
      </c>
      <c r="F285" s="185">
        <v>0</v>
      </c>
      <c r="G285" s="185">
        <f>120*E285</f>
        <v>3000</v>
      </c>
      <c r="H285" s="185">
        <v>0</v>
      </c>
      <c r="I285" s="185">
        <f>120*E285</f>
        <v>3000</v>
      </c>
      <c r="J285" s="185">
        <v>0</v>
      </c>
      <c r="K285" s="186">
        <f t="shared" ref="K285" si="58">SUM(F285:J285)</f>
        <v>6000</v>
      </c>
    </row>
    <row r="286" spans="2:11">
      <c r="B286" s="94"/>
      <c r="C286" s="191" t="s">
        <v>294</v>
      </c>
      <c r="D286" s="185">
        <v>6</v>
      </c>
      <c r="E286" s="185">
        <v>300</v>
      </c>
      <c r="F286" s="185">
        <v>0</v>
      </c>
      <c r="G286" s="185">
        <f>6*E286</f>
        <v>1800</v>
      </c>
      <c r="H286" s="185">
        <v>0</v>
      </c>
      <c r="I286" s="185">
        <v>0</v>
      </c>
      <c r="J286" s="185">
        <v>0</v>
      </c>
      <c r="K286" s="186">
        <f>SUM(F286:J286)</f>
        <v>1800</v>
      </c>
    </row>
    <row r="287" spans="2:11" s="203" customFormat="1">
      <c r="B287" s="210"/>
      <c r="C287" s="191" t="s">
        <v>295</v>
      </c>
      <c r="D287" s="185">
        <v>240</v>
      </c>
      <c r="E287" s="185">
        <v>75</v>
      </c>
      <c r="F287" s="185">
        <v>0</v>
      </c>
      <c r="G287" s="185">
        <f>240*E287</f>
        <v>18000</v>
      </c>
      <c r="H287" s="185">
        <v>0</v>
      </c>
      <c r="I287" s="185">
        <v>0</v>
      </c>
      <c r="J287" s="185">
        <v>0</v>
      </c>
      <c r="K287" s="186">
        <f>SUM(F287:J287)</f>
        <v>18000</v>
      </c>
    </row>
    <row r="288" spans="2:11">
      <c r="B288" s="94"/>
      <c r="C288" s="227" t="s">
        <v>152</v>
      </c>
      <c r="D288" s="237">
        <f>SUM(D284:D287)</f>
        <v>606</v>
      </c>
      <c r="E288" s="195"/>
      <c r="F288" s="237">
        <f t="shared" ref="F288:J288" si="59">SUM(F284:F287)</f>
        <v>0</v>
      </c>
      <c r="G288" s="237">
        <f t="shared" si="59"/>
        <v>82800</v>
      </c>
      <c r="H288" s="237">
        <f t="shared" si="59"/>
        <v>0</v>
      </c>
      <c r="I288" s="237">
        <f t="shared" si="59"/>
        <v>3000</v>
      </c>
      <c r="J288" s="237">
        <f t="shared" si="59"/>
        <v>0</v>
      </c>
      <c r="K288" s="237">
        <f>SUM(K284:K287)</f>
        <v>85800</v>
      </c>
    </row>
    <row r="289" spans="2:11">
      <c r="B289" s="117"/>
      <c r="C289" s="228" t="s">
        <v>153</v>
      </c>
      <c r="D289" s="246">
        <f>+K288/D288</f>
        <v>141.58415841584159</v>
      </c>
      <c r="E289" s="201"/>
      <c r="F289" s="201"/>
      <c r="G289" s="223"/>
      <c r="H289" s="201"/>
      <c r="I289" s="201"/>
      <c r="J289" s="201"/>
      <c r="K289" s="201"/>
    </row>
    <row r="290" spans="2:11">
      <c r="B290" s="117"/>
      <c r="C290" s="222"/>
      <c r="D290" s="201"/>
      <c r="E290" s="201"/>
      <c r="F290" s="201"/>
      <c r="G290" s="223"/>
      <c r="H290" s="201"/>
      <c r="I290" s="201"/>
      <c r="J290" s="201"/>
      <c r="K290" s="201"/>
    </row>
    <row r="291" spans="2:11">
      <c r="B291" s="94"/>
      <c r="C291" s="222"/>
      <c r="D291" s="225"/>
      <c r="E291" s="225"/>
      <c r="F291" s="225"/>
      <c r="G291" s="225"/>
      <c r="H291" s="225"/>
      <c r="I291" s="225"/>
      <c r="J291" s="225"/>
      <c r="K291" s="225"/>
    </row>
    <row r="292" spans="2:11">
      <c r="B292" s="197"/>
      <c r="C292" s="253" t="s">
        <v>296</v>
      </c>
      <c r="D292" s="254"/>
      <c r="E292" s="254"/>
      <c r="F292" s="254"/>
      <c r="G292" s="254"/>
      <c r="H292" s="254"/>
      <c r="I292" s="255"/>
      <c r="J292" s="256"/>
      <c r="K292" s="244">
        <f>+K300+K307+K313+K319</f>
        <v>1129768</v>
      </c>
    </row>
    <row r="293" spans="2:11">
      <c r="B293" s="176"/>
      <c r="C293" s="207"/>
      <c r="D293" s="249"/>
      <c r="E293" s="249"/>
      <c r="F293" s="249"/>
      <c r="G293" s="249"/>
      <c r="H293" s="249"/>
      <c r="I293" s="257"/>
      <c r="J293" s="249"/>
      <c r="K293" s="257"/>
    </row>
    <row r="294" spans="2:11">
      <c r="B294" s="176"/>
      <c r="C294" s="207"/>
      <c r="D294" s="249"/>
      <c r="E294" s="249"/>
      <c r="F294" s="249"/>
      <c r="G294" s="249"/>
      <c r="H294" s="249"/>
      <c r="I294" s="257"/>
      <c r="J294" s="249"/>
      <c r="K294" s="257"/>
    </row>
    <row r="295" spans="2:11">
      <c r="B295" s="110">
        <v>29</v>
      </c>
      <c r="C295" s="224" t="s">
        <v>297</v>
      </c>
      <c r="D295" s="225"/>
      <c r="E295" s="225"/>
      <c r="F295" s="225"/>
      <c r="G295" s="225"/>
      <c r="H295" s="225"/>
      <c r="I295" s="225"/>
      <c r="J295" s="225"/>
      <c r="K295" s="225"/>
    </row>
    <row r="296" spans="2:11" ht="22.9">
      <c r="B296" s="96"/>
      <c r="C296" s="222"/>
      <c r="D296" s="187" t="s">
        <v>146</v>
      </c>
      <c r="E296" s="187" t="s">
        <v>147</v>
      </c>
      <c r="F296" s="188" t="s">
        <v>80</v>
      </c>
      <c r="G296" s="187" t="s">
        <v>81</v>
      </c>
      <c r="H296" s="187" t="s">
        <v>82</v>
      </c>
      <c r="I296" s="188" t="s">
        <v>83</v>
      </c>
      <c r="J296" s="188" t="s">
        <v>84</v>
      </c>
      <c r="K296" s="187" t="s">
        <v>148</v>
      </c>
    </row>
    <row r="297" spans="2:11" ht="24" customHeight="1">
      <c r="B297" s="94"/>
      <c r="C297" s="292" t="s">
        <v>298</v>
      </c>
      <c r="D297" s="185"/>
      <c r="E297" s="298"/>
      <c r="F297" s="185"/>
      <c r="G297" s="185"/>
      <c r="H297" s="185"/>
      <c r="I297" s="185"/>
      <c r="J297" s="185"/>
      <c r="K297" s="186"/>
    </row>
    <row r="298" spans="2:11">
      <c r="B298" s="94"/>
      <c r="C298" s="202" t="s">
        <v>279</v>
      </c>
      <c r="D298" s="185">
        <v>200</v>
      </c>
      <c r="E298" s="185">
        <v>4600</v>
      </c>
      <c r="F298" s="185">
        <v>0</v>
      </c>
      <c r="G298" s="185">
        <f t="shared" ref="G298:G299" si="60">90*E298</f>
        <v>414000</v>
      </c>
      <c r="H298" s="185">
        <f t="shared" ref="H298:H299" si="61">90*E298</f>
        <v>414000</v>
      </c>
      <c r="I298" s="185">
        <f t="shared" ref="I298:I299" si="62">20*E298</f>
        <v>92000</v>
      </c>
      <c r="J298" s="185">
        <v>0</v>
      </c>
      <c r="K298" s="186">
        <f>SUM(F298:J298)</f>
        <v>920000</v>
      </c>
    </row>
    <row r="299" spans="2:11">
      <c r="B299" s="94"/>
      <c r="C299" s="202" t="s">
        <v>299</v>
      </c>
      <c r="D299" s="185">
        <v>200</v>
      </c>
      <c r="E299" s="185">
        <v>400</v>
      </c>
      <c r="F299" s="185">
        <v>0</v>
      </c>
      <c r="G299" s="185">
        <f t="shared" si="60"/>
        <v>36000</v>
      </c>
      <c r="H299" s="185">
        <f t="shared" si="61"/>
        <v>36000</v>
      </c>
      <c r="I299" s="185">
        <f t="shared" si="62"/>
        <v>8000</v>
      </c>
      <c r="J299" s="185">
        <v>0</v>
      </c>
      <c r="K299" s="186">
        <f>SUM(F299:J299)</f>
        <v>80000</v>
      </c>
    </row>
    <row r="300" spans="2:11">
      <c r="B300" s="94"/>
      <c r="C300" s="227" t="s">
        <v>152</v>
      </c>
      <c r="D300" s="195">
        <f ca="1">SUM(D297:D523)</f>
        <v>403</v>
      </c>
      <c r="E300" s="195"/>
      <c r="F300" s="195">
        <f t="shared" ref="F300:J300" si="63">SUM(F298:F299)</f>
        <v>0</v>
      </c>
      <c r="G300" s="195">
        <f t="shared" si="63"/>
        <v>450000</v>
      </c>
      <c r="H300" s="195">
        <f t="shared" si="63"/>
        <v>450000</v>
      </c>
      <c r="I300" s="195">
        <f t="shared" si="63"/>
        <v>100000</v>
      </c>
      <c r="J300" s="195">
        <f t="shared" si="63"/>
        <v>0</v>
      </c>
      <c r="K300" s="195">
        <f>SUM(K298:K299)</f>
        <v>1000000</v>
      </c>
    </row>
    <row r="301" spans="2:11">
      <c r="B301" s="94"/>
      <c r="C301" s="228" t="s">
        <v>153</v>
      </c>
      <c r="D301" s="229">
        <f ca="1">+K300/D300</f>
        <v>2503.7220843672458</v>
      </c>
      <c r="E301" s="196"/>
      <c r="F301" s="196"/>
      <c r="G301" s="196"/>
      <c r="H301" s="196"/>
      <c r="I301" s="196"/>
      <c r="J301" s="196"/>
      <c r="K301" s="231"/>
    </row>
    <row r="302" spans="2:11">
      <c r="B302" s="94"/>
      <c r="C302" s="222"/>
      <c r="D302" s="225"/>
      <c r="E302" s="230"/>
      <c r="F302" s="238"/>
      <c r="G302" s="230"/>
      <c r="H302" s="231"/>
      <c r="I302" s="225"/>
      <c r="J302" s="225"/>
      <c r="K302" s="225"/>
    </row>
    <row r="303" spans="2:11">
      <c r="B303" s="110">
        <v>30</v>
      </c>
      <c r="C303" s="251" t="s">
        <v>285</v>
      </c>
      <c r="D303" s="252"/>
      <c r="E303" s="225"/>
      <c r="F303" s="225"/>
      <c r="G303" s="225"/>
      <c r="H303" s="225"/>
      <c r="I303" s="225"/>
      <c r="J303" s="225"/>
      <c r="K303" s="231"/>
    </row>
    <row r="304" spans="2:11" ht="22.9">
      <c r="B304" s="110"/>
      <c r="C304" s="248"/>
      <c r="D304" s="187" t="s">
        <v>146</v>
      </c>
      <c r="E304" s="187" t="s">
        <v>147</v>
      </c>
      <c r="F304" s="188" t="s">
        <v>80</v>
      </c>
      <c r="G304" s="187" t="s">
        <v>81</v>
      </c>
      <c r="H304" s="187" t="s">
        <v>82</v>
      </c>
      <c r="I304" s="188" t="s">
        <v>83</v>
      </c>
      <c r="J304" s="188" t="s">
        <v>84</v>
      </c>
      <c r="K304" s="187" t="s">
        <v>148</v>
      </c>
    </row>
    <row r="305" spans="2:11">
      <c r="B305" s="96"/>
      <c r="C305" s="300" t="s">
        <v>300</v>
      </c>
      <c r="D305" s="185">
        <f>60*4</f>
        <v>240</v>
      </c>
      <c r="E305" s="185">
        <v>420</v>
      </c>
      <c r="F305" s="185">
        <v>0</v>
      </c>
      <c r="G305" s="185">
        <f>+E305*60</f>
        <v>25200</v>
      </c>
      <c r="H305" s="185">
        <f>+E305*60</f>
        <v>25200</v>
      </c>
      <c r="I305" s="185">
        <f>+E305*60</f>
        <v>25200</v>
      </c>
      <c r="J305" s="185">
        <f>+E305*60</f>
        <v>25200</v>
      </c>
      <c r="K305" s="186">
        <f>SUM(F305:J305)</f>
        <v>100800</v>
      </c>
    </row>
    <row r="306" spans="2:11" ht="22.9">
      <c r="B306" s="96"/>
      <c r="C306" s="191" t="s">
        <v>301</v>
      </c>
      <c r="D306" s="186">
        <f>2*6*3*3</f>
        <v>108</v>
      </c>
      <c r="E306" s="185">
        <v>61</v>
      </c>
      <c r="F306" s="185">
        <v>0</v>
      </c>
      <c r="G306" s="185">
        <f>2*3*E306*6</f>
        <v>2196</v>
      </c>
      <c r="H306" s="185">
        <f>2*3*E306*6</f>
        <v>2196</v>
      </c>
      <c r="I306" s="186">
        <f>2*3*E306*6</f>
        <v>2196</v>
      </c>
      <c r="J306" s="186">
        <v>0</v>
      </c>
      <c r="K306" s="186">
        <f>SUM(F306:J306)</f>
        <v>6588</v>
      </c>
    </row>
    <row r="307" spans="2:11">
      <c r="B307" s="96"/>
      <c r="C307" s="227" t="s">
        <v>152</v>
      </c>
      <c r="D307" s="237">
        <f ca="1">SUM(D305:D523)</f>
        <v>352</v>
      </c>
      <c r="E307" s="195"/>
      <c r="F307" s="237">
        <f t="shared" ref="F307:J307" si="64">SUM(F305:F306)</f>
        <v>0</v>
      </c>
      <c r="G307" s="237">
        <f t="shared" si="64"/>
        <v>27396</v>
      </c>
      <c r="H307" s="237">
        <f t="shared" si="64"/>
        <v>27396</v>
      </c>
      <c r="I307" s="237">
        <f t="shared" si="64"/>
        <v>27396</v>
      </c>
      <c r="J307" s="237">
        <f t="shared" si="64"/>
        <v>25200</v>
      </c>
      <c r="K307" s="237">
        <f>SUM(K305:K306)</f>
        <v>107388</v>
      </c>
    </row>
    <row r="308" spans="2:11">
      <c r="B308" s="96"/>
      <c r="C308" s="228" t="s">
        <v>153</v>
      </c>
      <c r="D308" s="242">
        <f ca="1">+K307/D307</f>
        <v>316.44318181818181</v>
      </c>
      <c r="E308" s="225"/>
      <c r="F308" s="225"/>
      <c r="G308" s="230"/>
      <c r="H308" s="225"/>
      <c r="I308" s="225"/>
      <c r="J308" s="225"/>
      <c r="K308" s="225"/>
    </row>
    <row r="309" spans="2:11">
      <c r="B309" s="117"/>
      <c r="C309" s="234"/>
      <c r="D309" s="252"/>
      <c r="E309" s="225"/>
      <c r="F309" s="225"/>
      <c r="G309" s="230"/>
      <c r="H309" s="225"/>
      <c r="I309" s="225"/>
      <c r="J309" s="225"/>
      <c r="K309" s="225"/>
    </row>
    <row r="310" spans="2:11">
      <c r="B310" s="110">
        <v>31</v>
      </c>
      <c r="C310" s="224" t="s">
        <v>302</v>
      </c>
      <c r="D310" s="225"/>
      <c r="E310" s="225"/>
      <c r="F310" s="225"/>
      <c r="G310" s="225"/>
      <c r="H310" s="225"/>
      <c r="I310" s="225"/>
      <c r="J310" s="225"/>
      <c r="K310" s="225"/>
    </row>
    <row r="311" spans="2:11" ht="22.9">
      <c r="B311" s="94"/>
      <c r="C311" s="222"/>
      <c r="D311" s="188" t="s">
        <v>146</v>
      </c>
      <c r="E311" s="187" t="s">
        <v>147</v>
      </c>
      <c r="F311" s="188" t="s">
        <v>80</v>
      </c>
      <c r="G311" s="187" t="s">
        <v>81</v>
      </c>
      <c r="H311" s="187" t="s">
        <v>82</v>
      </c>
      <c r="I311" s="188" t="s">
        <v>83</v>
      </c>
      <c r="J311" s="188" t="s">
        <v>84</v>
      </c>
      <c r="K311" s="187" t="s">
        <v>148</v>
      </c>
    </row>
    <row r="312" spans="2:11" ht="34.15">
      <c r="B312" s="94"/>
      <c r="C312" s="202" t="s">
        <v>303</v>
      </c>
      <c r="D312" s="186">
        <f>40*6*3*3</f>
        <v>2160</v>
      </c>
      <c r="E312" s="185">
        <v>10</v>
      </c>
      <c r="F312" s="185">
        <v>0</v>
      </c>
      <c r="G312" s="185">
        <f>40*6*3*E312</f>
        <v>7200</v>
      </c>
      <c r="H312" s="185">
        <f>40*6*3*E312</f>
        <v>7200</v>
      </c>
      <c r="I312" s="186">
        <f>40*6*3*E312</f>
        <v>7200</v>
      </c>
      <c r="J312" s="186">
        <v>0</v>
      </c>
      <c r="K312" s="186">
        <f>SUM(F312:J312)</f>
        <v>21600</v>
      </c>
    </row>
    <row r="313" spans="2:11">
      <c r="B313" s="94"/>
      <c r="C313" s="227" t="s">
        <v>152</v>
      </c>
      <c r="D313" s="237">
        <f>SUM(D312:D312)</f>
        <v>2160</v>
      </c>
      <c r="E313" s="195"/>
      <c r="F313" s="237">
        <f t="shared" ref="F313" si="65">SUM(F312:F312)</f>
        <v>0</v>
      </c>
      <c r="G313" s="237">
        <f t="shared" ref="G313" si="66">SUM(G312:G312)</f>
        <v>7200</v>
      </c>
      <c r="H313" s="237">
        <f t="shared" ref="H313" si="67">SUM(H312:H312)</f>
        <v>7200</v>
      </c>
      <c r="I313" s="237">
        <f t="shared" ref="I313" si="68">SUM(I312:I312)</f>
        <v>7200</v>
      </c>
      <c r="J313" s="237">
        <f t="shared" ref="J313" si="69">SUM(J312:J312)</f>
        <v>0</v>
      </c>
      <c r="K313" s="237">
        <f>SUM(K312:K312)</f>
        <v>21600</v>
      </c>
    </row>
    <row r="314" spans="2:11">
      <c r="B314" s="94"/>
      <c r="C314" s="228" t="s">
        <v>153</v>
      </c>
      <c r="D314" s="246">
        <f>+K313/D313</f>
        <v>10</v>
      </c>
      <c r="E314" s="196"/>
      <c r="F314" s="233"/>
      <c r="G314" s="233"/>
      <c r="H314" s="233"/>
      <c r="I314" s="233"/>
      <c r="J314" s="233"/>
      <c r="K314" s="233"/>
    </row>
    <row r="315" spans="2:11">
      <c r="B315" s="117"/>
      <c r="C315" s="234"/>
      <c r="D315" s="252"/>
      <c r="E315" s="225"/>
      <c r="F315" s="225"/>
      <c r="G315" s="230"/>
      <c r="H315" s="225"/>
      <c r="I315" s="225"/>
      <c r="J315" s="225"/>
      <c r="K315" s="225"/>
    </row>
    <row r="316" spans="2:11">
      <c r="B316" s="110">
        <v>32</v>
      </c>
      <c r="C316" s="224" t="s">
        <v>304</v>
      </c>
      <c r="D316" s="225"/>
      <c r="E316" s="225"/>
      <c r="F316" s="225"/>
      <c r="G316" s="225"/>
      <c r="H316" s="225"/>
      <c r="I316" s="225"/>
      <c r="J316" s="225"/>
      <c r="K316" s="225"/>
    </row>
    <row r="317" spans="2:11" ht="22.9">
      <c r="B317" s="96"/>
      <c r="C317" s="222"/>
      <c r="D317" s="187" t="s">
        <v>146</v>
      </c>
      <c r="E317" s="187" t="s">
        <v>147</v>
      </c>
      <c r="F317" s="188" t="s">
        <v>80</v>
      </c>
      <c r="G317" s="187" t="s">
        <v>81</v>
      </c>
      <c r="H317" s="187" t="s">
        <v>82</v>
      </c>
      <c r="I317" s="188" t="s">
        <v>83</v>
      </c>
      <c r="J317" s="188" t="s">
        <v>84</v>
      </c>
      <c r="K317" s="187" t="s">
        <v>148</v>
      </c>
    </row>
    <row r="318" spans="2:11">
      <c r="B318" s="96"/>
      <c r="C318" s="191" t="s">
        <v>305</v>
      </c>
      <c r="D318" s="185">
        <f>13*6</f>
        <v>78</v>
      </c>
      <c r="E318" s="185">
        <v>10</v>
      </c>
      <c r="F318" s="185">
        <v>0</v>
      </c>
      <c r="G318" s="185">
        <f>13*3*E318</f>
        <v>390</v>
      </c>
      <c r="H318" s="185">
        <f>13*3*E318</f>
        <v>390</v>
      </c>
      <c r="I318" s="185">
        <v>0</v>
      </c>
      <c r="J318" s="185">
        <v>0</v>
      </c>
      <c r="K318" s="186">
        <f>SUM(F318:J318)</f>
        <v>780</v>
      </c>
    </row>
    <row r="319" spans="2:11">
      <c r="B319" s="96"/>
      <c r="C319" s="227" t="s">
        <v>152</v>
      </c>
      <c r="D319" s="237">
        <f>SUM(D318)</f>
        <v>78</v>
      </c>
      <c r="E319" s="195"/>
      <c r="F319" s="237">
        <f t="shared" ref="F319:K319" si="70">SUM(F318)</f>
        <v>0</v>
      </c>
      <c r="G319" s="237">
        <f t="shared" si="70"/>
        <v>390</v>
      </c>
      <c r="H319" s="237">
        <f t="shared" si="70"/>
        <v>390</v>
      </c>
      <c r="I319" s="237">
        <f t="shared" si="70"/>
        <v>0</v>
      </c>
      <c r="J319" s="237">
        <f t="shared" si="70"/>
        <v>0</v>
      </c>
      <c r="K319" s="237">
        <f t="shared" si="70"/>
        <v>780</v>
      </c>
    </row>
    <row r="320" spans="2:11">
      <c r="B320" s="94"/>
      <c r="C320" s="228" t="s">
        <v>153</v>
      </c>
      <c r="D320" s="229">
        <f>+K319/D319</f>
        <v>10</v>
      </c>
      <c r="E320" s="225"/>
      <c r="F320" s="230"/>
      <c r="G320" s="225"/>
      <c r="H320" s="225"/>
      <c r="I320" s="225"/>
      <c r="J320" s="225"/>
      <c r="K320" s="225"/>
    </row>
    <row r="321" spans="1:12">
      <c r="B321" s="94"/>
      <c r="C321" s="222"/>
      <c r="D321" s="225"/>
      <c r="E321" s="225"/>
      <c r="F321" s="225"/>
      <c r="G321" s="225"/>
      <c r="H321" s="225"/>
      <c r="I321" s="225"/>
      <c r="J321" s="225"/>
      <c r="K321" s="225"/>
    </row>
    <row r="322" spans="1:12">
      <c r="B322" s="117"/>
      <c r="C322" s="234"/>
      <c r="D322" s="252"/>
      <c r="E322" s="225"/>
      <c r="F322" s="225"/>
      <c r="G322" s="230"/>
      <c r="H322" s="225"/>
      <c r="I322" s="225"/>
      <c r="J322" s="225"/>
      <c r="K322" s="225"/>
    </row>
    <row r="323" spans="1:12">
      <c r="A323" s="62"/>
      <c r="B323" s="199"/>
      <c r="C323" s="253" t="s">
        <v>306</v>
      </c>
      <c r="D323" s="254"/>
      <c r="E323" s="254"/>
      <c r="F323" s="254"/>
      <c r="G323" s="254"/>
      <c r="H323" s="254"/>
      <c r="I323" s="255"/>
      <c r="J323" s="256"/>
      <c r="K323" s="244">
        <f>+K329+K337+K344+K350+K377+K384+K391+K397</f>
        <v>1185500</v>
      </c>
    </row>
    <row r="324" spans="1:12">
      <c r="B324" s="117"/>
      <c r="C324" s="222"/>
      <c r="D324" s="201"/>
      <c r="E324" s="201"/>
      <c r="F324" s="201"/>
      <c r="G324" s="223"/>
      <c r="H324" s="201"/>
      <c r="I324" s="201"/>
      <c r="J324" s="201"/>
      <c r="K324" s="201"/>
    </row>
    <row r="325" spans="1:12">
      <c r="B325" s="110">
        <v>33</v>
      </c>
      <c r="C325" s="245" t="s">
        <v>307</v>
      </c>
      <c r="D325" s="225"/>
      <c r="E325" s="225"/>
      <c r="F325" s="225"/>
      <c r="G325" s="225"/>
      <c r="H325" s="225"/>
      <c r="I325" s="225"/>
      <c r="J325" s="225"/>
      <c r="K325" s="225"/>
    </row>
    <row r="326" spans="1:12" ht="22.9">
      <c r="B326" s="96"/>
      <c r="C326" s="222"/>
      <c r="D326" s="187" t="s">
        <v>146</v>
      </c>
      <c r="E326" s="187" t="s">
        <v>147</v>
      </c>
      <c r="F326" s="188" t="s">
        <v>80</v>
      </c>
      <c r="G326" s="187" t="s">
        <v>81</v>
      </c>
      <c r="H326" s="187" t="s">
        <v>82</v>
      </c>
      <c r="I326" s="188" t="s">
        <v>83</v>
      </c>
      <c r="J326" s="188" t="s">
        <v>84</v>
      </c>
      <c r="K326" s="187" t="s">
        <v>148</v>
      </c>
    </row>
    <row r="327" spans="1:12">
      <c r="B327" s="96"/>
      <c r="C327" s="202" t="s">
        <v>308</v>
      </c>
      <c r="D327" s="185">
        <f>2*24</f>
        <v>48</v>
      </c>
      <c r="E327" s="185">
        <v>700</v>
      </c>
      <c r="F327" s="185">
        <v>0</v>
      </c>
      <c r="G327" s="185">
        <f>2*6*E327</f>
        <v>8400</v>
      </c>
      <c r="H327" s="185">
        <f>2*6*E327</f>
        <v>8400</v>
      </c>
      <c r="I327" s="185">
        <f>2*6*E327</f>
        <v>8400</v>
      </c>
      <c r="J327" s="185">
        <f>2*6*E327</f>
        <v>8400</v>
      </c>
      <c r="K327" s="186">
        <f>SUM(F327:J327)</f>
        <v>33600</v>
      </c>
    </row>
    <row r="328" spans="1:12">
      <c r="B328" s="96"/>
      <c r="C328" s="202" t="s">
        <v>309</v>
      </c>
      <c r="D328" s="185">
        <f>12*24</f>
        <v>288</v>
      </c>
      <c r="E328" s="298">
        <v>400</v>
      </c>
      <c r="F328" s="185">
        <v>0</v>
      </c>
      <c r="G328" s="185">
        <f>12*6*E328</f>
        <v>28800</v>
      </c>
      <c r="H328" s="185">
        <f>12*6*E328</f>
        <v>28800</v>
      </c>
      <c r="I328" s="185">
        <f>12*6*E328</f>
        <v>28800</v>
      </c>
      <c r="J328" s="185">
        <f>12*6*E328</f>
        <v>28800</v>
      </c>
      <c r="K328" s="186">
        <f>SUM(F328:J328)</f>
        <v>115200</v>
      </c>
    </row>
    <row r="329" spans="1:12">
      <c r="B329" s="96"/>
      <c r="C329" s="227" t="s">
        <v>152</v>
      </c>
      <c r="D329" s="237">
        <f>SUM(D327:D328)</f>
        <v>336</v>
      </c>
      <c r="E329" s="237"/>
      <c r="F329" s="237">
        <f t="shared" ref="F329" si="71">SUM(F327:F328)</f>
        <v>0</v>
      </c>
      <c r="G329" s="237">
        <f>SUM(G327:G328)</f>
        <v>37200</v>
      </c>
      <c r="H329" s="237">
        <f t="shared" ref="H329" si="72">SUM(H327:H328)</f>
        <v>37200</v>
      </c>
      <c r="I329" s="237">
        <f t="shared" ref="I329" si="73">SUM(I327:I328)</f>
        <v>37200</v>
      </c>
      <c r="J329" s="237">
        <f>SUM(J327:J328)</f>
        <v>37200</v>
      </c>
      <c r="K329" s="237">
        <f t="shared" ref="K329" si="74">SUM(K327:K328)</f>
        <v>148800</v>
      </c>
    </row>
    <row r="330" spans="1:12">
      <c r="B330" s="96"/>
      <c r="C330" s="228" t="s">
        <v>153</v>
      </c>
      <c r="D330" s="229">
        <f>+K329/D329</f>
        <v>442.85714285714283</v>
      </c>
      <c r="E330" s="225"/>
      <c r="F330" s="231"/>
      <c r="G330" s="233"/>
      <c r="H330" s="225"/>
      <c r="I330" s="225"/>
      <c r="J330" s="225"/>
      <c r="K330" s="225"/>
    </row>
    <row r="331" spans="1:12">
      <c r="B331" s="96"/>
      <c r="C331" s="234"/>
      <c r="D331" s="235"/>
      <c r="E331" s="225"/>
      <c r="F331" s="231"/>
      <c r="G331" s="233"/>
      <c r="H331" s="225"/>
      <c r="I331" s="225"/>
      <c r="J331" s="225"/>
      <c r="K331" s="225"/>
    </row>
    <row r="332" spans="1:12">
      <c r="B332" s="184">
        <v>34</v>
      </c>
      <c r="C332" s="224" t="s">
        <v>310</v>
      </c>
      <c r="D332" s="201"/>
      <c r="E332" s="201"/>
      <c r="F332" s="201"/>
      <c r="G332" s="223"/>
      <c r="H332" s="201"/>
      <c r="I332" s="201"/>
      <c r="J332" s="201"/>
      <c r="K332" s="201"/>
    </row>
    <row r="333" spans="1:12" ht="22.9">
      <c r="B333" s="117"/>
      <c r="C333" s="222"/>
      <c r="D333" s="187" t="s">
        <v>146</v>
      </c>
      <c r="E333" s="187" t="s">
        <v>147</v>
      </c>
      <c r="F333" s="188" t="s">
        <v>80</v>
      </c>
      <c r="G333" s="187" t="s">
        <v>81</v>
      </c>
      <c r="H333" s="187" t="s">
        <v>82</v>
      </c>
      <c r="I333" s="188" t="s">
        <v>83</v>
      </c>
      <c r="J333" s="188" t="s">
        <v>84</v>
      </c>
      <c r="K333" s="187" t="s">
        <v>148</v>
      </c>
    </row>
    <row r="334" spans="1:12" ht="22.9">
      <c r="B334" s="117"/>
      <c r="C334" s="191" t="s">
        <v>311</v>
      </c>
      <c r="D334" s="185">
        <f>5*6*8</f>
        <v>240</v>
      </c>
      <c r="E334" s="185">
        <v>10</v>
      </c>
      <c r="F334" s="185">
        <v>0</v>
      </c>
      <c r="G334" s="185">
        <f>D334*E334</f>
        <v>2400</v>
      </c>
      <c r="H334" s="185">
        <v>0</v>
      </c>
      <c r="I334" s="185">
        <v>0</v>
      </c>
      <c r="J334" s="185">
        <f>+I334</f>
        <v>0</v>
      </c>
      <c r="K334" s="286">
        <f>SUM(F334:J334)</f>
        <v>2400</v>
      </c>
      <c r="L334" s="289"/>
    </row>
    <row r="335" spans="1:12" ht="22.9">
      <c r="B335" s="117"/>
      <c r="C335" s="191" t="s">
        <v>312</v>
      </c>
      <c r="D335" s="185">
        <f>5*120*8</f>
        <v>4800</v>
      </c>
      <c r="E335" s="185">
        <v>10</v>
      </c>
      <c r="F335" s="185">
        <v>0</v>
      </c>
      <c r="G335" s="185">
        <f>D335*E335</f>
        <v>48000</v>
      </c>
      <c r="H335" s="185">
        <v>0</v>
      </c>
      <c r="I335" s="185">
        <v>0</v>
      </c>
      <c r="J335" s="185">
        <f>+I335</f>
        <v>0</v>
      </c>
      <c r="K335" s="286">
        <f>SUM(F335:J335)</f>
        <v>48000</v>
      </c>
      <c r="L335" s="289"/>
    </row>
    <row r="336" spans="1:12" ht="22.9">
      <c r="B336" s="117"/>
      <c r="C336" s="191" t="s">
        <v>313</v>
      </c>
      <c r="D336" s="185">
        <f>120*4</f>
        <v>480</v>
      </c>
      <c r="E336" s="185">
        <v>100</v>
      </c>
      <c r="F336" s="185">
        <v>0</v>
      </c>
      <c r="G336" s="185">
        <f>120*E336</f>
        <v>12000</v>
      </c>
      <c r="H336" s="185">
        <f>120*E336</f>
        <v>12000</v>
      </c>
      <c r="I336" s="185">
        <f>120*E336</f>
        <v>12000</v>
      </c>
      <c r="J336" s="185">
        <f>120*E336</f>
        <v>12000</v>
      </c>
      <c r="K336" s="286">
        <f t="shared" ref="K336" si="75">SUM(F336:J336)</f>
        <v>48000</v>
      </c>
      <c r="L336" s="288"/>
    </row>
    <row r="337" spans="1:11">
      <c r="B337" s="117"/>
      <c r="C337" s="227" t="s">
        <v>152</v>
      </c>
      <c r="D337" s="237">
        <f>SUM(D334:D336)</f>
        <v>5520</v>
      </c>
      <c r="E337" s="195"/>
      <c r="F337" s="237">
        <f t="shared" ref="F337:J337" si="76">SUM(F334:F336)</f>
        <v>0</v>
      </c>
      <c r="G337" s="237">
        <f t="shared" si="76"/>
        <v>62400</v>
      </c>
      <c r="H337" s="237">
        <f t="shared" si="76"/>
        <v>12000</v>
      </c>
      <c r="I337" s="237">
        <f t="shared" si="76"/>
        <v>12000</v>
      </c>
      <c r="J337" s="237">
        <f t="shared" si="76"/>
        <v>12000</v>
      </c>
      <c r="K337" s="237">
        <f>SUM(K334:K336)</f>
        <v>98400</v>
      </c>
    </row>
    <row r="338" spans="1:11">
      <c r="B338" s="117"/>
      <c r="C338" s="228" t="s">
        <v>153</v>
      </c>
      <c r="D338" s="229">
        <f>+K337/D337</f>
        <v>17.826086956521738</v>
      </c>
      <c r="E338" s="201"/>
      <c r="F338" s="201"/>
      <c r="G338" s="223"/>
      <c r="H338" s="201"/>
      <c r="I338" s="201"/>
      <c r="J338" s="201"/>
      <c r="K338" s="201"/>
    </row>
    <row r="339" spans="1:11">
      <c r="B339" s="117"/>
      <c r="C339" s="222"/>
      <c r="D339" s="201"/>
      <c r="E339" s="201"/>
      <c r="F339" s="201"/>
      <c r="G339" s="223"/>
      <c r="H339" s="201"/>
      <c r="I339" s="201"/>
      <c r="J339" s="201"/>
      <c r="K339" s="201"/>
    </row>
    <row r="340" spans="1:11">
      <c r="B340" s="184">
        <v>35</v>
      </c>
      <c r="C340" s="207" t="s">
        <v>239</v>
      </c>
      <c r="D340" s="225"/>
      <c r="E340" s="225"/>
      <c r="F340" s="225"/>
      <c r="G340" s="225"/>
      <c r="H340" s="225"/>
      <c r="I340" s="225"/>
      <c r="J340" s="225"/>
      <c r="K340" s="225"/>
    </row>
    <row r="341" spans="1:11" ht="22.9">
      <c r="B341" s="118"/>
      <c r="C341" s="258"/>
      <c r="D341" s="187" t="s">
        <v>146</v>
      </c>
      <c r="E341" s="187" t="s">
        <v>147</v>
      </c>
      <c r="F341" s="188" t="s">
        <v>80</v>
      </c>
      <c r="G341" s="187" t="s">
        <v>81</v>
      </c>
      <c r="H341" s="187" t="s">
        <v>82</v>
      </c>
      <c r="I341" s="188" t="s">
        <v>83</v>
      </c>
      <c r="J341" s="188" t="s">
        <v>84</v>
      </c>
      <c r="K341" s="187" t="s">
        <v>148</v>
      </c>
    </row>
    <row r="342" spans="1:11">
      <c r="B342" s="118"/>
      <c r="C342" s="258"/>
      <c r="D342" s="187"/>
      <c r="E342" s="187"/>
      <c r="F342" s="188"/>
      <c r="G342" s="187"/>
      <c r="H342" s="187"/>
      <c r="I342" s="188"/>
      <c r="J342" s="188"/>
      <c r="K342" s="187"/>
    </row>
    <row r="343" spans="1:11" ht="22.9">
      <c r="B343" s="118"/>
      <c r="C343" s="191" t="s">
        <v>314</v>
      </c>
      <c r="D343" s="185">
        <f>120*2000</f>
        <v>240000</v>
      </c>
      <c r="E343" s="193">
        <v>0.1</v>
      </c>
      <c r="F343" s="185">
        <v>0</v>
      </c>
      <c r="G343" s="185">
        <f>10000*6*E343</f>
        <v>6000</v>
      </c>
      <c r="H343" s="185">
        <f>10000*6*E343</f>
        <v>6000</v>
      </c>
      <c r="I343" s="185">
        <f>10000*6*E343</f>
        <v>6000</v>
      </c>
      <c r="J343" s="185">
        <f>10000*6*E343</f>
        <v>6000</v>
      </c>
      <c r="K343" s="186">
        <f>SUM(F343:J343)</f>
        <v>24000</v>
      </c>
    </row>
    <row r="344" spans="1:11" s="116" customFormat="1">
      <c r="A344" s="13"/>
      <c r="B344" s="118"/>
      <c r="C344" s="259" t="s">
        <v>152</v>
      </c>
      <c r="D344" s="260">
        <f ca="1">SUM(D343:D523)</f>
        <v>240004</v>
      </c>
      <c r="E344" s="260"/>
      <c r="F344" s="260">
        <f t="shared" ref="F344:J344" si="77">SUM(F343)</f>
        <v>0</v>
      </c>
      <c r="G344" s="260">
        <f t="shared" si="77"/>
        <v>6000</v>
      </c>
      <c r="H344" s="260">
        <f t="shared" si="77"/>
        <v>6000</v>
      </c>
      <c r="I344" s="260">
        <f t="shared" si="77"/>
        <v>6000</v>
      </c>
      <c r="J344" s="260">
        <f t="shared" si="77"/>
        <v>6000</v>
      </c>
      <c r="K344" s="260">
        <f>SUM(K343)</f>
        <v>24000</v>
      </c>
    </row>
    <row r="345" spans="1:11">
      <c r="B345" s="94"/>
      <c r="C345" s="228" t="s">
        <v>153</v>
      </c>
      <c r="D345" s="242">
        <f ca="1">+K344/D344</f>
        <v>0.11666472225462909</v>
      </c>
      <c r="E345" s="225"/>
      <c r="F345" s="225"/>
      <c r="G345" s="225"/>
      <c r="H345" s="225"/>
      <c r="I345" s="225"/>
      <c r="J345" s="225"/>
      <c r="K345" s="225"/>
    </row>
    <row r="346" spans="1:11">
      <c r="B346" s="94"/>
      <c r="C346" s="247"/>
      <c r="D346" s="196"/>
      <c r="E346" s="196"/>
      <c r="F346" s="196"/>
      <c r="G346" s="196"/>
      <c r="H346" s="196"/>
      <c r="I346" s="196"/>
      <c r="J346" s="196"/>
      <c r="K346" s="233"/>
    </row>
    <row r="347" spans="1:11">
      <c r="B347" s="184">
        <v>36</v>
      </c>
      <c r="C347" s="207" t="s">
        <v>315</v>
      </c>
      <c r="D347" s="225"/>
      <c r="E347" s="225"/>
      <c r="F347" s="225"/>
      <c r="G347" s="225"/>
      <c r="H347" s="225"/>
      <c r="I347" s="225"/>
      <c r="J347" s="225"/>
      <c r="K347" s="225"/>
    </row>
    <row r="348" spans="1:11" ht="22.9">
      <c r="B348" s="118"/>
      <c r="C348" s="258"/>
      <c r="D348" s="188" t="s">
        <v>146</v>
      </c>
      <c r="E348" s="187" t="s">
        <v>147</v>
      </c>
      <c r="F348" s="188" t="s">
        <v>80</v>
      </c>
      <c r="G348" s="187" t="s">
        <v>81</v>
      </c>
      <c r="H348" s="187" t="s">
        <v>82</v>
      </c>
      <c r="I348" s="188" t="s">
        <v>83</v>
      </c>
      <c r="J348" s="188" t="s">
        <v>84</v>
      </c>
      <c r="K348" s="187" t="s">
        <v>148</v>
      </c>
    </row>
    <row r="349" spans="1:11" ht="22.9">
      <c r="B349" s="118"/>
      <c r="C349" s="204" t="s">
        <v>316</v>
      </c>
      <c r="D349" s="189">
        <v>18000</v>
      </c>
      <c r="E349" s="189">
        <v>21</v>
      </c>
      <c r="F349" s="189">
        <v>0</v>
      </c>
      <c r="G349" s="189">
        <f>6000*E349</f>
        <v>126000</v>
      </c>
      <c r="H349" s="189">
        <f>6000*E349</f>
        <v>126000</v>
      </c>
      <c r="I349" s="189">
        <f>6000*E349</f>
        <v>126000</v>
      </c>
      <c r="J349" s="189">
        <v>0</v>
      </c>
      <c r="K349" s="186">
        <f>SUM(F349:J349)</f>
        <v>378000</v>
      </c>
    </row>
    <row r="350" spans="1:11">
      <c r="B350" s="118"/>
      <c r="C350" s="259" t="s">
        <v>152</v>
      </c>
      <c r="D350" s="237">
        <f>SUM(D349)</f>
        <v>18000</v>
      </c>
      <c r="E350" s="195"/>
      <c r="F350" s="237">
        <f t="shared" ref="F350:J350" si="78">SUM(F349)</f>
        <v>0</v>
      </c>
      <c r="G350" s="237">
        <f t="shared" si="78"/>
        <v>126000</v>
      </c>
      <c r="H350" s="237">
        <f t="shared" si="78"/>
        <v>126000</v>
      </c>
      <c r="I350" s="237">
        <f t="shared" si="78"/>
        <v>126000</v>
      </c>
      <c r="J350" s="237">
        <f t="shared" si="78"/>
        <v>0</v>
      </c>
      <c r="K350" s="237">
        <f>SUM(K349)</f>
        <v>378000</v>
      </c>
    </row>
    <row r="351" spans="1:11">
      <c r="B351" s="117"/>
      <c r="C351" s="234"/>
      <c r="D351" s="235"/>
      <c r="E351" s="225"/>
      <c r="F351" s="231"/>
      <c r="G351" s="233"/>
      <c r="H351" s="225"/>
      <c r="I351" s="225"/>
      <c r="J351" s="225"/>
      <c r="K351" s="225"/>
    </row>
    <row r="352" spans="1:11">
      <c r="B352" s="117"/>
      <c r="C352" s="234"/>
      <c r="D352" s="235"/>
      <c r="E352" s="225"/>
      <c r="F352" s="231"/>
      <c r="G352" s="233"/>
      <c r="H352" s="225"/>
      <c r="I352" s="225"/>
      <c r="J352" s="225"/>
      <c r="K352" s="225"/>
    </row>
    <row r="353" spans="2:11">
      <c r="B353" s="110">
        <v>37</v>
      </c>
      <c r="C353" s="224" t="s">
        <v>317</v>
      </c>
      <c r="D353" s="225"/>
      <c r="E353" s="225"/>
      <c r="F353" s="225"/>
      <c r="G353" s="225"/>
      <c r="H353" s="225"/>
      <c r="I353" s="225"/>
      <c r="J353" s="225"/>
      <c r="K353" s="225"/>
    </row>
    <row r="354" spans="2:11" ht="22.9">
      <c r="B354" s="96"/>
      <c r="C354" s="222"/>
      <c r="D354" s="187" t="s">
        <v>146</v>
      </c>
      <c r="E354" s="187" t="s">
        <v>147</v>
      </c>
      <c r="F354" s="188" t="s">
        <v>80</v>
      </c>
      <c r="G354" s="187" t="s">
        <v>81</v>
      </c>
      <c r="H354" s="187" t="s">
        <v>82</v>
      </c>
      <c r="I354" s="188" t="s">
        <v>83</v>
      </c>
      <c r="J354" s="188" t="s">
        <v>84</v>
      </c>
      <c r="K354" s="187" t="s">
        <v>148</v>
      </c>
    </row>
    <row r="355" spans="2:11" ht="22.9">
      <c r="B355" s="94"/>
      <c r="C355" s="292" t="s">
        <v>318</v>
      </c>
      <c r="D355" s="185"/>
      <c r="E355" s="298">
        <v>60000</v>
      </c>
      <c r="F355" s="185"/>
      <c r="G355" s="185"/>
      <c r="H355" s="185"/>
      <c r="I355" s="185"/>
      <c r="J355" s="185"/>
      <c r="K355" s="186"/>
    </row>
    <row r="356" spans="2:11">
      <c r="B356" s="94"/>
      <c r="C356" s="293" t="s">
        <v>319</v>
      </c>
      <c r="D356" s="185">
        <v>2</v>
      </c>
      <c r="E356" s="185">
        <v>8500</v>
      </c>
      <c r="F356" s="189">
        <f t="shared" ref="F356:F365" si="79">+D356*E356</f>
        <v>17000</v>
      </c>
      <c r="G356" s="185">
        <v>0</v>
      </c>
      <c r="H356" s="185">
        <v>0</v>
      </c>
      <c r="I356" s="185">
        <v>0</v>
      </c>
      <c r="J356" s="185">
        <v>0</v>
      </c>
      <c r="K356" s="186">
        <f t="shared" ref="K356:K368" si="80">SUM(F356:J356)</f>
        <v>17000</v>
      </c>
    </row>
    <row r="357" spans="2:11">
      <c r="B357" s="94"/>
      <c r="C357" s="293" t="s">
        <v>320</v>
      </c>
      <c r="D357" s="185">
        <v>5</v>
      </c>
      <c r="E357" s="185">
        <v>190</v>
      </c>
      <c r="F357" s="189">
        <f t="shared" si="79"/>
        <v>950</v>
      </c>
      <c r="G357" s="185">
        <v>0</v>
      </c>
      <c r="H357" s="185">
        <v>0</v>
      </c>
      <c r="I357" s="185">
        <v>0</v>
      </c>
      <c r="J357" s="185">
        <v>0</v>
      </c>
      <c r="K357" s="186">
        <f t="shared" si="80"/>
        <v>950</v>
      </c>
    </row>
    <row r="358" spans="2:11">
      <c r="B358" s="94"/>
      <c r="C358" s="293" t="s">
        <v>321</v>
      </c>
      <c r="D358" s="185">
        <v>2</v>
      </c>
      <c r="E358" s="185">
        <v>500</v>
      </c>
      <c r="F358" s="189">
        <f t="shared" si="79"/>
        <v>1000</v>
      </c>
      <c r="G358" s="185">
        <v>0</v>
      </c>
      <c r="H358" s="185">
        <v>0</v>
      </c>
      <c r="I358" s="185">
        <v>0</v>
      </c>
      <c r="J358" s="185">
        <v>0</v>
      </c>
      <c r="K358" s="186">
        <f t="shared" si="80"/>
        <v>1000</v>
      </c>
    </row>
    <row r="359" spans="2:11">
      <c r="B359" s="94"/>
      <c r="C359" s="293" t="s">
        <v>322</v>
      </c>
      <c r="D359" s="185">
        <v>1</v>
      </c>
      <c r="E359" s="185">
        <v>2000</v>
      </c>
      <c r="F359" s="189">
        <f t="shared" si="79"/>
        <v>2000</v>
      </c>
      <c r="G359" s="185">
        <v>0</v>
      </c>
      <c r="H359" s="185">
        <v>0</v>
      </c>
      <c r="I359" s="185">
        <v>0</v>
      </c>
      <c r="J359" s="185">
        <v>0</v>
      </c>
      <c r="K359" s="186">
        <f t="shared" si="80"/>
        <v>2000</v>
      </c>
    </row>
    <row r="360" spans="2:11">
      <c r="B360" s="94"/>
      <c r="C360" s="293" t="s">
        <v>176</v>
      </c>
      <c r="D360" s="185">
        <v>30</v>
      </c>
      <c r="E360" s="185">
        <v>11</v>
      </c>
      <c r="F360" s="189">
        <f t="shared" si="79"/>
        <v>330</v>
      </c>
      <c r="G360" s="185">
        <v>0</v>
      </c>
      <c r="H360" s="185">
        <v>0</v>
      </c>
      <c r="I360" s="185">
        <v>0</v>
      </c>
      <c r="J360" s="185">
        <v>0</v>
      </c>
      <c r="K360" s="186">
        <f t="shared" si="80"/>
        <v>330</v>
      </c>
    </row>
    <row r="361" spans="2:11">
      <c r="B361" s="94"/>
      <c r="C361" s="293" t="s">
        <v>323</v>
      </c>
      <c r="D361" s="185">
        <f>10*30</f>
        <v>300</v>
      </c>
      <c r="E361" s="185">
        <v>10</v>
      </c>
      <c r="F361" s="189">
        <f>+D361*E361</f>
        <v>3000</v>
      </c>
      <c r="G361" s="185">
        <v>0</v>
      </c>
      <c r="H361" s="185">
        <v>0</v>
      </c>
      <c r="I361" s="185">
        <v>0</v>
      </c>
      <c r="J361" s="185">
        <v>0</v>
      </c>
      <c r="K361" s="186">
        <f t="shared" si="80"/>
        <v>3000</v>
      </c>
    </row>
    <row r="362" spans="2:11">
      <c r="B362" s="94"/>
      <c r="C362" s="293" t="s">
        <v>168</v>
      </c>
      <c r="D362" s="185">
        <v>20</v>
      </c>
      <c r="E362" s="185">
        <v>11</v>
      </c>
      <c r="F362" s="189">
        <f t="shared" si="79"/>
        <v>220</v>
      </c>
      <c r="G362" s="185">
        <v>0</v>
      </c>
      <c r="H362" s="185">
        <v>0</v>
      </c>
      <c r="I362" s="185">
        <v>0</v>
      </c>
      <c r="J362" s="185">
        <v>0</v>
      </c>
      <c r="K362" s="186">
        <f t="shared" si="80"/>
        <v>220</v>
      </c>
    </row>
    <row r="363" spans="2:11">
      <c r="B363" s="94"/>
      <c r="C363" s="293" t="s">
        <v>169</v>
      </c>
      <c r="D363" s="185">
        <v>20</v>
      </c>
      <c r="E363" s="185">
        <v>5</v>
      </c>
      <c r="F363" s="189">
        <f t="shared" si="79"/>
        <v>100</v>
      </c>
      <c r="G363" s="185">
        <v>0</v>
      </c>
      <c r="H363" s="185">
        <v>0</v>
      </c>
      <c r="I363" s="185">
        <v>0</v>
      </c>
      <c r="J363" s="185">
        <v>0</v>
      </c>
      <c r="K363" s="186">
        <f t="shared" si="80"/>
        <v>100</v>
      </c>
    </row>
    <row r="364" spans="2:11">
      <c r="B364" s="94"/>
      <c r="C364" s="293" t="s">
        <v>170</v>
      </c>
      <c r="D364" s="185">
        <v>20</v>
      </c>
      <c r="E364" s="185">
        <v>5</v>
      </c>
      <c r="F364" s="189">
        <f t="shared" si="79"/>
        <v>100</v>
      </c>
      <c r="G364" s="185">
        <v>0</v>
      </c>
      <c r="H364" s="185">
        <v>0</v>
      </c>
      <c r="I364" s="185">
        <v>0</v>
      </c>
      <c r="J364" s="185">
        <v>0</v>
      </c>
      <c r="K364" s="186">
        <f t="shared" si="80"/>
        <v>100</v>
      </c>
    </row>
    <row r="365" spans="2:11">
      <c r="B365" s="94"/>
      <c r="C365" s="293" t="s">
        <v>171</v>
      </c>
      <c r="D365" s="185">
        <v>20</v>
      </c>
      <c r="E365" s="185">
        <v>7</v>
      </c>
      <c r="F365" s="189">
        <f t="shared" si="79"/>
        <v>140</v>
      </c>
      <c r="G365" s="185">
        <v>0</v>
      </c>
      <c r="H365" s="185">
        <v>0</v>
      </c>
      <c r="I365" s="185">
        <v>0</v>
      </c>
      <c r="J365" s="185">
        <v>0</v>
      </c>
      <c r="K365" s="186">
        <f t="shared" si="80"/>
        <v>140</v>
      </c>
    </row>
    <row r="366" spans="2:11">
      <c r="B366" s="94"/>
      <c r="C366" s="293" t="s">
        <v>173</v>
      </c>
      <c r="D366" s="185">
        <v>20</v>
      </c>
      <c r="E366" s="185">
        <v>8</v>
      </c>
      <c r="F366" s="189">
        <f>+D366*E366</f>
        <v>160</v>
      </c>
      <c r="G366" s="185">
        <v>0</v>
      </c>
      <c r="H366" s="185">
        <v>0</v>
      </c>
      <c r="I366" s="185">
        <v>0</v>
      </c>
      <c r="J366" s="185">
        <v>0</v>
      </c>
      <c r="K366" s="186">
        <f t="shared" si="80"/>
        <v>160</v>
      </c>
    </row>
    <row r="367" spans="2:11">
      <c r="B367" s="94"/>
      <c r="C367" s="293" t="s">
        <v>174</v>
      </c>
      <c r="D367" s="185">
        <v>1000</v>
      </c>
      <c r="E367" s="185">
        <v>15</v>
      </c>
      <c r="F367" s="189">
        <f t="shared" ref="F367" si="81">+D367*E367</f>
        <v>15000</v>
      </c>
      <c r="G367" s="185">
        <v>0</v>
      </c>
      <c r="H367" s="185">
        <v>0</v>
      </c>
      <c r="I367" s="185">
        <v>0</v>
      </c>
      <c r="J367" s="185">
        <v>0</v>
      </c>
      <c r="K367" s="186">
        <f t="shared" si="80"/>
        <v>15000</v>
      </c>
    </row>
    <row r="368" spans="2:11">
      <c r="B368" s="94"/>
      <c r="C368" s="306" t="s">
        <v>324</v>
      </c>
      <c r="D368" s="307">
        <v>10000</v>
      </c>
      <c r="E368" s="308">
        <v>2</v>
      </c>
      <c r="F368" s="185">
        <f>+D368*E368</f>
        <v>20000</v>
      </c>
      <c r="G368" s="185">
        <v>0</v>
      </c>
      <c r="H368" s="185">
        <v>0</v>
      </c>
      <c r="I368" s="185">
        <v>0</v>
      </c>
      <c r="J368" s="185">
        <v>0</v>
      </c>
      <c r="K368" s="186">
        <f t="shared" si="80"/>
        <v>20000</v>
      </c>
    </row>
    <row r="369" spans="2:12" ht="22.9">
      <c r="B369" s="94"/>
      <c r="C369" s="292" t="s">
        <v>325</v>
      </c>
      <c r="D369" s="185"/>
      <c r="E369" s="298">
        <v>500</v>
      </c>
      <c r="F369" s="185"/>
      <c r="G369" s="185"/>
      <c r="H369" s="185"/>
      <c r="I369" s="185"/>
      <c r="J369" s="185"/>
      <c r="K369" s="286"/>
      <c r="L369" s="288"/>
    </row>
    <row r="370" spans="2:12">
      <c r="B370" s="94"/>
      <c r="C370" s="202" t="s">
        <v>326</v>
      </c>
      <c r="D370" s="185">
        <v>120</v>
      </c>
      <c r="E370" s="189">
        <v>60</v>
      </c>
      <c r="F370" s="185">
        <v>0</v>
      </c>
      <c r="G370" s="185">
        <f>60*E370</f>
        <v>3600</v>
      </c>
      <c r="H370" s="185">
        <v>0</v>
      </c>
      <c r="I370" s="185">
        <f>60*E370</f>
        <v>3600</v>
      </c>
      <c r="J370" s="185">
        <v>0</v>
      </c>
      <c r="K370" s="186">
        <f t="shared" ref="K370:K376" si="82">SUM(F370:J370)</f>
        <v>7200</v>
      </c>
    </row>
    <row r="371" spans="2:12">
      <c r="B371" s="94"/>
      <c r="C371" s="202" t="s">
        <v>327</v>
      </c>
      <c r="D371" s="185">
        <v>120</v>
      </c>
      <c r="E371" s="189">
        <v>50</v>
      </c>
      <c r="F371" s="185">
        <v>0</v>
      </c>
      <c r="G371" s="185">
        <f t="shared" ref="G371:G375" si="83">60*E371</f>
        <v>3000</v>
      </c>
      <c r="H371" s="185">
        <v>0</v>
      </c>
      <c r="I371" s="185">
        <f t="shared" ref="I371:I375" si="84">60*E371</f>
        <v>3000</v>
      </c>
      <c r="J371" s="185">
        <f t="shared" ref="J371" si="85">+H371</f>
        <v>0</v>
      </c>
      <c r="K371" s="186">
        <f t="shared" si="82"/>
        <v>6000</v>
      </c>
    </row>
    <row r="372" spans="2:12">
      <c r="B372" s="94"/>
      <c r="C372" s="202" t="s">
        <v>328</v>
      </c>
      <c r="D372" s="185">
        <v>120</v>
      </c>
      <c r="E372" s="189">
        <v>90</v>
      </c>
      <c r="F372" s="185">
        <v>0</v>
      </c>
      <c r="G372" s="185">
        <f t="shared" si="83"/>
        <v>5400</v>
      </c>
      <c r="H372" s="185">
        <v>0</v>
      </c>
      <c r="I372" s="185">
        <f t="shared" si="84"/>
        <v>5400</v>
      </c>
      <c r="J372" s="185">
        <v>0</v>
      </c>
      <c r="K372" s="186">
        <f t="shared" si="82"/>
        <v>10800</v>
      </c>
    </row>
    <row r="373" spans="2:12">
      <c r="B373" s="94"/>
      <c r="C373" s="202" t="s">
        <v>329</v>
      </c>
      <c r="D373" s="185">
        <v>120</v>
      </c>
      <c r="E373" s="189">
        <v>75</v>
      </c>
      <c r="F373" s="185">
        <v>0</v>
      </c>
      <c r="G373" s="185">
        <f t="shared" si="83"/>
        <v>4500</v>
      </c>
      <c r="H373" s="185">
        <v>0</v>
      </c>
      <c r="I373" s="185">
        <f t="shared" si="84"/>
        <v>4500</v>
      </c>
      <c r="J373" s="185">
        <f t="shared" ref="J373" si="86">+H373</f>
        <v>0</v>
      </c>
      <c r="K373" s="186">
        <f t="shared" si="82"/>
        <v>9000</v>
      </c>
    </row>
    <row r="374" spans="2:12">
      <c r="B374" s="94"/>
      <c r="C374" s="202" t="s">
        <v>330</v>
      </c>
      <c r="D374" s="185">
        <v>120</v>
      </c>
      <c r="E374" s="185">
        <v>75</v>
      </c>
      <c r="F374" s="185">
        <v>0</v>
      </c>
      <c r="G374" s="185">
        <f t="shared" si="83"/>
        <v>4500</v>
      </c>
      <c r="H374" s="185">
        <v>0</v>
      </c>
      <c r="I374" s="185">
        <f t="shared" si="84"/>
        <v>4500</v>
      </c>
      <c r="J374" s="185">
        <v>0</v>
      </c>
      <c r="K374" s="186">
        <f t="shared" si="82"/>
        <v>9000</v>
      </c>
    </row>
    <row r="375" spans="2:12">
      <c r="B375" s="94"/>
      <c r="C375" s="202" t="s">
        <v>331</v>
      </c>
      <c r="D375" s="185">
        <v>120</v>
      </c>
      <c r="E375" s="185">
        <v>150</v>
      </c>
      <c r="F375" s="185">
        <v>0</v>
      </c>
      <c r="G375" s="185">
        <f t="shared" si="83"/>
        <v>9000</v>
      </c>
      <c r="H375" s="185">
        <v>0</v>
      </c>
      <c r="I375" s="185">
        <f t="shared" si="84"/>
        <v>9000</v>
      </c>
      <c r="J375" s="185">
        <f t="shared" ref="J375" si="87">+H375</f>
        <v>0</v>
      </c>
      <c r="K375" s="186">
        <f t="shared" si="82"/>
        <v>18000</v>
      </c>
    </row>
    <row r="376" spans="2:12" ht="22.9">
      <c r="B376" s="94"/>
      <c r="C376" s="292" t="s">
        <v>332</v>
      </c>
      <c r="D376" s="185">
        <v>6</v>
      </c>
      <c r="E376" s="185">
        <v>5000</v>
      </c>
      <c r="F376" s="185">
        <v>0</v>
      </c>
      <c r="G376" s="185">
        <f>D376*E376</f>
        <v>30000</v>
      </c>
      <c r="H376" s="185">
        <v>0</v>
      </c>
      <c r="I376" s="185">
        <v>0</v>
      </c>
      <c r="J376" s="185">
        <v>0</v>
      </c>
      <c r="K376" s="186">
        <f t="shared" si="82"/>
        <v>30000</v>
      </c>
    </row>
    <row r="377" spans="2:12">
      <c r="B377" s="94"/>
      <c r="C377" s="227" t="s">
        <v>152</v>
      </c>
      <c r="D377" s="195">
        <f ca="1">SUM(D355:D523)</f>
        <v>12170</v>
      </c>
      <c r="E377" s="195"/>
      <c r="F377" s="195">
        <f t="shared" ref="F377:J377" si="88">SUM(F356:F376)</f>
        <v>60000</v>
      </c>
      <c r="G377" s="195">
        <f t="shared" si="88"/>
        <v>60000</v>
      </c>
      <c r="H377" s="195">
        <f t="shared" si="88"/>
        <v>0</v>
      </c>
      <c r="I377" s="195">
        <f t="shared" si="88"/>
        <v>30000</v>
      </c>
      <c r="J377" s="195">
        <f t="shared" si="88"/>
        <v>0</v>
      </c>
      <c r="K377" s="195">
        <f>SUM(K356:K376)</f>
        <v>150000</v>
      </c>
    </row>
    <row r="378" spans="2:12">
      <c r="B378" s="94"/>
      <c r="C378" s="228" t="s">
        <v>153</v>
      </c>
      <c r="D378" s="229">
        <f ca="1">+K377/D377</f>
        <v>12.654067378800329</v>
      </c>
      <c r="E378" s="196"/>
      <c r="F378" s="196"/>
      <c r="G378" s="196"/>
      <c r="H378" s="196"/>
      <c r="I378" s="196"/>
      <c r="J378" s="196"/>
      <c r="K378" s="233"/>
    </row>
    <row r="379" spans="2:12">
      <c r="B379" s="94"/>
      <c r="C379" s="222"/>
      <c r="D379" s="225"/>
      <c r="E379" s="225"/>
      <c r="F379" s="225"/>
      <c r="G379" s="225"/>
      <c r="H379" s="225"/>
      <c r="I379" s="225"/>
      <c r="J379" s="225"/>
      <c r="K379" s="225"/>
    </row>
    <row r="380" spans="2:12">
      <c r="B380" s="110">
        <v>38</v>
      </c>
      <c r="C380" s="224" t="s">
        <v>333</v>
      </c>
      <c r="D380" s="225"/>
      <c r="E380" s="225"/>
      <c r="F380" s="225"/>
      <c r="G380" s="225"/>
      <c r="H380" s="225"/>
      <c r="I380" s="225"/>
      <c r="J380" s="225"/>
      <c r="K380" s="225"/>
    </row>
    <row r="381" spans="2:12" ht="22.9">
      <c r="B381" s="96"/>
      <c r="C381" s="248"/>
      <c r="D381" s="187" t="s">
        <v>146</v>
      </c>
      <c r="E381" s="187" t="s">
        <v>147</v>
      </c>
      <c r="F381" s="188" t="s">
        <v>80</v>
      </c>
      <c r="G381" s="187" t="s">
        <v>81</v>
      </c>
      <c r="H381" s="187" t="s">
        <v>82</v>
      </c>
      <c r="I381" s="188" t="s">
        <v>83</v>
      </c>
      <c r="J381" s="188" t="s">
        <v>84</v>
      </c>
      <c r="K381" s="187" t="s">
        <v>148</v>
      </c>
    </row>
    <row r="382" spans="2:12" ht="34.15">
      <c r="B382" s="96"/>
      <c r="C382" s="191" t="s">
        <v>334</v>
      </c>
      <c r="D382" s="185">
        <f>60*5</f>
        <v>300</v>
      </c>
      <c r="E382" s="185">
        <v>61</v>
      </c>
      <c r="F382" s="185">
        <f>+E382*60</f>
        <v>3660</v>
      </c>
      <c r="G382" s="185">
        <f>+E382*60</f>
        <v>3660</v>
      </c>
      <c r="H382" s="185">
        <f>+E382*60</f>
        <v>3660</v>
      </c>
      <c r="I382" s="185">
        <f>+E382*60</f>
        <v>3660</v>
      </c>
      <c r="J382" s="185">
        <f>+E382*60</f>
        <v>3660</v>
      </c>
      <c r="K382" s="186">
        <f>SUM(F382:J382)</f>
        <v>18300</v>
      </c>
    </row>
    <row r="383" spans="2:12">
      <c r="B383" s="96"/>
      <c r="C383" s="191" t="s">
        <v>335</v>
      </c>
      <c r="D383" s="185">
        <v>4</v>
      </c>
      <c r="E383" s="185">
        <v>1000</v>
      </c>
      <c r="F383" s="185">
        <f>SUM(F478)</f>
        <v>0</v>
      </c>
      <c r="G383" s="185">
        <f>1*E383</f>
        <v>1000</v>
      </c>
      <c r="H383" s="185">
        <f>1*E383</f>
        <v>1000</v>
      </c>
      <c r="I383" s="185">
        <f>1*E383</f>
        <v>1000</v>
      </c>
      <c r="J383" s="185">
        <f>1*E383</f>
        <v>1000</v>
      </c>
      <c r="K383" s="186">
        <f>SUM(F383:J383)</f>
        <v>4000</v>
      </c>
    </row>
    <row r="384" spans="2:12">
      <c r="B384" s="96"/>
      <c r="C384" s="227" t="s">
        <v>152</v>
      </c>
      <c r="D384" s="237">
        <f>SUM(D382:D383)</f>
        <v>304</v>
      </c>
      <c r="E384" s="195"/>
      <c r="F384" s="237">
        <f t="shared" ref="F384:K384" si="89">SUM(F382:F383)</f>
        <v>3660</v>
      </c>
      <c r="G384" s="237">
        <f t="shared" si="89"/>
        <v>4660</v>
      </c>
      <c r="H384" s="237">
        <f t="shared" si="89"/>
        <v>4660</v>
      </c>
      <c r="I384" s="237">
        <f t="shared" si="89"/>
        <v>4660</v>
      </c>
      <c r="J384" s="237">
        <f t="shared" si="89"/>
        <v>4660</v>
      </c>
      <c r="K384" s="261">
        <f t="shared" si="89"/>
        <v>22300</v>
      </c>
    </row>
    <row r="385" spans="2:11">
      <c r="B385" s="96"/>
      <c r="C385" s="228" t="s">
        <v>153</v>
      </c>
      <c r="D385" s="242">
        <f>+K384/D384</f>
        <v>73.35526315789474</v>
      </c>
      <c r="E385" s="225"/>
      <c r="F385" s="225"/>
      <c r="G385" s="230"/>
      <c r="H385" s="225"/>
      <c r="I385" s="225"/>
      <c r="J385" s="225"/>
      <c r="K385" s="226"/>
    </row>
    <row r="386" spans="2:11">
      <c r="B386" s="94"/>
      <c r="C386" s="222"/>
      <c r="D386" s="225"/>
      <c r="E386" s="225"/>
      <c r="F386" s="225"/>
      <c r="G386" s="225"/>
      <c r="H386" s="225"/>
      <c r="I386" s="225"/>
      <c r="J386" s="225"/>
      <c r="K386" s="226"/>
    </row>
    <row r="387" spans="2:11">
      <c r="B387" s="110">
        <v>39</v>
      </c>
      <c r="C387" s="224" t="s">
        <v>304</v>
      </c>
      <c r="D387" s="225"/>
      <c r="E387" s="225"/>
      <c r="F387" s="225"/>
      <c r="G387" s="225"/>
      <c r="H387" s="225"/>
      <c r="I387" s="225"/>
      <c r="J387" s="225"/>
      <c r="K387" s="226"/>
    </row>
    <row r="388" spans="2:11" ht="22.9">
      <c r="B388" s="96"/>
      <c r="C388" s="222"/>
      <c r="D388" s="187" t="s">
        <v>146</v>
      </c>
      <c r="E388" s="187" t="s">
        <v>147</v>
      </c>
      <c r="F388" s="188" t="s">
        <v>80</v>
      </c>
      <c r="G388" s="187" t="s">
        <v>81</v>
      </c>
      <c r="H388" s="187" t="s">
        <v>82</v>
      </c>
      <c r="I388" s="188" t="s">
        <v>83</v>
      </c>
      <c r="J388" s="188" t="s">
        <v>84</v>
      </c>
      <c r="K388" s="262" t="s">
        <v>148</v>
      </c>
    </row>
    <row r="389" spans="2:11" ht="22.9">
      <c r="B389" s="96"/>
      <c r="C389" s="191" t="s">
        <v>336</v>
      </c>
      <c r="D389" s="185">
        <f>14*56</f>
        <v>784</v>
      </c>
      <c r="E389" s="185">
        <v>14</v>
      </c>
      <c r="F389" s="185">
        <v>1600</v>
      </c>
      <c r="G389" s="185">
        <v>2400</v>
      </c>
      <c r="H389" s="185">
        <v>2400</v>
      </c>
      <c r="I389" s="185">
        <v>2400</v>
      </c>
      <c r="J389" s="185">
        <v>2400</v>
      </c>
      <c r="K389" s="186">
        <f>SUM(F389:J389)</f>
        <v>11200</v>
      </c>
    </row>
    <row r="390" spans="2:11">
      <c r="B390" s="96"/>
      <c r="C390" s="191"/>
      <c r="D390" s="301"/>
      <c r="E390" s="185"/>
      <c r="F390" s="185"/>
      <c r="G390" s="185"/>
      <c r="H390" s="185"/>
      <c r="I390" s="185"/>
      <c r="J390" s="185"/>
      <c r="K390" s="186"/>
    </row>
    <row r="391" spans="2:11">
      <c r="B391" s="96"/>
      <c r="C391" s="227" t="s">
        <v>152</v>
      </c>
      <c r="D391" s="237">
        <f>SUM(D389:D390)</f>
        <v>784</v>
      </c>
      <c r="E391" s="195"/>
      <c r="F391" s="237">
        <f>SUM(F389:F390)</f>
        <v>1600</v>
      </c>
      <c r="G391" s="237">
        <f t="shared" ref="G391:J391" si="90">SUM(G389:G390)</f>
        <v>2400</v>
      </c>
      <c r="H391" s="237">
        <f t="shared" si="90"/>
        <v>2400</v>
      </c>
      <c r="I391" s="237">
        <f t="shared" si="90"/>
        <v>2400</v>
      </c>
      <c r="J391" s="237">
        <f t="shared" si="90"/>
        <v>2400</v>
      </c>
      <c r="K391" s="261">
        <f>SUM(F391:J391)</f>
        <v>11200</v>
      </c>
    </row>
    <row r="392" spans="2:11">
      <c r="B392" s="94"/>
      <c r="C392" s="228" t="s">
        <v>153</v>
      </c>
      <c r="D392" s="296">
        <f>+K391/D391</f>
        <v>14.285714285714286</v>
      </c>
      <c r="E392" s="225"/>
      <c r="F392" s="230"/>
      <c r="G392" s="225"/>
      <c r="H392" s="225"/>
      <c r="I392" s="225"/>
      <c r="J392" s="225"/>
      <c r="K392" s="226"/>
    </row>
    <row r="393" spans="2:11">
      <c r="B393" s="94"/>
      <c r="C393" s="222"/>
      <c r="D393" s="225"/>
      <c r="E393" s="225"/>
      <c r="F393" s="225"/>
      <c r="G393" s="225"/>
      <c r="H393" s="225"/>
      <c r="I393" s="225"/>
      <c r="J393" s="225"/>
      <c r="K393" s="226"/>
    </row>
    <row r="394" spans="2:11">
      <c r="B394" s="110">
        <v>40</v>
      </c>
      <c r="C394" s="224" t="s">
        <v>337</v>
      </c>
      <c r="D394" s="225"/>
      <c r="E394" s="225"/>
      <c r="F394" s="225"/>
      <c r="G394" s="225"/>
      <c r="H394" s="225"/>
      <c r="I394" s="225"/>
      <c r="J394" s="225"/>
      <c r="K394" s="226"/>
    </row>
    <row r="395" spans="2:11" ht="22.9">
      <c r="B395" s="96"/>
      <c r="C395" s="222"/>
      <c r="D395" s="297" t="s">
        <v>146</v>
      </c>
      <c r="E395" s="297" t="s">
        <v>147</v>
      </c>
      <c r="F395" s="188" t="s">
        <v>80</v>
      </c>
      <c r="G395" s="187" t="s">
        <v>81</v>
      </c>
      <c r="H395" s="187" t="s">
        <v>82</v>
      </c>
      <c r="I395" s="188" t="s">
        <v>83</v>
      </c>
      <c r="J395" s="188" t="s">
        <v>84</v>
      </c>
      <c r="K395" s="262" t="s">
        <v>148</v>
      </c>
    </row>
    <row r="396" spans="2:11" ht="22.9">
      <c r="B396" s="94"/>
      <c r="C396" s="202" t="s">
        <v>338</v>
      </c>
      <c r="D396" s="185">
        <f>2100*56*3</f>
        <v>352800</v>
      </c>
      <c r="E396" s="298">
        <v>1</v>
      </c>
      <c r="F396" s="185">
        <f>8*3*2100</f>
        <v>50400</v>
      </c>
      <c r="G396" s="185">
        <f>12*3*2100</f>
        <v>75600</v>
      </c>
      <c r="H396" s="185">
        <f>12*3*2100</f>
        <v>75600</v>
      </c>
      <c r="I396" s="185">
        <f>12*3*2100</f>
        <v>75600</v>
      </c>
      <c r="J396" s="185">
        <f>12*3*2100</f>
        <v>75600</v>
      </c>
      <c r="K396" s="186">
        <f>SUM(F396:J396)</f>
        <v>352800</v>
      </c>
    </row>
    <row r="397" spans="2:11">
      <c r="B397" s="94"/>
      <c r="C397" s="227" t="s">
        <v>152</v>
      </c>
      <c r="D397" s="195">
        <f>SUM(D396:D396)</f>
        <v>352800</v>
      </c>
      <c r="E397" s="195"/>
      <c r="F397" s="195">
        <f t="shared" ref="F397:K397" si="91">SUM(F396:F396)</f>
        <v>50400</v>
      </c>
      <c r="G397" s="195">
        <f t="shared" si="91"/>
        <v>75600</v>
      </c>
      <c r="H397" s="195">
        <f t="shared" si="91"/>
        <v>75600</v>
      </c>
      <c r="I397" s="195">
        <f t="shared" si="91"/>
        <v>75600</v>
      </c>
      <c r="J397" s="195">
        <f t="shared" si="91"/>
        <v>75600</v>
      </c>
      <c r="K397" s="112">
        <f t="shared" si="91"/>
        <v>352800</v>
      </c>
    </row>
    <row r="398" spans="2:11">
      <c r="B398" s="94"/>
      <c r="C398" s="228" t="s">
        <v>153</v>
      </c>
      <c r="D398" s="242">
        <f>+K397/D397</f>
        <v>1</v>
      </c>
      <c r="E398" s="196"/>
      <c r="F398" s="196"/>
      <c r="G398" s="196"/>
      <c r="H398" s="196"/>
      <c r="I398" s="196"/>
      <c r="J398" s="196"/>
      <c r="K398" s="263"/>
    </row>
    <row r="399" spans="2:11">
      <c r="B399" s="118"/>
      <c r="C399" s="234"/>
      <c r="D399" s="235"/>
      <c r="E399" s="196"/>
      <c r="F399" s="196"/>
      <c r="G399" s="196"/>
      <c r="H399" s="196"/>
      <c r="I399" s="196"/>
      <c r="J399" s="196"/>
      <c r="K399" s="263"/>
    </row>
    <row r="400" spans="2:11">
      <c r="B400" s="118"/>
      <c r="C400" s="234"/>
      <c r="D400" s="235"/>
      <c r="E400" s="196"/>
      <c r="F400" s="196"/>
      <c r="G400" s="196"/>
      <c r="H400" s="196"/>
      <c r="I400" s="196"/>
      <c r="J400" s="196"/>
      <c r="K400" s="263"/>
    </row>
    <row r="401" spans="2:11" ht="13.15" customHeight="1">
      <c r="B401" s="197"/>
      <c r="C401" s="358" t="s">
        <v>339</v>
      </c>
      <c r="D401" s="358"/>
      <c r="E401" s="358"/>
      <c r="F401" s="358"/>
      <c r="G401" s="358"/>
      <c r="H401" s="358"/>
      <c r="I401" s="358"/>
      <c r="J401" s="359"/>
      <c r="K401" s="264">
        <f>+K409+K451+K462+K472+K482+K490</f>
        <v>1725530</v>
      </c>
    </row>
    <row r="402" spans="2:11">
      <c r="B402" s="96"/>
      <c r="C402" s="222"/>
      <c r="D402" s="201"/>
      <c r="E402" s="201"/>
      <c r="F402" s="201"/>
      <c r="G402" s="223"/>
      <c r="H402" s="201"/>
      <c r="I402" s="201"/>
      <c r="J402" s="201"/>
    </row>
    <row r="403" spans="2:11">
      <c r="B403" s="96"/>
      <c r="C403" s="222"/>
      <c r="D403" s="225"/>
      <c r="E403" s="225"/>
      <c r="F403" s="265"/>
      <c r="G403" s="225"/>
      <c r="H403" s="225"/>
      <c r="I403" s="225"/>
      <c r="J403" s="225"/>
      <c r="K403" s="226"/>
    </row>
    <row r="404" spans="2:11">
      <c r="B404" s="110">
        <v>41</v>
      </c>
      <c r="C404" s="245" t="s">
        <v>217</v>
      </c>
      <c r="D404" s="225"/>
      <c r="E404" s="225"/>
      <c r="F404" s="225"/>
      <c r="G404" s="225"/>
      <c r="H404" s="225"/>
      <c r="I404" s="225"/>
      <c r="J404" s="225"/>
      <c r="K404" s="226"/>
    </row>
    <row r="405" spans="2:11" ht="22.9">
      <c r="B405" s="96"/>
      <c r="C405" s="222"/>
      <c r="D405" s="187" t="s">
        <v>146</v>
      </c>
      <c r="E405" s="187" t="s">
        <v>147</v>
      </c>
      <c r="F405" s="188" t="s">
        <v>80</v>
      </c>
      <c r="G405" s="187" t="s">
        <v>81</v>
      </c>
      <c r="H405" s="187" t="s">
        <v>82</v>
      </c>
      <c r="I405" s="188" t="s">
        <v>83</v>
      </c>
      <c r="J405" s="188" t="s">
        <v>84</v>
      </c>
      <c r="K405" s="262" t="s">
        <v>148</v>
      </c>
    </row>
    <row r="406" spans="2:11">
      <c r="B406" s="96"/>
      <c r="C406" s="202" t="s">
        <v>340</v>
      </c>
      <c r="D406" s="185">
        <f>2*32</f>
        <v>64</v>
      </c>
      <c r="E406" s="185">
        <v>700</v>
      </c>
      <c r="F406" s="185">
        <f>8*2*E406</f>
        <v>11200</v>
      </c>
      <c r="G406" s="185">
        <f>6*2*E406</f>
        <v>8400</v>
      </c>
      <c r="H406" s="185">
        <f>6*2*E406</f>
        <v>8400</v>
      </c>
      <c r="I406" s="185">
        <f>6*2*E406</f>
        <v>8400</v>
      </c>
      <c r="J406" s="185">
        <f>6*2*E406</f>
        <v>8400</v>
      </c>
      <c r="K406" s="186">
        <f t="shared" ref="K406:K407" si="92">SUM(F406:J406)</f>
        <v>44800</v>
      </c>
    </row>
    <row r="407" spans="2:11">
      <c r="B407" s="96"/>
      <c r="C407" s="202" t="s">
        <v>341</v>
      </c>
      <c r="D407" s="185">
        <f>12*32</f>
        <v>384</v>
      </c>
      <c r="E407" s="185">
        <v>400</v>
      </c>
      <c r="F407" s="185">
        <f>8*12*E407</f>
        <v>38400</v>
      </c>
      <c r="G407" s="185">
        <f>6*12*E407</f>
        <v>28800</v>
      </c>
      <c r="H407" s="185">
        <f>6*12*E407</f>
        <v>28800</v>
      </c>
      <c r="I407" s="185">
        <f>6*12*E407</f>
        <v>28800</v>
      </c>
      <c r="J407" s="185">
        <f>6*12*E407</f>
        <v>28800</v>
      </c>
      <c r="K407" s="186">
        <f t="shared" si="92"/>
        <v>153600</v>
      </c>
    </row>
    <row r="408" spans="2:11">
      <c r="B408" s="94"/>
      <c r="C408" s="202" t="s">
        <v>342</v>
      </c>
      <c r="D408" s="185">
        <v>56</v>
      </c>
      <c r="E408" s="298">
        <v>250</v>
      </c>
      <c r="F408" s="185">
        <f>6*E408</f>
        <v>1500</v>
      </c>
      <c r="G408" s="185">
        <f>12*E408</f>
        <v>3000</v>
      </c>
      <c r="H408" s="185">
        <f>12*E408</f>
        <v>3000</v>
      </c>
      <c r="I408" s="185">
        <f>12*E408</f>
        <v>3000</v>
      </c>
      <c r="J408" s="185">
        <f>12*E408</f>
        <v>3000</v>
      </c>
      <c r="K408" s="186">
        <f>SUM(F408:J408)</f>
        <v>13500</v>
      </c>
    </row>
    <row r="409" spans="2:11">
      <c r="B409" s="96"/>
      <c r="C409" s="227" t="s">
        <v>152</v>
      </c>
      <c r="D409" s="237">
        <f>SUM(D406:D408)</f>
        <v>504</v>
      </c>
      <c r="E409" s="237"/>
      <c r="F409" s="237">
        <f>SUM(F406:F408)</f>
        <v>51100</v>
      </c>
      <c r="G409" s="237">
        <f>SUM(G406:G408)</f>
        <v>40200</v>
      </c>
      <c r="H409" s="237">
        <f t="shared" ref="H409:K409" si="93">SUM(H406:H408)</f>
        <v>40200</v>
      </c>
      <c r="I409" s="237">
        <f t="shared" si="93"/>
        <v>40200</v>
      </c>
      <c r="J409" s="237">
        <f t="shared" si="93"/>
        <v>40200</v>
      </c>
      <c r="K409" s="237">
        <f t="shared" si="93"/>
        <v>211900</v>
      </c>
    </row>
    <row r="410" spans="2:11">
      <c r="B410" s="94"/>
      <c r="C410" s="228" t="s">
        <v>153</v>
      </c>
      <c r="D410" s="229">
        <f>+K409/D409</f>
        <v>420.43650793650795</v>
      </c>
      <c r="E410" s="225"/>
      <c r="F410" s="231"/>
      <c r="G410" s="233"/>
      <c r="H410" s="225"/>
      <c r="I410" s="225"/>
      <c r="J410" s="225"/>
      <c r="K410" s="226"/>
    </row>
    <row r="411" spans="2:11">
      <c r="B411" s="94"/>
      <c r="C411" s="222"/>
      <c r="D411" s="225"/>
      <c r="E411" s="225"/>
      <c r="F411" s="225"/>
      <c r="G411" s="225"/>
      <c r="H411" s="225"/>
      <c r="I411" s="225"/>
      <c r="J411" s="225"/>
      <c r="K411" s="226"/>
    </row>
    <row r="412" spans="2:11">
      <c r="B412" s="110">
        <v>42</v>
      </c>
      <c r="C412" s="224" t="s">
        <v>343</v>
      </c>
      <c r="D412" s="225"/>
      <c r="E412" s="225"/>
      <c r="F412" s="225"/>
      <c r="G412" s="225"/>
      <c r="H412" s="225"/>
      <c r="I412" s="225"/>
      <c r="J412" s="225"/>
      <c r="K412" s="226"/>
    </row>
    <row r="413" spans="2:11" ht="22.9">
      <c r="B413" s="96"/>
      <c r="C413" s="222"/>
      <c r="D413" s="187" t="s">
        <v>146</v>
      </c>
      <c r="E413" s="187" t="s">
        <v>147</v>
      </c>
      <c r="F413" s="188" t="s">
        <v>80</v>
      </c>
      <c r="G413" s="187" t="s">
        <v>81</v>
      </c>
      <c r="H413" s="187" t="s">
        <v>82</v>
      </c>
      <c r="I413" s="188" t="s">
        <v>83</v>
      </c>
      <c r="J413" s="188" t="s">
        <v>84</v>
      </c>
      <c r="K413" s="262" t="s">
        <v>148</v>
      </c>
    </row>
    <row r="414" spans="2:11" s="203" customFormat="1">
      <c r="B414" s="201"/>
      <c r="C414" s="191" t="s">
        <v>344</v>
      </c>
      <c r="D414" s="185">
        <v>500</v>
      </c>
      <c r="E414" s="298">
        <v>175</v>
      </c>
      <c r="F414" s="185">
        <v>0</v>
      </c>
      <c r="G414" s="185">
        <f>250*E414</f>
        <v>43750</v>
      </c>
      <c r="H414" s="185">
        <f>250*E414</f>
        <v>43750</v>
      </c>
      <c r="I414" s="185">
        <v>0</v>
      </c>
      <c r="J414" s="185">
        <v>0</v>
      </c>
      <c r="K414" s="186">
        <f t="shared" ref="K414:K421" si="94">SUM(F414:J414)</f>
        <v>87500</v>
      </c>
    </row>
    <row r="415" spans="2:11">
      <c r="B415" s="96"/>
      <c r="C415" s="206" t="s">
        <v>345</v>
      </c>
      <c r="D415" s="185">
        <v>500</v>
      </c>
      <c r="E415" s="185">
        <v>15</v>
      </c>
      <c r="F415" s="185">
        <v>0</v>
      </c>
      <c r="G415" s="185">
        <f>250*E415</f>
        <v>3750</v>
      </c>
      <c r="H415" s="185">
        <f>250*E415</f>
        <v>3750</v>
      </c>
      <c r="I415" s="185">
        <v>0</v>
      </c>
      <c r="J415" s="185">
        <v>0</v>
      </c>
      <c r="K415" s="186">
        <f t="shared" si="94"/>
        <v>7500</v>
      </c>
    </row>
    <row r="416" spans="2:11">
      <c r="B416" s="118"/>
      <c r="C416" s="206" t="s">
        <v>346</v>
      </c>
      <c r="D416" s="185">
        <v>30</v>
      </c>
      <c r="E416" s="185">
        <v>1000</v>
      </c>
      <c r="F416" s="185">
        <v>0</v>
      </c>
      <c r="G416" s="185">
        <v>0</v>
      </c>
      <c r="H416" s="185">
        <f>+D416*E416</f>
        <v>30000</v>
      </c>
      <c r="I416" s="185">
        <v>0</v>
      </c>
      <c r="J416" s="185">
        <v>0</v>
      </c>
      <c r="K416" s="186">
        <f t="shared" si="94"/>
        <v>30000</v>
      </c>
    </row>
    <row r="417" spans="2:12" ht="22.9">
      <c r="B417" s="96"/>
      <c r="C417" s="202" t="s">
        <v>347</v>
      </c>
      <c r="D417" s="185">
        <v>120</v>
      </c>
      <c r="E417" s="185">
        <v>600</v>
      </c>
      <c r="F417" s="185">
        <f>+D417*500</f>
        <v>60000</v>
      </c>
      <c r="G417" s="185">
        <v>0</v>
      </c>
      <c r="H417" s="185">
        <f>+D417*100</f>
        <v>12000</v>
      </c>
      <c r="I417" s="185">
        <v>0</v>
      </c>
      <c r="J417" s="185">
        <v>0</v>
      </c>
      <c r="K417" s="186">
        <f t="shared" si="94"/>
        <v>72000</v>
      </c>
    </row>
    <row r="418" spans="2:12" ht="22.9">
      <c r="B418" s="96"/>
      <c r="C418" s="202" t="s">
        <v>348</v>
      </c>
      <c r="D418" s="185">
        <f>120*3</f>
        <v>360</v>
      </c>
      <c r="E418" s="185">
        <v>60</v>
      </c>
      <c r="F418" s="185">
        <v>0</v>
      </c>
      <c r="G418" s="185">
        <f>120*E418</f>
        <v>7200</v>
      </c>
      <c r="H418" s="185">
        <f>120*E418</f>
        <v>7200</v>
      </c>
      <c r="I418" s="185">
        <f>120*E418</f>
        <v>7200</v>
      </c>
      <c r="J418" s="185">
        <v>0</v>
      </c>
      <c r="K418" s="186">
        <f t="shared" si="94"/>
        <v>21600</v>
      </c>
    </row>
    <row r="419" spans="2:12" ht="34.15" customHeight="1">
      <c r="B419" s="96"/>
      <c r="C419" s="202" t="s">
        <v>349</v>
      </c>
      <c r="D419" s="185">
        <v>200</v>
      </c>
      <c r="E419" s="185">
        <v>600</v>
      </c>
      <c r="F419" s="185">
        <f>D419*500</f>
        <v>100000</v>
      </c>
      <c r="G419" s="185">
        <v>0</v>
      </c>
      <c r="H419" s="185">
        <f>D419*100</f>
        <v>20000</v>
      </c>
      <c r="I419" s="185">
        <v>0</v>
      </c>
      <c r="J419" s="185">
        <v>0</v>
      </c>
      <c r="K419" s="186">
        <f t="shared" si="94"/>
        <v>120000</v>
      </c>
    </row>
    <row r="420" spans="2:12" ht="22.9">
      <c r="B420" s="96"/>
      <c r="C420" s="202" t="s">
        <v>350</v>
      </c>
      <c r="D420" s="185">
        <f>120*3</f>
        <v>360</v>
      </c>
      <c r="E420" s="185">
        <v>60</v>
      </c>
      <c r="F420" s="185">
        <v>0</v>
      </c>
      <c r="G420" s="185">
        <f>120*E420</f>
        <v>7200</v>
      </c>
      <c r="H420" s="185">
        <f>120*E420</f>
        <v>7200</v>
      </c>
      <c r="I420" s="185">
        <f>120*E420</f>
        <v>7200</v>
      </c>
      <c r="J420" s="185">
        <v>0</v>
      </c>
      <c r="K420" s="186">
        <f t="shared" si="94"/>
        <v>21600</v>
      </c>
    </row>
    <row r="421" spans="2:12" ht="22.9">
      <c r="B421" s="96"/>
      <c r="C421" s="202" t="s">
        <v>351</v>
      </c>
      <c r="D421" s="185">
        <v>120</v>
      </c>
      <c r="E421" s="185">
        <v>200</v>
      </c>
      <c r="F421" s="185">
        <f>+D421*E421</f>
        <v>24000</v>
      </c>
      <c r="G421" s="185">
        <v>0</v>
      </c>
      <c r="H421" s="185">
        <f>+G421</f>
        <v>0</v>
      </c>
      <c r="I421" s="185">
        <f>+H421</f>
        <v>0</v>
      </c>
      <c r="J421" s="185">
        <v>0</v>
      </c>
      <c r="K421" s="186">
        <f t="shared" si="94"/>
        <v>24000</v>
      </c>
    </row>
    <row r="422" spans="2:12" ht="22.9">
      <c r="B422" s="96"/>
      <c r="C422" s="292" t="s">
        <v>352</v>
      </c>
      <c r="D422" s="185"/>
      <c r="E422" s="298">
        <v>2500</v>
      </c>
      <c r="F422" s="185"/>
      <c r="G422" s="185"/>
      <c r="H422" s="185"/>
      <c r="I422" s="185"/>
      <c r="J422" s="185"/>
      <c r="K422" s="186"/>
    </row>
    <row r="423" spans="2:12">
      <c r="B423" s="96"/>
      <c r="C423" s="202" t="s">
        <v>353</v>
      </c>
      <c r="D423" s="185">
        <v>120</v>
      </c>
      <c r="E423" s="185">
        <v>300</v>
      </c>
      <c r="F423" s="185">
        <v>0</v>
      </c>
      <c r="G423" s="185">
        <f t="shared" ref="G423:G426" si="95">D423*E423</f>
        <v>36000</v>
      </c>
      <c r="H423" s="185">
        <v>0</v>
      </c>
      <c r="I423" s="185">
        <v>0</v>
      </c>
      <c r="J423" s="185">
        <f t="shared" ref="J423:J426" si="96">+I423</f>
        <v>0</v>
      </c>
      <c r="K423" s="186">
        <f t="shared" ref="K423:K432" si="97">SUM(F423:J423)</f>
        <v>36000</v>
      </c>
    </row>
    <row r="424" spans="2:12">
      <c r="B424" s="96"/>
      <c r="C424" s="202" t="s">
        <v>354</v>
      </c>
      <c r="D424" s="185">
        <v>120</v>
      </c>
      <c r="E424" s="185">
        <v>950</v>
      </c>
      <c r="F424" s="185">
        <v>0</v>
      </c>
      <c r="G424" s="185">
        <f t="shared" si="95"/>
        <v>114000</v>
      </c>
      <c r="H424" s="185">
        <v>0</v>
      </c>
      <c r="I424" s="185">
        <v>0</v>
      </c>
      <c r="J424" s="185">
        <f t="shared" si="96"/>
        <v>0</v>
      </c>
      <c r="K424" s="186">
        <f t="shared" si="97"/>
        <v>114000</v>
      </c>
    </row>
    <row r="425" spans="2:12">
      <c r="B425" s="96"/>
      <c r="C425" s="202" t="s">
        <v>355</v>
      </c>
      <c r="D425" s="185">
        <v>120</v>
      </c>
      <c r="E425" s="185">
        <v>850</v>
      </c>
      <c r="F425" s="185">
        <v>0</v>
      </c>
      <c r="G425" s="185">
        <f t="shared" si="95"/>
        <v>102000</v>
      </c>
      <c r="H425" s="185">
        <v>0</v>
      </c>
      <c r="I425" s="185">
        <v>0</v>
      </c>
      <c r="J425" s="185">
        <f t="shared" si="96"/>
        <v>0</v>
      </c>
      <c r="K425" s="186">
        <f t="shared" si="97"/>
        <v>102000</v>
      </c>
    </row>
    <row r="426" spans="2:12">
      <c r="B426" s="96"/>
      <c r="C426" s="202" t="s">
        <v>356</v>
      </c>
      <c r="D426" s="185">
        <v>120</v>
      </c>
      <c r="E426" s="185">
        <v>400</v>
      </c>
      <c r="F426" s="185">
        <v>0</v>
      </c>
      <c r="G426" s="185">
        <f t="shared" si="95"/>
        <v>48000</v>
      </c>
      <c r="H426" s="185">
        <v>0</v>
      </c>
      <c r="I426" s="185">
        <v>0</v>
      </c>
      <c r="J426" s="185">
        <f t="shared" si="96"/>
        <v>0</v>
      </c>
      <c r="K426" s="186">
        <f t="shared" si="97"/>
        <v>48000</v>
      </c>
      <c r="L426" s="62"/>
    </row>
    <row r="427" spans="2:12" ht="22.9">
      <c r="B427" s="96"/>
      <c r="C427" s="191" t="s">
        <v>357</v>
      </c>
      <c r="D427" s="185">
        <v>120</v>
      </c>
      <c r="E427" s="185">
        <v>200</v>
      </c>
      <c r="F427" s="185">
        <f>120*150</f>
        <v>18000</v>
      </c>
      <c r="G427" s="185">
        <v>0</v>
      </c>
      <c r="H427" s="185">
        <f>120*50</f>
        <v>6000</v>
      </c>
      <c r="I427" s="185">
        <v>0</v>
      </c>
      <c r="J427" s="185">
        <v>0</v>
      </c>
      <c r="K427" s="186">
        <f t="shared" si="97"/>
        <v>24000</v>
      </c>
    </row>
    <row r="428" spans="2:12" ht="22.9">
      <c r="B428" s="94"/>
      <c r="C428" s="191" t="s">
        <v>358</v>
      </c>
      <c r="D428" s="185">
        <v>120</v>
      </c>
      <c r="E428" s="185">
        <v>200</v>
      </c>
      <c r="F428" s="185">
        <f>+D428*E428</f>
        <v>24000</v>
      </c>
      <c r="G428" s="185">
        <v>0</v>
      </c>
      <c r="H428" s="185">
        <v>0</v>
      </c>
      <c r="I428" s="185">
        <v>0</v>
      </c>
      <c r="J428" s="185">
        <v>0</v>
      </c>
      <c r="K428" s="186">
        <f t="shared" si="97"/>
        <v>24000</v>
      </c>
    </row>
    <row r="429" spans="2:12" ht="25.15" customHeight="1">
      <c r="B429" s="94"/>
      <c r="C429" s="202" t="s">
        <v>359</v>
      </c>
      <c r="D429" s="185">
        <v>10000</v>
      </c>
      <c r="E429" s="185">
        <v>2.1</v>
      </c>
      <c r="F429" s="185">
        <v>0</v>
      </c>
      <c r="G429" s="185">
        <f>5000*E429</f>
        <v>10500</v>
      </c>
      <c r="H429" s="185">
        <f>5000*E429</f>
        <v>10500</v>
      </c>
      <c r="I429" s="185">
        <v>0</v>
      </c>
      <c r="J429" s="185">
        <v>0</v>
      </c>
      <c r="K429" s="186">
        <f t="shared" si="97"/>
        <v>21000</v>
      </c>
    </row>
    <row r="430" spans="2:12" ht="25.15" customHeight="1">
      <c r="B430" s="94"/>
      <c r="C430" s="191" t="s">
        <v>360</v>
      </c>
      <c r="D430" s="185">
        <f>2000*22</f>
        <v>44000</v>
      </c>
      <c r="E430" s="185">
        <v>2.1</v>
      </c>
      <c r="F430" s="185">
        <v>0</v>
      </c>
      <c r="G430" s="185">
        <f>1000*22*E430</f>
        <v>46200</v>
      </c>
      <c r="H430" s="185">
        <f>1000*22*E430</f>
        <v>46200</v>
      </c>
      <c r="I430" s="185">
        <v>0</v>
      </c>
      <c r="J430" s="185">
        <v>0</v>
      </c>
      <c r="K430" s="186">
        <f t="shared" si="97"/>
        <v>92400</v>
      </c>
    </row>
    <row r="431" spans="2:12" ht="25.15" customHeight="1">
      <c r="B431" s="94"/>
      <c r="C431" s="202" t="s">
        <v>361</v>
      </c>
      <c r="D431" s="185">
        <f>240*100</f>
        <v>24000</v>
      </c>
      <c r="E431" s="185">
        <v>2.1</v>
      </c>
      <c r="F431" s="185">
        <v>0</v>
      </c>
      <c r="G431" s="185">
        <f>12000*E431</f>
        <v>25200</v>
      </c>
      <c r="H431" s="185">
        <f>12000*E431</f>
        <v>25200</v>
      </c>
      <c r="I431" s="185">
        <v>0</v>
      </c>
      <c r="J431" s="185">
        <v>0</v>
      </c>
      <c r="K431" s="186">
        <f t="shared" si="97"/>
        <v>50400</v>
      </c>
    </row>
    <row r="432" spans="2:12">
      <c r="B432" s="94"/>
      <c r="C432" s="202" t="s">
        <v>362</v>
      </c>
      <c r="D432" s="185">
        <f>200*100</f>
        <v>20000</v>
      </c>
      <c r="E432" s="185">
        <v>2.1</v>
      </c>
      <c r="F432" s="185">
        <v>0</v>
      </c>
      <c r="G432" s="185">
        <v>0</v>
      </c>
      <c r="H432" s="185">
        <f>+D432*E432</f>
        <v>42000</v>
      </c>
      <c r="I432" s="185">
        <v>0</v>
      </c>
      <c r="J432" s="185">
        <v>0</v>
      </c>
      <c r="K432" s="186">
        <f t="shared" si="97"/>
        <v>42000</v>
      </c>
    </row>
    <row r="433" spans="2:11" ht="22.9">
      <c r="B433" s="94"/>
      <c r="C433" s="292" t="s">
        <v>363</v>
      </c>
      <c r="D433" s="185"/>
      <c r="E433" s="298">
        <v>55000</v>
      </c>
      <c r="F433" s="185"/>
      <c r="G433" s="185"/>
      <c r="H433" s="185"/>
      <c r="I433" s="185"/>
      <c r="J433" s="185"/>
      <c r="K433" s="186"/>
    </row>
    <row r="434" spans="2:11">
      <c r="B434" s="94"/>
      <c r="C434" s="202" t="s">
        <v>364</v>
      </c>
      <c r="D434" s="185">
        <v>2</v>
      </c>
      <c r="E434" s="185">
        <v>8500</v>
      </c>
      <c r="F434" s="185">
        <v>0</v>
      </c>
      <c r="G434" s="185">
        <f t="shared" ref="G434:G446" si="98">+D434*E434</f>
        <v>17000</v>
      </c>
      <c r="H434" s="185">
        <v>0</v>
      </c>
      <c r="I434" s="185">
        <v>0</v>
      </c>
      <c r="J434" s="185">
        <v>0</v>
      </c>
      <c r="K434" s="186">
        <f t="shared" ref="K434:K446" si="99">SUM(F434:J434)</f>
        <v>17000</v>
      </c>
    </row>
    <row r="435" spans="2:11">
      <c r="B435" s="94"/>
      <c r="C435" s="202" t="s">
        <v>365</v>
      </c>
      <c r="D435" s="185">
        <v>2</v>
      </c>
      <c r="E435" s="185">
        <v>2500</v>
      </c>
      <c r="F435" s="185">
        <v>0</v>
      </c>
      <c r="G435" s="185">
        <f t="shared" si="98"/>
        <v>5000</v>
      </c>
      <c r="H435" s="185">
        <v>0</v>
      </c>
      <c r="I435" s="185">
        <v>0</v>
      </c>
      <c r="J435" s="185">
        <v>0</v>
      </c>
      <c r="K435" s="186">
        <f t="shared" si="99"/>
        <v>5000</v>
      </c>
    </row>
    <row r="436" spans="2:11">
      <c r="B436" s="94"/>
      <c r="C436" s="202" t="s">
        <v>366</v>
      </c>
      <c r="D436" s="185">
        <f>2*5</f>
        <v>10</v>
      </c>
      <c r="E436" s="185">
        <v>190</v>
      </c>
      <c r="F436" s="185">
        <v>0</v>
      </c>
      <c r="G436" s="185">
        <f t="shared" si="98"/>
        <v>1900</v>
      </c>
      <c r="H436" s="185">
        <v>0</v>
      </c>
      <c r="I436" s="185">
        <v>0</v>
      </c>
      <c r="J436" s="185">
        <v>0</v>
      </c>
      <c r="K436" s="186">
        <f t="shared" si="99"/>
        <v>1900</v>
      </c>
    </row>
    <row r="437" spans="2:11">
      <c r="B437" s="94"/>
      <c r="C437" s="202" t="s">
        <v>355</v>
      </c>
      <c r="D437" s="185">
        <f>2*5</f>
        <v>10</v>
      </c>
      <c r="E437" s="185">
        <v>850</v>
      </c>
      <c r="F437" s="185">
        <v>0</v>
      </c>
      <c r="G437" s="185">
        <f t="shared" si="98"/>
        <v>8500</v>
      </c>
      <c r="H437" s="185">
        <v>0</v>
      </c>
      <c r="I437" s="185">
        <v>0</v>
      </c>
      <c r="J437" s="185">
        <v>0</v>
      </c>
      <c r="K437" s="186">
        <f t="shared" si="99"/>
        <v>8500</v>
      </c>
    </row>
    <row r="438" spans="2:11">
      <c r="B438" s="94"/>
      <c r="C438" s="202" t="s">
        <v>167</v>
      </c>
      <c r="D438" s="185">
        <f>2*10000</f>
        <v>20000</v>
      </c>
      <c r="E438" s="193">
        <v>0.1</v>
      </c>
      <c r="F438" s="185">
        <v>0</v>
      </c>
      <c r="G438" s="185">
        <f t="shared" si="98"/>
        <v>2000</v>
      </c>
      <c r="H438" s="185">
        <v>0</v>
      </c>
      <c r="I438" s="185">
        <v>0</v>
      </c>
      <c r="J438" s="185">
        <v>0</v>
      </c>
      <c r="K438" s="186">
        <f t="shared" si="99"/>
        <v>2000</v>
      </c>
    </row>
    <row r="439" spans="2:11">
      <c r="B439" s="94"/>
      <c r="C439" s="202" t="s">
        <v>367</v>
      </c>
      <c r="D439" s="185">
        <v>2</v>
      </c>
      <c r="E439" s="185">
        <v>2500</v>
      </c>
      <c r="F439" s="185">
        <v>0</v>
      </c>
      <c r="G439" s="185">
        <f t="shared" si="98"/>
        <v>5000</v>
      </c>
      <c r="H439" s="185">
        <v>0</v>
      </c>
      <c r="I439" s="185">
        <v>0</v>
      </c>
      <c r="J439" s="185">
        <v>0</v>
      </c>
      <c r="K439" s="186">
        <f t="shared" si="99"/>
        <v>5000</v>
      </c>
    </row>
    <row r="440" spans="2:11">
      <c r="B440" s="94"/>
      <c r="C440" s="202" t="s">
        <v>368</v>
      </c>
      <c r="D440" s="185">
        <v>2</v>
      </c>
      <c r="E440" s="185">
        <v>6000</v>
      </c>
      <c r="F440" s="185">
        <v>0</v>
      </c>
      <c r="G440" s="185">
        <f t="shared" si="98"/>
        <v>12000</v>
      </c>
      <c r="H440" s="185">
        <v>0</v>
      </c>
      <c r="I440" s="185">
        <v>0</v>
      </c>
      <c r="J440" s="185">
        <v>0</v>
      </c>
      <c r="K440" s="186">
        <f t="shared" si="99"/>
        <v>12000</v>
      </c>
    </row>
    <row r="441" spans="2:11" ht="34.15">
      <c r="B441" s="94"/>
      <c r="C441" s="202" t="s">
        <v>369</v>
      </c>
      <c r="D441" s="185">
        <v>2</v>
      </c>
      <c r="E441" s="185">
        <v>10000</v>
      </c>
      <c r="F441" s="185">
        <v>0</v>
      </c>
      <c r="G441" s="185">
        <f t="shared" si="98"/>
        <v>20000</v>
      </c>
      <c r="H441" s="185">
        <v>0</v>
      </c>
      <c r="I441" s="185">
        <v>0</v>
      </c>
      <c r="J441" s="185">
        <v>0</v>
      </c>
      <c r="K441" s="186">
        <f t="shared" si="99"/>
        <v>20000</v>
      </c>
    </row>
    <row r="442" spans="2:11">
      <c r="B442" s="94"/>
      <c r="C442" s="202" t="s">
        <v>370</v>
      </c>
      <c r="D442" s="185">
        <f>2*5</f>
        <v>10</v>
      </c>
      <c r="E442" s="185">
        <v>175</v>
      </c>
      <c r="F442" s="185">
        <v>0</v>
      </c>
      <c r="G442" s="185">
        <f t="shared" si="98"/>
        <v>1750</v>
      </c>
      <c r="H442" s="185">
        <v>0</v>
      </c>
      <c r="I442" s="185">
        <v>0</v>
      </c>
      <c r="J442" s="185">
        <v>0</v>
      </c>
      <c r="K442" s="186">
        <f t="shared" si="99"/>
        <v>1750</v>
      </c>
    </row>
    <row r="443" spans="2:11">
      <c r="B443" s="94"/>
      <c r="C443" s="202" t="s">
        <v>371</v>
      </c>
      <c r="D443" s="185">
        <v>2</v>
      </c>
      <c r="E443" s="185">
        <v>12500</v>
      </c>
      <c r="F443" s="185">
        <v>0</v>
      </c>
      <c r="G443" s="185">
        <f t="shared" si="98"/>
        <v>25000</v>
      </c>
      <c r="H443" s="185">
        <v>0</v>
      </c>
      <c r="I443" s="185">
        <v>0</v>
      </c>
      <c r="J443" s="185">
        <v>0</v>
      </c>
      <c r="K443" s="186">
        <f t="shared" si="99"/>
        <v>25000</v>
      </c>
    </row>
    <row r="444" spans="2:11">
      <c r="B444" s="94"/>
      <c r="C444" s="202" t="s">
        <v>372</v>
      </c>
      <c r="D444" s="185">
        <f>2*2</f>
        <v>4</v>
      </c>
      <c r="E444" s="185">
        <v>475</v>
      </c>
      <c r="F444" s="185">
        <v>0</v>
      </c>
      <c r="G444" s="185">
        <f t="shared" si="98"/>
        <v>1900</v>
      </c>
      <c r="H444" s="185">
        <v>0</v>
      </c>
      <c r="I444" s="185">
        <v>0</v>
      </c>
      <c r="J444" s="185">
        <v>0</v>
      </c>
      <c r="K444" s="186">
        <f t="shared" si="99"/>
        <v>1900</v>
      </c>
    </row>
    <row r="445" spans="2:11">
      <c r="B445" s="94"/>
      <c r="C445" s="202" t="s">
        <v>373</v>
      </c>
      <c r="D445" s="185">
        <f>2</f>
        <v>2</v>
      </c>
      <c r="E445" s="185">
        <v>2000</v>
      </c>
      <c r="F445" s="185">
        <v>0</v>
      </c>
      <c r="G445" s="185">
        <f t="shared" si="98"/>
        <v>4000</v>
      </c>
      <c r="H445" s="185">
        <v>0</v>
      </c>
      <c r="I445" s="185">
        <v>0</v>
      </c>
      <c r="J445" s="185">
        <v>0</v>
      </c>
      <c r="K445" s="186">
        <f t="shared" si="99"/>
        <v>4000</v>
      </c>
    </row>
    <row r="446" spans="2:11">
      <c r="B446" s="94"/>
      <c r="C446" s="202" t="s">
        <v>374</v>
      </c>
      <c r="D446" s="185">
        <v>2</v>
      </c>
      <c r="E446" s="185">
        <v>2975</v>
      </c>
      <c r="F446" s="185">
        <v>0</v>
      </c>
      <c r="G446" s="185">
        <f t="shared" si="98"/>
        <v>5950</v>
      </c>
      <c r="H446" s="185">
        <v>0</v>
      </c>
      <c r="I446" s="185">
        <v>0</v>
      </c>
      <c r="J446" s="185">
        <v>0</v>
      </c>
      <c r="K446" s="186">
        <f t="shared" si="99"/>
        <v>5950</v>
      </c>
    </row>
    <row r="447" spans="2:11">
      <c r="B447" s="94"/>
      <c r="C447" s="202"/>
      <c r="D447" s="185"/>
      <c r="E447" s="185"/>
      <c r="F447" s="185"/>
      <c r="G447" s="185"/>
      <c r="H447" s="185"/>
      <c r="I447" s="185"/>
      <c r="J447" s="185"/>
      <c r="K447" s="186"/>
    </row>
    <row r="448" spans="2:11">
      <c r="B448" s="94"/>
      <c r="C448" s="191" t="s">
        <v>375</v>
      </c>
      <c r="D448" s="185">
        <f>5*120*2</f>
        <v>1200</v>
      </c>
      <c r="E448" s="185">
        <v>20</v>
      </c>
      <c r="F448" s="185">
        <f>5*120*E448</f>
        <v>12000</v>
      </c>
      <c r="G448" s="185">
        <v>0</v>
      </c>
      <c r="H448" s="185">
        <f>600*E448</f>
        <v>12000</v>
      </c>
      <c r="I448" s="185">
        <v>0</v>
      </c>
      <c r="J448" s="185">
        <v>0</v>
      </c>
      <c r="K448" s="186">
        <f>SUM(F448:J448)</f>
        <v>24000</v>
      </c>
    </row>
    <row r="449" spans="2:11">
      <c r="B449" s="94"/>
      <c r="C449" s="191" t="s">
        <v>376</v>
      </c>
      <c r="D449" s="185">
        <v>240</v>
      </c>
      <c r="E449" s="185">
        <v>100</v>
      </c>
      <c r="F449" s="185">
        <f>120*E449</f>
        <v>12000</v>
      </c>
      <c r="G449" s="185">
        <v>0</v>
      </c>
      <c r="H449" s="185">
        <f>120*E449</f>
        <v>12000</v>
      </c>
      <c r="I449" s="185">
        <v>0</v>
      </c>
      <c r="J449" s="185">
        <v>0</v>
      </c>
      <c r="K449" s="186">
        <f>SUM(F449:J449)</f>
        <v>24000</v>
      </c>
    </row>
    <row r="450" spans="2:11">
      <c r="B450" s="94"/>
      <c r="C450" s="191" t="s">
        <v>377</v>
      </c>
      <c r="D450" s="185">
        <f>12*5</f>
        <v>60</v>
      </c>
      <c r="E450" s="185">
        <v>100</v>
      </c>
      <c r="F450" s="185">
        <f>12*E450</f>
        <v>1200</v>
      </c>
      <c r="G450" s="185">
        <f>12*E450</f>
        <v>1200</v>
      </c>
      <c r="H450" s="185">
        <f>12*E450</f>
        <v>1200</v>
      </c>
      <c r="I450" s="185">
        <f>12*E450</f>
        <v>1200</v>
      </c>
      <c r="J450" s="185">
        <f>12*E450</f>
        <v>1200</v>
      </c>
      <c r="K450" s="186">
        <f>SUM(F450:J450)</f>
        <v>6000</v>
      </c>
    </row>
    <row r="451" spans="2:11">
      <c r="B451" s="94"/>
      <c r="C451" s="227" t="s">
        <v>152</v>
      </c>
      <c r="D451" s="195">
        <f>SUM(D414:D450)</f>
        <v>122460</v>
      </c>
      <c r="E451" s="195"/>
      <c r="F451" s="195">
        <f t="shared" ref="F451:J451" si="100">SUM(F414:F450)</f>
        <v>251200</v>
      </c>
      <c r="G451" s="195">
        <f t="shared" si="100"/>
        <v>555000</v>
      </c>
      <c r="H451" s="195">
        <f t="shared" si="100"/>
        <v>279000</v>
      </c>
      <c r="I451" s="195">
        <f t="shared" si="100"/>
        <v>15600</v>
      </c>
      <c r="J451" s="195">
        <f t="shared" si="100"/>
        <v>1200</v>
      </c>
      <c r="K451" s="195">
        <f>SUM(K414:K450)</f>
        <v>1102000</v>
      </c>
    </row>
    <row r="452" spans="2:11">
      <c r="B452" s="94"/>
      <c r="C452" s="228" t="s">
        <v>153</v>
      </c>
      <c r="D452" s="229">
        <f>+K451/D451</f>
        <v>8.9988567695574062</v>
      </c>
      <c r="E452" s="196"/>
      <c r="F452" s="196"/>
      <c r="G452" s="196"/>
      <c r="H452" s="196"/>
      <c r="I452" s="196"/>
      <c r="J452" s="196"/>
      <c r="K452" s="266"/>
    </row>
    <row r="453" spans="2:11">
      <c r="B453" s="94"/>
      <c r="C453" s="222"/>
      <c r="D453" s="225"/>
      <c r="E453" s="225"/>
      <c r="F453" s="225"/>
      <c r="G453" s="225"/>
      <c r="H453" s="225"/>
      <c r="I453" s="225"/>
      <c r="J453" s="225"/>
      <c r="K453" s="226"/>
    </row>
    <row r="454" spans="2:11">
      <c r="B454" s="110">
        <v>43</v>
      </c>
      <c r="C454" s="224" t="s">
        <v>378</v>
      </c>
      <c r="D454" s="225"/>
      <c r="E454" s="225"/>
      <c r="F454" s="225"/>
      <c r="G454" s="225"/>
      <c r="H454" s="225"/>
      <c r="I454" s="225"/>
      <c r="J454" s="225"/>
      <c r="K454" s="226"/>
    </row>
    <row r="455" spans="2:11" ht="22.9">
      <c r="B455" s="96"/>
      <c r="C455" s="222"/>
      <c r="D455" s="187" t="s">
        <v>146</v>
      </c>
      <c r="E455" s="187" t="s">
        <v>147</v>
      </c>
      <c r="F455" s="188" t="s">
        <v>80</v>
      </c>
      <c r="G455" s="187" t="s">
        <v>81</v>
      </c>
      <c r="H455" s="187" t="s">
        <v>82</v>
      </c>
      <c r="I455" s="188" t="s">
        <v>83</v>
      </c>
      <c r="J455" s="188" t="s">
        <v>84</v>
      </c>
      <c r="K455" s="262" t="s">
        <v>148</v>
      </c>
    </row>
    <row r="456" spans="2:11">
      <c r="B456" s="96"/>
      <c r="C456" s="191" t="s">
        <v>379</v>
      </c>
      <c r="D456" s="185">
        <f>120*2*4</f>
        <v>960</v>
      </c>
      <c r="E456" s="185">
        <v>10</v>
      </c>
      <c r="F456" s="185">
        <v>0</v>
      </c>
      <c r="G456" s="185">
        <f>240*E456</f>
        <v>2400</v>
      </c>
      <c r="H456" s="185">
        <f>240*E456</f>
        <v>2400</v>
      </c>
      <c r="I456" s="185">
        <f>240*E456</f>
        <v>2400</v>
      </c>
      <c r="J456" s="185">
        <f>240*E456</f>
        <v>2400</v>
      </c>
      <c r="K456" s="186">
        <f t="shared" ref="K456:K461" si="101">SUM(F456:J456)</f>
        <v>9600</v>
      </c>
    </row>
    <row r="457" spans="2:11">
      <c r="B457" s="96"/>
      <c r="C457" s="206" t="s">
        <v>380</v>
      </c>
      <c r="D457" s="185">
        <f>120*4</f>
        <v>480</v>
      </c>
      <c r="E457" s="298">
        <v>100</v>
      </c>
      <c r="F457" s="185">
        <v>0</v>
      </c>
      <c r="G457" s="185">
        <f>120*E457</f>
        <v>12000</v>
      </c>
      <c r="H457" s="185">
        <f>120*E457</f>
        <v>12000</v>
      </c>
      <c r="I457" s="185">
        <f>120*E457</f>
        <v>12000</v>
      </c>
      <c r="J457" s="185">
        <f>120*E457</f>
        <v>12000</v>
      </c>
      <c r="K457" s="186">
        <f t="shared" si="101"/>
        <v>48000</v>
      </c>
    </row>
    <row r="458" spans="2:11" ht="22.9">
      <c r="B458" s="117"/>
      <c r="C458" s="206" t="s">
        <v>381</v>
      </c>
      <c r="D458" s="185">
        <f>5*6*5</f>
        <v>150</v>
      </c>
      <c r="E458" s="185">
        <v>61</v>
      </c>
      <c r="F458" s="185">
        <v>0</v>
      </c>
      <c r="G458" s="185">
        <v>0</v>
      </c>
      <c r="H458" s="185">
        <f>+D458*E458</f>
        <v>9150</v>
      </c>
      <c r="I458" s="185">
        <v>0</v>
      </c>
      <c r="J458" s="185">
        <v>0</v>
      </c>
      <c r="K458" s="186">
        <f t="shared" si="101"/>
        <v>9150</v>
      </c>
    </row>
    <row r="459" spans="2:11" ht="22.9">
      <c r="B459" s="96"/>
      <c r="C459" s="191" t="s">
        <v>382</v>
      </c>
      <c r="D459" s="194">
        <f>120*24</f>
        <v>2880</v>
      </c>
      <c r="E459" s="185">
        <v>5</v>
      </c>
      <c r="F459" s="185">
        <v>0</v>
      </c>
      <c r="G459" s="185">
        <f>120*E459*12</f>
        <v>7200</v>
      </c>
      <c r="H459" s="185">
        <f>120*E459*12</f>
        <v>7200</v>
      </c>
      <c r="I459" s="194">
        <v>0</v>
      </c>
      <c r="J459" s="194">
        <f>+F459</f>
        <v>0</v>
      </c>
      <c r="K459" s="186">
        <f t="shared" si="101"/>
        <v>14400</v>
      </c>
    </row>
    <row r="460" spans="2:11" ht="22.9">
      <c r="B460" s="94"/>
      <c r="C460" s="191" t="s">
        <v>383</v>
      </c>
      <c r="D460" s="185">
        <f>240*2*4</f>
        <v>1920</v>
      </c>
      <c r="E460" s="185">
        <v>10</v>
      </c>
      <c r="F460" s="185">
        <f>240*1*E460</f>
        <v>2400</v>
      </c>
      <c r="G460" s="185">
        <f>240*2*E460</f>
        <v>4800</v>
      </c>
      <c r="H460" s="185">
        <f>240*2*E460</f>
        <v>4800</v>
      </c>
      <c r="I460" s="185">
        <f>240*2*E460</f>
        <v>4800</v>
      </c>
      <c r="J460" s="185">
        <f>240*1*E460</f>
        <v>2400</v>
      </c>
      <c r="K460" s="186">
        <f t="shared" si="101"/>
        <v>19200</v>
      </c>
    </row>
    <row r="461" spans="2:11" ht="22.9">
      <c r="B461" s="94"/>
      <c r="C461" s="191" t="s">
        <v>384</v>
      </c>
      <c r="D461" s="185">
        <f>60*20</f>
        <v>1200</v>
      </c>
      <c r="E461" s="185">
        <v>10</v>
      </c>
      <c r="F461" s="185">
        <f>60*10*E461</f>
        <v>6000</v>
      </c>
      <c r="G461" s="185">
        <f>60*5*E461</f>
        <v>3000</v>
      </c>
      <c r="H461" s="185">
        <f>60*5*E461</f>
        <v>3000</v>
      </c>
      <c r="I461" s="185">
        <v>0</v>
      </c>
      <c r="J461" s="185">
        <v>0</v>
      </c>
      <c r="K461" s="186">
        <f t="shared" si="101"/>
        <v>12000</v>
      </c>
    </row>
    <row r="462" spans="2:11">
      <c r="B462" s="94"/>
      <c r="C462" s="227" t="s">
        <v>152</v>
      </c>
      <c r="D462" s="237">
        <f>SUM(D456:D461)</f>
        <v>7590</v>
      </c>
      <c r="E462" s="195"/>
      <c r="F462" s="237">
        <f>SUM(F456:F461)</f>
        <v>8400</v>
      </c>
      <c r="G462" s="237">
        <f t="shared" ref="G462:J462" si="102">SUM(G456:G461)</f>
        <v>29400</v>
      </c>
      <c r="H462" s="237">
        <f t="shared" si="102"/>
        <v>38550</v>
      </c>
      <c r="I462" s="237">
        <f t="shared" si="102"/>
        <v>19200</v>
      </c>
      <c r="J462" s="237">
        <f t="shared" si="102"/>
        <v>16800</v>
      </c>
      <c r="K462" s="261">
        <f>SUM(K456:K461)</f>
        <v>112350</v>
      </c>
    </row>
    <row r="463" spans="2:11">
      <c r="B463" s="94"/>
      <c r="C463" s="228" t="s">
        <v>153</v>
      </c>
      <c r="D463" s="229">
        <f>+K462/D462</f>
        <v>14.802371541501977</v>
      </c>
      <c r="E463" s="230"/>
      <c r="F463" s="238"/>
      <c r="G463" s="225"/>
      <c r="H463" s="225"/>
      <c r="I463" s="225"/>
      <c r="J463" s="225"/>
      <c r="K463" s="226"/>
    </row>
    <row r="464" spans="2:11">
      <c r="B464" s="94"/>
      <c r="C464" s="247"/>
      <c r="D464" s="196"/>
      <c r="E464" s="196"/>
      <c r="F464" s="196"/>
      <c r="G464" s="196"/>
      <c r="H464" s="196"/>
      <c r="I464" s="196"/>
      <c r="J464" s="196"/>
      <c r="K464" s="266"/>
    </row>
    <row r="465" spans="2:12">
      <c r="B465" s="110">
        <v>44</v>
      </c>
      <c r="C465" s="224" t="s">
        <v>385</v>
      </c>
      <c r="D465" s="225"/>
      <c r="E465" s="225"/>
      <c r="F465" s="225"/>
      <c r="G465" s="225"/>
      <c r="H465" s="225"/>
      <c r="I465" s="225"/>
      <c r="J465" s="225"/>
      <c r="K465" s="226"/>
    </row>
    <row r="466" spans="2:12" ht="22.9">
      <c r="B466" s="96"/>
      <c r="C466" s="222"/>
      <c r="D466" s="187" t="s">
        <v>146</v>
      </c>
      <c r="E466" s="187" t="s">
        <v>147</v>
      </c>
      <c r="F466" s="188" t="s">
        <v>80</v>
      </c>
      <c r="G466" s="187" t="s">
        <v>81</v>
      </c>
      <c r="H466" s="187" t="s">
        <v>82</v>
      </c>
      <c r="I466" s="188" t="s">
        <v>83</v>
      </c>
      <c r="J466" s="188" t="s">
        <v>84</v>
      </c>
      <c r="K466" s="262" t="s">
        <v>148</v>
      </c>
    </row>
    <row r="467" spans="2:12" ht="22.9">
      <c r="B467" s="94"/>
      <c r="C467" s="202" t="s">
        <v>386</v>
      </c>
      <c r="D467" s="185">
        <v>14</v>
      </c>
      <c r="E467" s="185">
        <v>2000</v>
      </c>
      <c r="F467" s="185">
        <f>+D467*E467</f>
        <v>28000</v>
      </c>
      <c r="G467" s="185">
        <v>0</v>
      </c>
      <c r="H467" s="185">
        <v>0</v>
      </c>
      <c r="I467" s="185">
        <v>0</v>
      </c>
      <c r="J467" s="185">
        <v>0</v>
      </c>
      <c r="K467" s="186">
        <f>SUM(F467:J467)</f>
        <v>28000</v>
      </c>
    </row>
    <row r="468" spans="2:12">
      <c r="B468" s="94"/>
      <c r="C468" s="202" t="s">
        <v>387</v>
      </c>
      <c r="D468" s="185">
        <v>14</v>
      </c>
      <c r="E468" s="185">
        <v>1200</v>
      </c>
      <c r="F468" s="185">
        <f>+D468*E468</f>
        <v>16800</v>
      </c>
      <c r="G468" s="185">
        <v>0</v>
      </c>
      <c r="H468" s="185">
        <v>0</v>
      </c>
      <c r="I468" s="185">
        <v>0</v>
      </c>
      <c r="J468" s="185">
        <v>0</v>
      </c>
      <c r="K468" s="186">
        <f>SUM(F468:J468)</f>
        <v>16800</v>
      </c>
      <c r="L468" s="357"/>
    </row>
    <row r="469" spans="2:12">
      <c r="B469" s="94"/>
      <c r="C469" s="202" t="s">
        <v>388</v>
      </c>
      <c r="D469" s="185">
        <v>14</v>
      </c>
      <c r="E469" s="185">
        <v>350</v>
      </c>
      <c r="F469" s="185">
        <f>+D469*E469</f>
        <v>4900</v>
      </c>
      <c r="G469" s="185">
        <v>0</v>
      </c>
      <c r="H469" s="185">
        <v>0</v>
      </c>
      <c r="I469" s="185">
        <v>0</v>
      </c>
      <c r="J469" s="185">
        <v>0</v>
      </c>
      <c r="K469" s="186">
        <f>SUM(F469:J469)</f>
        <v>4900</v>
      </c>
      <c r="L469" s="357"/>
    </row>
    <row r="470" spans="2:12">
      <c r="B470" s="94"/>
      <c r="C470" s="191" t="s">
        <v>389</v>
      </c>
      <c r="D470" s="185">
        <v>28</v>
      </c>
      <c r="E470" s="185">
        <v>200</v>
      </c>
      <c r="F470" s="185">
        <f>14*E470</f>
        <v>2800</v>
      </c>
      <c r="G470" s="185">
        <v>0</v>
      </c>
      <c r="H470" s="185">
        <f>14*E470</f>
        <v>2800</v>
      </c>
      <c r="I470" s="185">
        <v>0</v>
      </c>
      <c r="J470" s="185">
        <v>0</v>
      </c>
      <c r="K470" s="186">
        <f>SUM(F470:J470)</f>
        <v>5600</v>
      </c>
    </row>
    <row r="471" spans="2:12">
      <c r="B471" s="94"/>
      <c r="C471" s="202" t="s">
        <v>374</v>
      </c>
      <c r="D471" s="185">
        <v>5</v>
      </c>
      <c r="E471" s="298">
        <v>1500</v>
      </c>
      <c r="F471" s="185">
        <f>1*E471</f>
        <v>1500</v>
      </c>
      <c r="G471" s="185">
        <f>1*E471</f>
        <v>1500</v>
      </c>
      <c r="H471" s="185">
        <f>1*E471</f>
        <v>1500</v>
      </c>
      <c r="I471" s="185">
        <f>1*E471</f>
        <v>1500</v>
      </c>
      <c r="J471" s="185">
        <f>1*E471</f>
        <v>1500</v>
      </c>
      <c r="K471" s="186">
        <f>SUM(F471:J471)</f>
        <v>7500</v>
      </c>
    </row>
    <row r="472" spans="2:12">
      <c r="B472" s="94"/>
      <c r="C472" s="227" t="s">
        <v>152</v>
      </c>
      <c r="D472" s="195">
        <f>SUM(D467:D471)</f>
        <v>75</v>
      </c>
      <c r="E472" s="195"/>
      <c r="F472" s="195">
        <f>SUM(F467:F471)</f>
        <v>54000</v>
      </c>
      <c r="G472" s="195">
        <f>SUM(G467:G471)</f>
        <v>1500</v>
      </c>
      <c r="H472" s="195">
        <f t="shared" ref="H472:J472" si="103">SUM(H467:H471)</f>
        <v>4300</v>
      </c>
      <c r="I472" s="195">
        <f t="shared" si="103"/>
        <v>1500</v>
      </c>
      <c r="J472" s="195">
        <f t="shared" si="103"/>
        <v>1500</v>
      </c>
      <c r="K472" s="112">
        <f>SUM(K467:K471)</f>
        <v>62800</v>
      </c>
    </row>
    <row r="473" spans="2:12">
      <c r="B473" s="94"/>
      <c r="C473" s="228" t="s">
        <v>153</v>
      </c>
      <c r="D473" s="229">
        <f>+K472/D472</f>
        <v>837.33333333333337</v>
      </c>
      <c r="E473" s="196"/>
      <c r="F473" s="196"/>
      <c r="G473" s="196"/>
      <c r="H473" s="196"/>
      <c r="I473" s="196"/>
      <c r="J473" s="196"/>
      <c r="K473" s="263"/>
    </row>
    <row r="474" spans="2:12">
      <c r="B474" s="94"/>
      <c r="C474" s="222"/>
      <c r="D474" s="225"/>
      <c r="E474" s="225"/>
      <c r="F474" s="225"/>
      <c r="G474" s="225"/>
      <c r="H474" s="225"/>
      <c r="I474" s="225"/>
      <c r="J474" s="225"/>
      <c r="K474" s="226"/>
    </row>
    <row r="475" spans="2:12">
      <c r="B475" s="110">
        <v>45</v>
      </c>
      <c r="C475" s="224" t="s">
        <v>390</v>
      </c>
      <c r="D475" s="225"/>
      <c r="E475" s="225"/>
      <c r="F475" s="225"/>
      <c r="G475" s="225"/>
      <c r="H475" s="225"/>
      <c r="I475" s="225"/>
      <c r="J475" s="225"/>
      <c r="K475" s="226"/>
    </row>
    <row r="476" spans="2:12" ht="22.9">
      <c r="B476" s="96"/>
      <c r="C476" s="248"/>
      <c r="D476" s="187" t="s">
        <v>146</v>
      </c>
      <c r="E476" s="187" t="s">
        <v>147</v>
      </c>
      <c r="F476" s="188" t="s">
        <v>80</v>
      </c>
      <c r="G476" s="187" t="s">
        <v>81</v>
      </c>
      <c r="H476" s="187" t="s">
        <v>82</v>
      </c>
      <c r="I476" s="188" t="s">
        <v>83</v>
      </c>
      <c r="J476" s="188" t="s">
        <v>84</v>
      </c>
      <c r="K476" s="262" t="s">
        <v>148</v>
      </c>
    </row>
    <row r="477" spans="2:12" ht="22.9">
      <c r="B477" s="96"/>
      <c r="C477" s="202" t="s">
        <v>391</v>
      </c>
      <c r="D477" s="186">
        <f>40*5</f>
        <v>200</v>
      </c>
      <c r="E477" s="185">
        <v>420</v>
      </c>
      <c r="F477" s="185">
        <f>40*E477</f>
        <v>16800</v>
      </c>
      <c r="G477" s="185">
        <f>40*E477</f>
        <v>16800</v>
      </c>
      <c r="H477" s="186">
        <f>40*E477</f>
        <v>16800</v>
      </c>
      <c r="I477" s="186">
        <f>40*E477</f>
        <v>16800</v>
      </c>
      <c r="J477" s="186">
        <f>40*E477</f>
        <v>16800</v>
      </c>
      <c r="K477" s="186">
        <f>SUM(F477:J477)</f>
        <v>84000</v>
      </c>
    </row>
    <row r="478" spans="2:12" ht="34.15">
      <c r="B478" s="96"/>
      <c r="C478" s="191" t="s">
        <v>392</v>
      </c>
      <c r="D478" s="185">
        <v>200</v>
      </c>
      <c r="E478" s="185">
        <v>61</v>
      </c>
      <c r="F478" s="185">
        <v>0</v>
      </c>
      <c r="G478" s="185">
        <f>+E478*100</f>
        <v>6100</v>
      </c>
      <c r="H478" s="185">
        <f>E478*50</f>
        <v>3050</v>
      </c>
      <c r="I478" s="185">
        <f>E478*50</f>
        <v>3050</v>
      </c>
      <c r="J478" s="185">
        <v>0</v>
      </c>
      <c r="K478" s="186">
        <f>SUM(F478:J478)</f>
        <v>12200</v>
      </c>
    </row>
    <row r="479" spans="2:12">
      <c r="B479" s="96"/>
      <c r="C479" s="206" t="s">
        <v>393</v>
      </c>
      <c r="D479" s="189">
        <v>100</v>
      </c>
      <c r="E479" s="189">
        <v>420</v>
      </c>
      <c r="F479" s="189">
        <v>0</v>
      </c>
      <c r="G479" s="189">
        <f>50*E479</f>
        <v>21000</v>
      </c>
      <c r="H479" s="189">
        <f>50*E479</f>
        <v>21000</v>
      </c>
      <c r="I479" s="189">
        <v>0</v>
      </c>
      <c r="J479" s="189">
        <v>0</v>
      </c>
      <c r="K479" s="186">
        <f>SUM(F479:J479)</f>
        <v>42000</v>
      </c>
    </row>
    <row r="480" spans="2:12">
      <c r="B480" s="96"/>
      <c r="C480" s="206" t="s">
        <v>394</v>
      </c>
      <c r="D480" s="189">
        <v>120</v>
      </c>
      <c r="E480" s="189">
        <v>61</v>
      </c>
      <c r="F480" s="189">
        <v>0</v>
      </c>
      <c r="G480" s="189">
        <f>60*E480</f>
        <v>3660</v>
      </c>
      <c r="H480" s="189">
        <f>60*E480</f>
        <v>3660</v>
      </c>
      <c r="I480" s="189">
        <v>0</v>
      </c>
      <c r="J480" s="189">
        <v>0</v>
      </c>
      <c r="K480" s="186">
        <f>SUM(F480:J480)</f>
        <v>7320</v>
      </c>
    </row>
    <row r="481" spans="2:11">
      <c r="B481" s="96"/>
      <c r="C481" s="202" t="s">
        <v>395</v>
      </c>
      <c r="D481" s="186">
        <v>20</v>
      </c>
      <c r="E481" s="185">
        <v>500</v>
      </c>
      <c r="F481" s="185">
        <f>4*E481</f>
        <v>2000</v>
      </c>
      <c r="G481" s="185">
        <f>4*E481</f>
        <v>2000</v>
      </c>
      <c r="H481" s="186">
        <f>4*E481</f>
        <v>2000</v>
      </c>
      <c r="I481" s="186">
        <f>4*E481</f>
        <v>2000</v>
      </c>
      <c r="J481" s="186">
        <f>4*E481</f>
        <v>2000</v>
      </c>
      <c r="K481" s="186">
        <f>SUM(F481:J481)</f>
        <v>10000</v>
      </c>
    </row>
    <row r="482" spans="2:11">
      <c r="B482" s="96"/>
      <c r="C482" s="227" t="s">
        <v>152</v>
      </c>
      <c r="D482" s="237">
        <f>SUM(D477:D477)</f>
        <v>200</v>
      </c>
      <c r="E482" s="195"/>
      <c r="F482" s="237">
        <f t="shared" ref="F482:J482" si="104">SUM(F477:F481)</f>
        <v>18800</v>
      </c>
      <c r="G482" s="237">
        <f t="shared" si="104"/>
        <v>49560</v>
      </c>
      <c r="H482" s="237">
        <f t="shared" si="104"/>
        <v>46510</v>
      </c>
      <c r="I482" s="237">
        <f t="shared" si="104"/>
        <v>21850</v>
      </c>
      <c r="J482" s="237">
        <f t="shared" si="104"/>
        <v>18800</v>
      </c>
      <c r="K482" s="261">
        <f>SUM(K477:K481)</f>
        <v>155520</v>
      </c>
    </row>
    <row r="483" spans="2:11">
      <c r="B483" s="94"/>
      <c r="C483" s="228" t="s">
        <v>153</v>
      </c>
      <c r="D483" s="229">
        <f>+K482/D482</f>
        <v>777.6</v>
      </c>
      <c r="E483" s="225"/>
      <c r="F483" s="225"/>
      <c r="G483" s="267"/>
      <c r="H483" s="225"/>
      <c r="I483" s="225"/>
      <c r="J483" s="225"/>
      <c r="K483" s="226"/>
    </row>
    <row r="484" spans="2:11" ht="10.9" customHeight="1">
      <c r="B484" s="94"/>
      <c r="C484" s="222"/>
      <c r="D484" s="225"/>
      <c r="E484" s="225"/>
      <c r="F484" s="225"/>
      <c r="G484" s="225"/>
      <c r="H484" s="225"/>
      <c r="I484" s="225"/>
      <c r="J484" s="225"/>
      <c r="K484" s="226"/>
    </row>
    <row r="485" spans="2:11">
      <c r="B485" s="110">
        <v>46</v>
      </c>
      <c r="C485" s="224" t="s">
        <v>337</v>
      </c>
      <c r="D485" s="225"/>
      <c r="E485" s="225"/>
      <c r="F485" s="225"/>
      <c r="G485" s="225"/>
      <c r="H485" s="225"/>
      <c r="I485" s="225"/>
      <c r="J485" s="225"/>
      <c r="K485" s="226"/>
    </row>
    <row r="486" spans="2:11" ht="22.9">
      <c r="B486" s="96"/>
      <c r="C486" s="222"/>
      <c r="D486" s="187" t="s">
        <v>146</v>
      </c>
      <c r="E486" s="187" t="s">
        <v>147</v>
      </c>
      <c r="F486" s="188" t="s">
        <v>80</v>
      </c>
      <c r="G486" s="187" t="s">
        <v>81</v>
      </c>
      <c r="H486" s="187" t="s">
        <v>82</v>
      </c>
      <c r="I486" s="188" t="s">
        <v>83</v>
      </c>
      <c r="J486" s="188" t="s">
        <v>84</v>
      </c>
      <c r="K486" s="262" t="s">
        <v>148</v>
      </c>
    </row>
    <row r="487" spans="2:11">
      <c r="B487" s="94"/>
      <c r="C487" s="202" t="s">
        <v>396</v>
      </c>
      <c r="D487" s="185">
        <f>14*100*52</f>
        <v>72800</v>
      </c>
      <c r="E487" s="241">
        <v>0.4</v>
      </c>
      <c r="F487" s="185">
        <f>+E487*14*100*4</f>
        <v>2240</v>
      </c>
      <c r="G487" s="185">
        <f>+E487*14*100*12</f>
        <v>6720</v>
      </c>
      <c r="H487" s="185">
        <f>+E487*14*100*12</f>
        <v>6720</v>
      </c>
      <c r="I487" s="185">
        <f>+E487*14*100*12</f>
        <v>6720</v>
      </c>
      <c r="J487" s="185">
        <f>+E487*14*100*12</f>
        <v>6720</v>
      </c>
      <c r="K487" s="186">
        <f>SUM(F487:J487)</f>
        <v>29120</v>
      </c>
    </row>
    <row r="488" spans="2:11">
      <c r="B488" s="94"/>
      <c r="C488" s="202" t="s">
        <v>397</v>
      </c>
      <c r="D488" s="185">
        <f>14*52</f>
        <v>728</v>
      </c>
      <c r="E488" s="185">
        <v>30</v>
      </c>
      <c r="F488" s="185">
        <f>+E488*14*4</f>
        <v>1680</v>
      </c>
      <c r="G488" s="185">
        <f>+E488*14*12</f>
        <v>5040</v>
      </c>
      <c r="H488" s="185">
        <f>+E488*14*12</f>
        <v>5040</v>
      </c>
      <c r="I488" s="185">
        <f>+E488*14*12</f>
        <v>5040</v>
      </c>
      <c r="J488" s="185">
        <f>+E488*14*12</f>
        <v>5040</v>
      </c>
      <c r="K488" s="186">
        <f>SUM(F488:J488)</f>
        <v>21840</v>
      </c>
    </row>
    <row r="489" spans="2:11">
      <c r="B489" s="94"/>
      <c r="C489" s="202" t="s">
        <v>398</v>
      </c>
      <c r="D489" s="185">
        <v>300</v>
      </c>
      <c r="E489" s="185">
        <v>100</v>
      </c>
      <c r="F489" s="185">
        <v>0</v>
      </c>
      <c r="G489" s="185">
        <f>100*E489</f>
        <v>10000</v>
      </c>
      <c r="H489" s="185">
        <f>100*E489</f>
        <v>10000</v>
      </c>
      <c r="I489" s="185">
        <f>100*E489</f>
        <v>10000</v>
      </c>
      <c r="J489" s="185">
        <v>0</v>
      </c>
      <c r="K489" s="186">
        <f>SUM(F489:J489)</f>
        <v>30000</v>
      </c>
    </row>
    <row r="490" spans="2:11">
      <c r="B490" s="94"/>
      <c r="C490" s="227" t="s">
        <v>152</v>
      </c>
      <c r="D490" s="195">
        <f ca="1">SUM(D487:D523)</f>
        <v>74578</v>
      </c>
      <c r="E490" s="195"/>
      <c r="F490" s="112">
        <f t="shared" ref="F490:J490" si="105">SUM(F487:F489)</f>
        <v>3920</v>
      </c>
      <c r="G490" s="112">
        <f t="shared" si="105"/>
        <v>21760</v>
      </c>
      <c r="H490" s="112">
        <f t="shared" si="105"/>
        <v>21760</v>
      </c>
      <c r="I490" s="112">
        <f t="shared" si="105"/>
        <v>21760</v>
      </c>
      <c r="J490" s="112">
        <f t="shared" si="105"/>
        <v>11760</v>
      </c>
      <c r="K490" s="112">
        <f>SUM(K487:K489)</f>
        <v>80960</v>
      </c>
    </row>
    <row r="491" spans="2:11">
      <c r="B491" s="96"/>
      <c r="C491" s="228" t="s">
        <v>153</v>
      </c>
      <c r="D491" s="229">
        <f ca="1">+K490/D490</f>
        <v>1.135857759661026</v>
      </c>
      <c r="E491" s="225"/>
      <c r="F491" s="225"/>
      <c r="G491" s="225"/>
      <c r="H491" s="225"/>
      <c r="I491" s="225"/>
      <c r="J491" s="225"/>
      <c r="K491" s="263"/>
    </row>
    <row r="492" spans="2:11">
      <c r="B492" s="96"/>
      <c r="C492" s="234"/>
      <c r="D492" s="252"/>
      <c r="E492" s="225"/>
      <c r="F492" s="225"/>
      <c r="G492" s="225"/>
      <c r="H492" s="225"/>
      <c r="I492" s="225"/>
      <c r="J492" s="225"/>
      <c r="K492" s="263"/>
    </row>
    <row r="493" spans="2:11">
      <c r="B493" s="96"/>
      <c r="C493" s="234"/>
      <c r="D493" s="252"/>
      <c r="E493" s="225"/>
      <c r="F493" s="225"/>
      <c r="G493" s="225"/>
      <c r="H493" s="225"/>
      <c r="I493" s="225"/>
      <c r="J493" s="225"/>
      <c r="K493" s="263"/>
    </row>
    <row r="494" spans="2:11" ht="13.15" customHeight="1">
      <c r="B494" s="197"/>
      <c r="C494" s="358" t="s">
        <v>399</v>
      </c>
      <c r="D494" s="358"/>
      <c r="E494" s="358"/>
      <c r="F494" s="358"/>
      <c r="G494" s="358"/>
      <c r="H494" s="358"/>
      <c r="I494" s="358"/>
      <c r="J494" s="359"/>
      <c r="K494" s="264">
        <f>K500+K507+K513</f>
        <v>541920</v>
      </c>
    </row>
    <row r="495" spans="2:11">
      <c r="B495" s="96"/>
      <c r="C495" s="222"/>
      <c r="D495" s="225"/>
      <c r="E495" s="225"/>
      <c r="F495" s="225"/>
      <c r="G495" s="225"/>
      <c r="H495" s="225"/>
      <c r="I495" s="225"/>
      <c r="J495" s="225"/>
      <c r="K495" s="226"/>
    </row>
    <row r="496" spans="2:11">
      <c r="B496" s="110">
        <v>47</v>
      </c>
      <c r="C496" s="224" t="s">
        <v>310</v>
      </c>
      <c r="D496" s="225"/>
      <c r="E496" s="225"/>
      <c r="F496" s="225"/>
      <c r="G496" s="225"/>
      <c r="H496" s="225"/>
      <c r="I496" s="225"/>
      <c r="J496" s="225"/>
      <c r="K496" s="268"/>
    </row>
    <row r="497" spans="2:11" ht="22.9">
      <c r="B497" s="110"/>
      <c r="C497" s="248"/>
      <c r="D497" s="187" t="s">
        <v>146</v>
      </c>
      <c r="E497" s="187" t="s">
        <v>147</v>
      </c>
      <c r="F497" s="188" t="s">
        <v>80</v>
      </c>
      <c r="G497" s="187" t="s">
        <v>81</v>
      </c>
      <c r="H497" s="187" t="s">
        <v>82</v>
      </c>
      <c r="I497" s="188" t="s">
        <v>83</v>
      </c>
      <c r="J497" s="188" t="s">
        <v>84</v>
      </c>
      <c r="K497" s="262" t="s">
        <v>148</v>
      </c>
    </row>
    <row r="498" spans="2:11" ht="22.9">
      <c r="B498" s="110"/>
      <c r="C498" s="202" t="s">
        <v>400</v>
      </c>
      <c r="D498" s="186">
        <f>600*12</f>
        <v>7200</v>
      </c>
      <c r="E498" s="185">
        <v>10</v>
      </c>
      <c r="F498" s="185">
        <v>0</v>
      </c>
      <c r="G498" s="185">
        <f>2400*E498</f>
        <v>24000</v>
      </c>
      <c r="H498" s="185">
        <f>2400*E498</f>
        <v>24000</v>
      </c>
      <c r="I498" s="186">
        <f>2400*E498</f>
        <v>24000</v>
      </c>
      <c r="J498" s="186">
        <v>0</v>
      </c>
      <c r="K498" s="186">
        <f>SUM(F498:J498)</f>
        <v>72000</v>
      </c>
    </row>
    <row r="499" spans="2:11" ht="22.9">
      <c r="B499" s="110"/>
      <c r="C499" s="202" t="s">
        <v>401</v>
      </c>
      <c r="D499" s="186">
        <f>12*(30+20)</f>
        <v>600</v>
      </c>
      <c r="E499" s="185">
        <v>10</v>
      </c>
      <c r="F499" s="185">
        <v>0</v>
      </c>
      <c r="G499" s="185">
        <f>200*E499</f>
        <v>2000</v>
      </c>
      <c r="H499" s="185">
        <f>200*E499</f>
        <v>2000</v>
      </c>
      <c r="I499" s="186">
        <f>200*E499</f>
        <v>2000</v>
      </c>
      <c r="J499" s="186">
        <v>0</v>
      </c>
      <c r="K499" s="186">
        <f>SUM(F499:J499)</f>
        <v>6000</v>
      </c>
    </row>
    <row r="500" spans="2:11">
      <c r="B500" s="110"/>
      <c r="C500" s="227" t="s">
        <v>152</v>
      </c>
      <c r="D500" s="195">
        <f>SUM(D498:D499)</f>
        <v>7800</v>
      </c>
      <c r="E500" s="195"/>
      <c r="F500" s="195">
        <f>SUM(F498:F499)</f>
        <v>0</v>
      </c>
      <c r="G500" s="195">
        <f t="shared" ref="G500:K500" si="106">SUM(G498:G499)</f>
        <v>26000</v>
      </c>
      <c r="H500" s="195">
        <f t="shared" si="106"/>
        <v>26000</v>
      </c>
      <c r="I500" s="195">
        <f t="shared" si="106"/>
        <v>26000</v>
      </c>
      <c r="J500" s="195">
        <f t="shared" si="106"/>
        <v>0</v>
      </c>
      <c r="K500" s="195">
        <f t="shared" si="106"/>
        <v>78000</v>
      </c>
    </row>
    <row r="501" spans="2:11">
      <c r="B501" s="110"/>
      <c r="C501" s="228" t="s">
        <v>153</v>
      </c>
      <c r="D501" s="229">
        <f>+K500/D500</f>
        <v>10</v>
      </c>
      <c r="E501" s="225"/>
      <c r="F501" s="225"/>
      <c r="G501" s="225"/>
      <c r="H501" s="225"/>
      <c r="I501" s="225"/>
      <c r="J501" s="225"/>
      <c r="K501" s="226"/>
    </row>
    <row r="502" spans="2:11">
      <c r="B502" s="96"/>
      <c r="C502" s="222"/>
      <c r="D502" s="225"/>
      <c r="E502" s="225"/>
      <c r="F502" s="225"/>
      <c r="G502" s="225"/>
      <c r="H502" s="225"/>
      <c r="I502" s="225"/>
      <c r="J502" s="225"/>
      <c r="K502" s="226"/>
    </row>
    <row r="503" spans="2:11">
      <c r="B503" s="110">
        <v>48</v>
      </c>
      <c r="C503" s="224" t="s">
        <v>402</v>
      </c>
      <c r="D503" s="232"/>
      <c r="E503" s="230"/>
      <c r="F503" s="231"/>
      <c r="G503" s="225"/>
      <c r="H503" s="225"/>
      <c r="I503" s="225"/>
      <c r="J503" s="232"/>
      <c r="K503" s="269"/>
    </row>
    <row r="504" spans="2:11" ht="22.9">
      <c r="B504" s="96"/>
      <c r="C504" s="248"/>
      <c r="D504" s="187" t="s">
        <v>146</v>
      </c>
      <c r="E504" s="187" t="s">
        <v>147</v>
      </c>
      <c r="F504" s="188" t="s">
        <v>80</v>
      </c>
      <c r="G504" s="187" t="s">
        <v>81</v>
      </c>
      <c r="H504" s="187" t="s">
        <v>82</v>
      </c>
      <c r="I504" s="188" t="s">
        <v>83</v>
      </c>
      <c r="J504" s="188" t="s">
        <v>84</v>
      </c>
      <c r="K504" s="262" t="s">
        <v>148</v>
      </c>
    </row>
    <row r="505" spans="2:11" ht="22.9">
      <c r="B505" s="96"/>
      <c r="C505" s="191" t="s">
        <v>403</v>
      </c>
      <c r="D505" s="185">
        <v>60</v>
      </c>
      <c r="E505" s="185">
        <v>6500</v>
      </c>
      <c r="F505" s="185">
        <v>0</v>
      </c>
      <c r="G505" s="185">
        <v>0</v>
      </c>
      <c r="H505" s="185">
        <f>30*E505</f>
        <v>195000</v>
      </c>
      <c r="I505" s="185">
        <f>30*E505</f>
        <v>195000</v>
      </c>
      <c r="J505" s="185">
        <v>0</v>
      </c>
      <c r="K505" s="186">
        <f>SUM(F505:J505)</f>
        <v>390000</v>
      </c>
    </row>
    <row r="506" spans="2:11" ht="25.9" customHeight="1">
      <c r="B506" s="96"/>
      <c r="C506" s="191" t="s">
        <v>404</v>
      </c>
      <c r="D506" s="185">
        <v>60</v>
      </c>
      <c r="E506" s="185">
        <v>500</v>
      </c>
      <c r="F506" s="185">
        <v>0</v>
      </c>
      <c r="G506" s="185">
        <v>0</v>
      </c>
      <c r="H506" s="185">
        <f>30*E506</f>
        <v>15000</v>
      </c>
      <c r="I506" s="185">
        <f>30*E506</f>
        <v>15000</v>
      </c>
      <c r="J506" s="185">
        <v>0</v>
      </c>
      <c r="K506" s="186">
        <f>SUM(F506:J506)</f>
        <v>30000</v>
      </c>
    </row>
    <row r="507" spans="2:11">
      <c r="B507" s="96"/>
      <c r="C507" s="227" t="s">
        <v>405</v>
      </c>
      <c r="D507" s="195">
        <f>SUM(D505:D506)</f>
        <v>120</v>
      </c>
      <c r="E507" s="195"/>
      <c r="F507" s="195"/>
      <c r="G507" s="195">
        <f>SUM(G505:G506)</f>
        <v>0</v>
      </c>
      <c r="H507" s="195">
        <f>SUM(H505:H506)</f>
        <v>210000</v>
      </c>
      <c r="I507" s="195">
        <f>SUM(I505:I506)</f>
        <v>210000</v>
      </c>
      <c r="J507" s="195">
        <f t="shared" ref="J507" si="107">SUM(J505)</f>
        <v>0</v>
      </c>
      <c r="K507" s="195">
        <f>SUM(K505:K506)</f>
        <v>420000</v>
      </c>
    </row>
    <row r="508" spans="2:11">
      <c r="B508" s="96"/>
      <c r="C508" s="228" t="s">
        <v>153</v>
      </c>
      <c r="D508" s="229">
        <f>+K507/D507</f>
        <v>3500</v>
      </c>
      <c r="E508" s="196"/>
      <c r="F508" s="196"/>
      <c r="G508" s="196"/>
      <c r="H508" s="196"/>
      <c r="I508" s="196"/>
      <c r="J508" s="196"/>
      <c r="K508" s="181"/>
    </row>
    <row r="509" spans="2:11">
      <c r="B509" s="96"/>
      <c r="C509" s="247"/>
      <c r="D509" s="196"/>
      <c r="E509" s="196"/>
      <c r="F509" s="196"/>
      <c r="G509" s="196"/>
      <c r="H509" s="196"/>
      <c r="I509" s="196"/>
      <c r="J509" s="196"/>
      <c r="K509" s="181"/>
    </row>
    <row r="510" spans="2:11">
      <c r="B510" s="110">
        <v>49</v>
      </c>
      <c r="C510" s="224" t="s">
        <v>228</v>
      </c>
      <c r="D510" s="225"/>
      <c r="E510" s="225"/>
      <c r="F510" s="225"/>
      <c r="G510" s="225"/>
      <c r="H510" s="225"/>
      <c r="I510" s="225"/>
      <c r="J510" s="225"/>
      <c r="K510" s="226"/>
    </row>
    <row r="511" spans="2:11" ht="22.9">
      <c r="B511" s="94"/>
      <c r="C511" s="222"/>
      <c r="D511" s="188" t="s">
        <v>146</v>
      </c>
      <c r="E511" s="187" t="s">
        <v>147</v>
      </c>
      <c r="F511" s="188" t="s">
        <v>80</v>
      </c>
      <c r="G511" s="187" t="s">
        <v>81</v>
      </c>
      <c r="H511" s="187" t="s">
        <v>82</v>
      </c>
      <c r="I511" s="188" t="s">
        <v>83</v>
      </c>
      <c r="J511" s="188" t="s">
        <v>84</v>
      </c>
      <c r="K511" s="262" t="s">
        <v>148</v>
      </c>
    </row>
    <row r="512" spans="2:11" ht="22.9">
      <c r="B512" s="94"/>
      <c r="C512" s="191" t="s">
        <v>406</v>
      </c>
      <c r="D512" s="185">
        <f>2*6*10*2*3</f>
        <v>720</v>
      </c>
      <c r="E512" s="298">
        <v>61</v>
      </c>
      <c r="F512" s="185">
        <v>0</v>
      </c>
      <c r="G512" s="185">
        <f>2*10*6*2*E512</f>
        <v>14640</v>
      </c>
      <c r="H512" s="185">
        <f>2*10*6*2*E512</f>
        <v>14640</v>
      </c>
      <c r="I512" s="185">
        <f>2*10*6*2*E512</f>
        <v>14640</v>
      </c>
      <c r="J512" s="185">
        <v>0</v>
      </c>
      <c r="K512" s="186">
        <f>SUM(F512:J512)</f>
        <v>43920</v>
      </c>
    </row>
    <row r="513" spans="1:11">
      <c r="B513" s="117"/>
      <c r="C513" s="227" t="s">
        <v>152</v>
      </c>
      <c r="D513" s="237">
        <f>SUM(D512:D512)</f>
        <v>720</v>
      </c>
      <c r="E513" s="195"/>
      <c r="F513" s="237">
        <f t="shared" ref="F513:J513" si="108">SUM(F512:F512)</f>
        <v>0</v>
      </c>
      <c r="G513" s="237">
        <f t="shared" si="108"/>
        <v>14640</v>
      </c>
      <c r="H513" s="237">
        <f t="shared" si="108"/>
        <v>14640</v>
      </c>
      <c r="I513" s="237">
        <f t="shared" si="108"/>
        <v>14640</v>
      </c>
      <c r="J513" s="237">
        <f t="shared" si="108"/>
        <v>0</v>
      </c>
      <c r="K513" s="261">
        <f>SUM(K512:K512)</f>
        <v>43920</v>
      </c>
    </row>
    <row r="514" spans="1:11">
      <c r="B514" s="117"/>
      <c r="C514" s="228" t="s">
        <v>153</v>
      </c>
      <c r="D514" s="246">
        <f>+K513/D513</f>
        <v>61</v>
      </c>
      <c r="E514" s="196"/>
      <c r="F514" s="233"/>
      <c r="G514" s="233"/>
      <c r="H514" s="233"/>
      <c r="I514" s="233"/>
      <c r="J514" s="233"/>
      <c r="K514" s="266"/>
    </row>
    <row r="515" spans="1:11">
      <c r="B515" s="96"/>
      <c r="C515" s="295"/>
      <c r="D515" s="311"/>
      <c r="E515" s="196"/>
      <c r="F515" s="233"/>
      <c r="G515" s="233"/>
      <c r="H515" s="233"/>
      <c r="I515" s="233"/>
      <c r="J515" s="233"/>
      <c r="K515" s="266"/>
    </row>
    <row r="516" spans="1:11">
      <c r="B516" s="197"/>
      <c r="C516" s="358" t="s">
        <v>122</v>
      </c>
      <c r="D516" s="358"/>
      <c r="E516" s="358"/>
      <c r="F516" s="358"/>
      <c r="G516" s="358"/>
      <c r="H516" s="358"/>
      <c r="I516" s="358"/>
      <c r="J516" s="359"/>
      <c r="K516" s="314">
        <f>+K521</f>
        <v>83962</v>
      </c>
    </row>
    <row r="517" spans="1:11">
      <c r="A517" s="224"/>
      <c r="B517" s="224"/>
      <c r="C517" s="224"/>
      <c r="D517" s="224"/>
      <c r="E517" s="224"/>
      <c r="F517" s="224"/>
      <c r="G517" s="224"/>
      <c r="H517" s="224"/>
      <c r="I517" s="224"/>
      <c r="J517" s="224"/>
      <c r="K517" s="226"/>
    </row>
    <row r="518" spans="1:11">
      <c r="B518" s="110">
        <v>50</v>
      </c>
      <c r="C518" s="224" t="s">
        <v>122</v>
      </c>
      <c r="D518" s="224"/>
      <c r="E518" s="224"/>
      <c r="F518" s="224"/>
      <c r="G518" s="224"/>
      <c r="H518" s="224"/>
      <c r="I518" s="224"/>
      <c r="J518" s="224"/>
      <c r="K518" s="226"/>
    </row>
    <row r="519" spans="1:11" ht="22.9">
      <c r="B519" s="94"/>
      <c r="C519" s="222"/>
      <c r="D519" s="188" t="s">
        <v>146</v>
      </c>
      <c r="E519" s="187" t="s">
        <v>147</v>
      </c>
      <c r="F519" s="208" t="s">
        <v>80</v>
      </c>
      <c r="G519" s="209" t="s">
        <v>81</v>
      </c>
      <c r="H519" s="209" t="s">
        <v>82</v>
      </c>
      <c r="I519" s="208" t="s">
        <v>83</v>
      </c>
      <c r="J519" s="208" t="s">
        <v>84</v>
      </c>
      <c r="K519" s="274" t="s">
        <v>148</v>
      </c>
    </row>
    <row r="520" spans="1:11" ht="12">
      <c r="B520" s="94"/>
      <c r="C520" s="292" t="s">
        <v>122</v>
      </c>
      <c r="D520" s="185">
        <v>1</v>
      </c>
      <c r="E520" s="185"/>
      <c r="F520" s="131">
        <v>8916</v>
      </c>
      <c r="G520" s="131">
        <v>30324</v>
      </c>
      <c r="H520" s="131">
        <v>6974</v>
      </c>
      <c r="I520" s="131">
        <v>22174</v>
      </c>
      <c r="J520" s="131">
        <v>15574</v>
      </c>
      <c r="K520" s="131">
        <f t="shared" ref="K520" si="109">SUM(F520:J520)</f>
        <v>83962</v>
      </c>
    </row>
    <row r="521" spans="1:11">
      <c r="B521" s="117"/>
      <c r="C521" s="227" t="s">
        <v>152</v>
      </c>
      <c r="D521" s="237">
        <f>SUM(D520:D520)</f>
        <v>1</v>
      </c>
      <c r="E521" s="195"/>
      <c r="F521" s="316">
        <f t="shared" ref="F521:J521" si="110">SUM(F520:F520)</f>
        <v>8916</v>
      </c>
      <c r="G521" s="316">
        <f t="shared" si="110"/>
        <v>30324</v>
      </c>
      <c r="H521" s="316">
        <f t="shared" si="110"/>
        <v>6974</v>
      </c>
      <c r="I521" s="316">
        <f t="shared" si="110"/>
        <v>22174</v>
      </c>
      <c r="J521" s="316">
        <f t="shared" si="110"/>
        <v>15574</v>
      </c>
      <c r="K521" s="317">
        <f>SUM(K520:K520)</f>
        <v>83962</v>
      </c>
    </row>
    <row r="522" spans="1:11">
      <c r="B522" s="117"/>
      <c r="C522" s="228" t="s">
        <v>153</v>
      </c>
      <c r="D522" s="246">
        <f>+K521/D521</f>
        <v>83962</v>
      </c>
      <c r="E522" s="196"/>
      <c r="F522" s="233"/>
      <c r="G522" s="233"/>
      <c r="H522" s="233"/>
      <c r="I522" s="233"/>
      <c r="J522" s="233"/>
      <c r="K522" s="266"/>
    </row>
    <row r="523" spans="1:11">
      <c r="B523" s="96"/>
      <c r="C523" s="234"/>
      <c r="D523" s="232"/>
      <c r="E523" s="230"/>
      <c r="F523" s="231"/>
      <c r="G523" s="225"/>
      <c r="H523" s="225"/>
      <c r="I523" s="225"/>
      <c r="J523" s="232"/>
      <c r="K523" s="269"/>
    </row>
    <row r="524" spans="1:11" s="93" customFormat="1">
      <c r="B524" s="109"/>
      <c r="C524" s="270"/>
      <c r="D524" s="271"/>
      <c r="E524" s="271"/>
      <c r="F524" s="271"/>
      <c r="G524" s="271"/>
      <c r="H524" s="271"/>
      <c r="I524" s="271"/>
      <c r="J524" s="271"/>
      <c r="K524" s="272"/>
    </row>
    <row r="525" spans="1:11" ht="13.15" customHeight="1">
      <c r="B525" s="200"/>
      <c r="C525" s="360" t="s">
        <v>407</v>
      </c>
      <c r="D525" s="358"/>
      <c r="E525" s="358"/>
      <c r="F525" s="358"/>
      <c r="G525" s="358"/>
      <c r="H525" s="358"/>
      <c r="I525" s="358"/>
      <c r="J525" s="359"/>
      <c r="K525" s="273">
        <f>K538</f>
        <v>475880</v>
      </c>
    </row>
    <row r="526" spans="1:11">
      <c r="B526" s="96"/>
      <c r="C526" s="222"/>
      <c r="D526" s="225"/>
      <c r="E526" s="225"/>
      <c r="F526" s="225"/>
      <c r="G526" s="225"/>
      <c r="H526" s="225"/>
      <c r="I526" s="225"/>
      <c r="J526" s="225"/>
      <c r="K526" s="226"/>
    </row>
    <row r="527" spans="1:11" ht="22.9">
      <c r="B527" s="110"/>
      <c r="C527" s="207" t="s">
        <v>408</v>
      </c>
      <c r="D527" s="188" t="s">
        <v>146</v>
      </c>
      <c r="E527" s="187" t="s">
        <v>147</v>
      </c>
      <c r="F527" s="188" t="s">
        <v>80</v>
      </c>
      <c r="G527" s="187" t="s">
        <v>81</v>
      </c>
      <c r="H527" s="187" t="s">
        <v>82</v>
      </c>
      <c r="I527" s="188" t="s">
        <v>83</v>
      </c>
      <c r="J527" s="188" t="s">
        <v>84</v>
      </c>
      <c r="K527" s="262" t="s">
        <v>148</v>
      </c>
    </row>
    <row r="528" spans="1:11">
      <c r="B528" s="94"/>
      <c r="C528" s="207"/>
      <c r="D528" s="208"/>
      <c r="E528" s="209"/>
      <c r="F528" s="208"/>
      <c r="G528" s="209"/>
      <c r="H528" s="209"/>
      <c r="I528" s="208"/>
      <c r="J528" s="208"/>
      <c r="K528" s="274"/>
    </row>
    <row r="529" spans="2:11">
      <c r="B529" s="94" t="s">
        <v>409</v>
      </c>
      <c r="C529" s="206" t="s">
        <v>410</v>
      </c>
      <c r="D529" s="189">
        <v>58</v>
      </c>
      <c r="E529" s="189">
        <v>1500</v>
      </c>
      <c r="F529" s="189">
        <f>+E529*10</f>
        <v>15000</v>
      </c>
      <c r="G529" s="189">
        <f>+E529*12</f>
        <v>18000</v>
      </c>
      <c r="H529" s="189">
        <f>+E529*12</f>
        <v>18000</v>
      </c>
      <c r="I529" s="189">
        <f>+E529*12</f>
        <v>18000</v>
      </c>
      <c r="J529" s="189">
        <f>+E529*12</f>
        <v>18000</v>
      </c>
      <c r="K529" s="186">
        <f t="shared" ref="K529:K537" si="111">SUM(F529:J529)</f>
        <v>87000</v>
      </c>
    </row>
    <row r="530" spans="2:11">
      <c r="B530" s="210" t="s">
        <v>411</v>
      </c>
      <c r="C530" s="191" t="s">
        <v>412</v>
      </c>
      <c r="D530" s="186">
        <v>58</v>
      </c>
      <c r="E530" s="212">
        <f>50%*3600</f>
        <v>1800</v>
      </c>
      <c r="F530" s="185">
        <f>10*E530</f>
        <v>18000</v>
      </c>
      <c r="G530" s="185">
        <f>12*E530</f>
        <v>21600</v>
      </c>
      <c r="H530" s="185">
        <f>12*E530</f>
        <v>21600</v>
      </c>
      <c r="I530" s="185">
        <f>12*E530</f>
        <v>21600</v>
      </c>
      <c r="J530" s="185">
        <f>12*E530</f>
        <v>21600</v>
      </c>
      <c r="K530" s="186">
        <f t="shared" si="111"/>
        <v>104400</v>
      </c>
    </row>
    <row r="531" spans="2:11">
      <c r="B531" s="210" t="s">
        <v>413</v>
      </c>
      <c r="C531" s="191" t="s">
        <v>414</v>
      </c>
      <c r="D531" s="186">
        <v>58</v>
      </c>
      <c r="E531" s="212">
        <v>1200</v>
      </c>
      <c r="F531" s="185">
        <f>10*E531</f>
        <v>12000</v>
      </c>
      <c r="G531" s="185">
        <f>12*E531</f>
        <v>14400</v>
      </c>
      <c r="H531" s="185">
        <f>12*E531</f>
        <v>14400</v>
      </c>
      <c r="I531" s="185">
        <f>12*E531</f>
        <v>14400</v>
      </c>
      <c r="J531" s="185">
        <f>12*E531</f>
        <v>14400</v>
      </c>
      <c r="K531" s="186">
        <f t="shared" si="111"/>
        <v>69600</v>
      </c>
    </row>
    <row r="532" spans="2:11">
      <c r="B532" s="210" t="s">
        <v>415</v>
      </c>
      <c r="C532" s="202" t="s">
        <v>416</v>
      </c>
      <c r="D532" s="185">
        <v>55</v>
      </c>
      <c r="E532" s="185">
        <v>1000</v>
      </c>
      <c r="F532" s="185">
        <f>10*E532</f>
        <v>10000</v>
      </c>
      <c r="G532" s="185">
        <f>12*E532</f>
        <v>12000</v>
      </c>
      <c r="H532" s="185">
        <f>12*E532</f>
        <v>12000</v>
      </c>
      <c r="I532" s="185">
        <f>12*E532</f>
        <v>12000</v>
      </c>
      <c r="J532" s="185">
        <f>E532*9</f>
        <v>9000</v>
      </c>
      <c r="K532" s="186">
        <f t="shared" si="111"/>
        <v>55000</v>
      </c>
    </row>
    <row r="533" spans="2:11" ht="34.15">
      <c r="B533" s="201" t="s">
        <v>417</v>
      </c>
      <c r="C533" s="191" t="s">
        <v>418</v>
      </c>
      <c r="D533" s="185">
        <v>10</v>
      </c>
      <c r="E533" s="298">
        <v>2500</v>
      </c>
      <c r="F533" s="185">
        <f>2*E533</f>
        <v>5000</v>
      </c>
      <c r="G533" s="185">
        <f>2*E533</f>
        <v>5000</v>
      </c>
      <c r="H533" s="185">
        <f>2*E533</f>
        <v>5000</v>
      </c>
      <c r="I533" s="185">
        <f>2*E533</f>
        <v>5000</v>
      </c>
      <c r="J533" s="185">
        <f>2*E533</f>
        <v>5000</v>
      </c>
      <c r="K533" s="186">
        <f t="shared" si="111"/>
        <v>25000</v>
      </c>
    </row>
    <row r="534" spans="2:11">
      <c r="B534" s="201" t="s">
        <v>419</v>
      </c>
      <c r="C534" s="250" t="s">
        <v>420</v>
      </c>
      <c r="D534" s="186">
        <v>5</v>
      </c>
      <c r="E534" s="283">
        <v>7400</v>
      </c>
      <c r="F534" s="185">
        <f>1*$E$534</f>
        <v>7400</v>
      </c>
      <c r="G534" s="185">
        <f t="shared" ref="G534:J534" si="112">1*$E$534</f>
        <v>7400</v>
      </c>
      <c r="H534" s="185">
        <f t="shared" si="112"/>
        <v>7400</v>
      </c>
      <c r="I534" s="185">
        <f t="shared" si="112"/>
        <v>7400</v>
      </c>
      <c r="J534" s="185">
        <f t="shared" si="112"/>
        <v>7400</v>
      </c>
      <c r="K534" s="186">
        <f t="shared" si="111"/>
        <v>37000</v>
      </c>
    </row>
    <row r="535" spans="2:11" ht="57">
      <c r="B535" s="201" t="s">
        <v>421</v>
      </c>
      <c r="C535" s="191" t="s">
        <v>422</v>
      </c>
      <c r="D535" s="194">
        <v>1</v>
      </c>
      <c r="E535" s="302">
        <v>25000</v>
      </c>
      <c r="F535" s="185">
        <f>+D535*E535</f>
        <v>25000</v>
      </c>
      <c r="G535" s="185">
        <v>0</v>
      </c>
      <c r="H535" s="185">
        <v>0</v>
      </c>
      <c r="I535" s="185">
        <f t="shared" ref="I535" si="113">+H535</f>
        <v>0</v>
      </c>
      <c r="J535" s="185">
        <v>0</v>
      </c>
      <c r="K535" s="186">
        <f t="shared" si="111"/>
        <v>25000</v>
      </c>
    </row>
    <row r="536" spans="2:11">
      <c r="B536" s="210" t="s">
        <v>423</v>
      </c>
      <c r="C536" s="191" t="s">
        <v>424</v>
      </c>
      <c r="D536" s="186">
        <f>4*60</f>
        <v>240</v>
      </c>
      <c r="E536" s="212">
        <v>12</v>
      </c>
      <c r="F536" s="185">
        <f>4*12*E536</f>
        <v>576</v>
      </c>
      <c r="G536" s="185">
        <f>4*12*E536</f>
        <v>576</v>
      </c>
      <c r="H536" s="185">
        <f>4*12*E536</f>
        <v>576</v>
      </c>
      <c r="I536" s="185">
        <f>4*12*E536</f>
        <v>576</v>
      </c>
      <c r="J536" s="185">
        <f>4*12*E536</f>
        <v>576</v>
      </c>
      <c r="K536" s="186">
        <f t="shared" si="111"/>
        <v>2880</v>
      </c>
    </row>
    <row r="537" spans="2:11">
      <c r="B537" s="94" t="s">
        <v>425</v>
      </c>
      <c r="C537" s="191" t="s">
        <v>426</v>
      </c>
      <c r="D537" s="186">
        <v>5</v>
      </c>
      <c r="E537" s="212">
        <v>14000</v>
      </c>
      <c r="F537" s="185">
        <f>1*E537</f>
        <v>14000</v>
      </c>
      <c r="G537" s="185">
        <f>1*E537</f>
        <v>14000</v>
      </c>
      <c r="H537" s="185">
        <f>1*E537</f>
        <v>14000</v>
      </c>
      <c r="I537" s="185">
        <f>1*E537</f>
        <v>14000</v>
      </c>
      <c r="J537" s="185">
        <f>1*E537</f>
        <v>14000</v>
      </c>
      <c r="K537" s="186">
        <f t="shared" si="111"/>
        <v>70000</v>
      </c>
    </row>
    <row r="538" spans="2:11">
      <c r="B538" s="210"/>
      <c r="C538" s="227" t="s">
        <v>152</v>
      </c>
      <c r="D538" s="195"/>
      <c r="E538" s="195"/>
      <c r="F538" s="195">
        <f t="shared" ref="F538:J538" si="114">SUM(F529:F537)</f>
        <v>106976</v>
      </c>
      <c r="G538" s="195">
        <f t="shared" si="114"/>
        <v>92976</v>
      </c>
      <c r="H538" s="195">
        <f t="shared" si="114"/>
        <v>92976</v>
      </c>
      <c r="I538" s="195">
        <f t="shared" si="114"/>
        <v>92976</v>
      </c>
      <c r="J538" s="195">
        <f t="shared" si="114"/>
        <v>89976</v>
      </c>
      <c r="K538" s="112">
        <f>SUM(K529:K537)</f>
        <v>475880</v>
      </c>
    </row>
    <row r="539" spans="2:11">
      <c r="B539" s="96"/>
      <c r="C539" s="275"/>
      <c r="D539" s="225"/>
      <c r="E539" s="276"/>
      <c r="F539" s="276"/>
      <c r="G539" s="276"/>
      <c r="H539" s="225"/>
      <c r="I539" s="225"/>
      <c r="J539" s="225"/>
      <c r="K539" s="226"/>
    </row>
    <row r="540" spans="2:11">
      <c r="B540" s="96"/>
      <c r="C540" s="222"/>
      <c r="D540" s="225"/>
      <c r="E540" s="276"/>
      <c r="F540" s="276"/>
      <c r="G540" s="276"/>
      <c r="H540" s="225"/>
      <c r="I540" s="225"/>
      <c r="J540" s="225"/>
      <c r="K540" s="226"/>
    </row>
    <row r="541" spans="2:11">
      <c r="B541" s="96"/>
      <c r="D541" s="225"/>
      <c r="E541" s="225"/>
      <c r="F541" s="225"/>
      <c r="G541" s="225"/>
      <c r="H541" s="225"/>
      <c r="I541" s="225"/>
      <c r="J541" s="225"/>
      <c r="K541" s="226"/>
    </row>
    <row r="542" spans="2:11">
      <c r="B542" s="96"/>
      <c r="C542" s="222" t="s">
        <v>125</v>
      </c>
      <c r="D542" s="226"/>
      <c r="E542" s="226"/>
      <c r="F542" s="226"/>
      <c r="G542" s="226"/>
      <c r="H542" s="226"/>
      <c r="I542" s="226"/>
      <c r="J542" s="226"/>
      <c r="K542" s="226"/>
    </row>
    <row r="543" spans="2:11">
      <c r="B543" s="96"/>
      <c r="C543" s="222"/>
      <c r="D543" s="226"/>
      <c r="E543" s="226"/>
      <c r="F543" s="226"/>
      <c r="G543" s="226"/>
      <c r="H543" s="226"/>
      <c r="I543" s="226"/>
      <c r="J543" s="226"/>
      <c r="K543" s="226"/>
    </row>
    <row r="544" spans="2:11">
      <c r="D544" s="226"/>
      <c r="E544" s="226"/>
      <c r="F544" s="226"/>
      <c r="G544" s="226"/>
      <c r="H544" s="226"/>
      <c r="I544" s="226"/>
      <c r="J544" s="226"/>
      <c r="K544" s="226"/>
    </row>
    <row r="545" spans="4:11">
      <c r="D545" s="226"/>
      <c r="E545" s="226"/>
      <c r="F545" s="226"/>
      <c r="G545" s="226"/>
      <c r="H545" s="226"/>
      <c r="I545" s="226"/>
      <c r="J545" s="226"/>
      <c r="K545" s="226"/>
    </row>
    <row r="546" spans="4:11">
      <c r="D546" s="226"/>
      <c r="E546" s="226"/>
      <c r="F546" s="226"/>
      <c r="G546" s="226"/>
      <c r="H546" s="226"/>
      <c r="I546" s="226"/>
      <c r="J546" s="226"/>
      <c r="K546" s="226"/>
    </row>
    <row r="547" spans="4:11">
      <c r="D547" s="226"/>
      <c r="E547" s="226"/>
      <c r="F547" s="226"/>
      <c r="G547" s="226"/>
      <c r="H547" s="226"/>
      <c r="I547" s="226"/>
      <c r="J547" s="226"/>
      <c r="K547" s="226"/>
    </row>
    <row r="548" spans="4:11">
      <c r="D548" s="226"/>
      <c r="E548" s="226"/>
      <c r="F548" s="226"/>
      <c r="G548" s="226"/>
      <c r="H548" s="226"/>
      <c r="I548" s="226"/>
      <c r="J548" s="226"/>
      <c r="K548" s="226"/>
    </row>
    <row r="549" spans="4:11">
      <c r="D549" s="226"/>
      <c r="E549" s="226"/>
      <c r="F549" s="226"/>
      <c r="G549" s="226"/>
      <c r="H549" s="226"/>
      <c r="I549" s="226"/>
      <c r="J549" s="226"/>
      <c r="K549" s="226"/>
    </row>
    <row r="550" spans="4:11">
      <c r="D550" s="226"/>
      <c r="E550" s="226"/>
      <c r="F550" s="226"/>
      <c r="G550" s="226"/>
      <c r="H550" s="226"/>
      <c r="I550" s="226"/>
      <c r="J550" s="226"/>
      <c r="K550" s="226"/>
    </row>
    <row r="551" spans="4:11">
      <c r="D551" s="226"/>
      <c r="E551" s="226"/>
      <c r="F551" s="226"/>
      <c r="G551" s="226"/>
      <c r="H551" s="226"/>
      <c r="I551" s="226"/>
      <c r="J551" s="226"/>
      <c r="K551" s="226"/>
    </row>
    <row r="552" spans="4:11">
      <c r="D552" s="226"/>
      <c r="E552" s="226"/>
      <c r="F552" s="226"/>
      <c r="G552" s="226"/>
      <c r="H552" s="226"/>
      <c r="I552" s="226"/>
      <c r="J552" s="226"/>
      <c r="K552" s="226"/>
    </row>
    <row r="553" spans="4:11">
      <c r="D553" s="226"/>
      <c r="E553" s="226"/>
      <c r="F553" s="226"/>
      <c r="G553" s="226"/>
      <c r="H553" s="226"/>
      <c r="I553" s="226"/>
      <c r="J553" s="226"/>
      <c r="K553" s="226"/>
    </row>
    <row r="554" spans="4:11">
      <c r="D554" s="226"/>
      <c r="E554" s="226"/>
      <c r="F554" s="226"/>
      <c r="G554" s="226"/>
      <c r="H554" s="226"/>
      <c r="I554" s="226"/>
      <c r="J554" s="226"/>
      <c r="K554" s="226"/>
    </row>
    <row r="555" spans="4:11">
      <c r="D555" s="226"/>
      <c r="E555" s="226"/>
      <c r="F555" s="226"/>
      <c r="G555" s="226"/>
      <c r="H555" s="226"/>
      <c r="I555" s="226"/>
      <c r="J555" s="226"/>
      <c r="K555" s="226"/>
    </row>
    <row r="556" spans="4:11">
      <c r="D556" s="226"/>
      <c r="E556" s="226"/>
      <c r="F556" s="226"/>
      <c r="G556" s="226"/>
      <c r="H556" s="226"/>
      <c r="I556" s="226"/>
      <c r="J556" s="226"/>
      <c r="K556" s="226"/>
    </row>
    <row r="557" spans="4:11">
      <c r="D557" s="226"/>
      <c r="E557" s="226"/>
      <c r="F557" s="226"/>
      <c r="G557" s="226"/>
      <c r="H557" s="226"/>
      <c r="I557" s="226"/>
      <c r="J557" s="226"/>
      <c r="K557" s="226"/>
    </row>
    <row r="558" spans="4:11">
      <c r="D558" s="226"/>
      <c r="E558" s="226"/>
      <c r="F558" s="226"/>
      <c r="G558" s="226"/>
      <c r="H558" s="226"/>
      <c r="I558" s="226"/>
      <c r="J558" s="226"/>
      <c r="K558" s="226"/>
    </row>
    <row r="559" spans="4:11">
      <c r="D559" s="226"/>
      <c r="E559" s="226"/>
      <c r="F559" s="226"/>
      <c r="G559" s="226"/>
      <c r="H559" s="226"/>
      <c r="I559" s="226"/>
      <c r="J559" s="226"/>
      <c r="K559" s="226"/>
    </row>
    <row r="560" spans="4:11">
      <c r="D560" s="226"/>
      <c r="E560" s="226"/>
      <c r="F560" s="226"/>
      <c r="G560" s="226"/>
      <c r="H560" s="226"/>
      <c r="I560" s="226"/>
      <c r="J560" s="226"/>
      <c r="K560" s="226"/>
    </row>
    <row r="561" spans="4:11">
      <c r="D561" s="226"/>
      <c r="E561" s="226"/>
      <c r="F561" s="226"/>
      <c r="G561" s="226"/>
      <c r="H561" s="226"/>
      <c r="I561" s="226"/>
      <c r="J561" s="226"/>
      <c r="K561" s="226"/>
    </row>
    <row r="562" spans="4:11">
      <c r="D562" s="226"/>
      <c r="E562" s="226"/>
      <c r="F562" s="226"/>
      <c r="G562" s="226"/>
      <c r="H562" s="226"/>
      <c r="I562" s="226"/>
      <c r="J562" s="226"/>
      <c r="K562" s="226"/>
    </row>
    <row r="563" spans="4:11">
      <c r="D563" s="226"/>
      <c r="E563" s="226"/>
      <c r="F563" s="226"/>
      <c r="G563" s="226"/>
      <c r="H563" s="226"/>
      <c r="I563" s="226"/>
      <c r="J563" s="226"/>
      <c r="K563" s="226"/>
    </row>
    <row r="564" spans="4:11">
      <c r="D564" s="226"/>
      <c r="E564" s="226"/>
      <c r="F564" s="226"/>
      <c r="G564" s="226"/>
      <c r="H564" s="226"/>
      <c r="I564" s="226"/>
      <c r="J564" s="226"/>
      <c r="K564" s="226"/>
    </row>
    <row r="565" spans="4:11">
      <c r="D565" s="226"/>
      <c r="E565" s="226"/>
      <c r="F565" s="226"/>
      <c r="G565" s="226"/>
      <c r="H565" s="226"/>
      <c r="I565" s="226"/>
      <c r="J565" s="226"/>
      <c r="K565" s="226"/>
    </row>
    <row r="566" spans="4:11">
      <c r="D566" s="226"/>
      <c r="E566" s="226"/>
      <c r="F566" s="226"/>
      <c r="G566" s="226"/>
      <c r="H566" s="226"/>
      <c r="I566" s="226"/>
      <c r="J566" s="226"/>
      <c r="K566" s="226"/>
    </row>
    <row r="567" spans="4:11">
      <c r="D567" s="226"/>
      <c r="E567" s="226"/>
      <c r="F567" s="226"/>
      <c r="G567" s="226"/>
      <c r="H567" s="226"/>
      <c r="I567" s="226"/>
      <c r="J567" s="226"/>
      <c r="K567" s="226"/>
    </row>
    <row r="568" spans="4:11">
      <c r="D568" s="226"/>
      <c r="E568" s="226"/>
      <c r="F568" s="226"/>
      <c r="G568" s="226"/>
      <c r="H568" s="226"/>
      <c r="I568" s="226"/>
      <c r="J568" s="226"/>
      <c r="K568" s="226"/>
    </row>
    <row r="569" spans="4:11">
      <c r="D569" s="226"/>
      <c r="E569" s="226"/>
      <c r="F569" s="226"/>
      <c r="G569" s="226"/>
      <c r="H569" s="226"/>
      <c r="I569" s="226"/>
      <c r="J569" s="226"/>
      <c r="K569" s="226"/>
    </row>
  </sheetData>
  <autoFilter ref="C1:C574" xr:uid="{00000000-0001-0000-0300-000000000000}"/>
  <mergeCells count="10">
    <mergeCell ref="L468:L469"/>
    <mergeCell ref="C494:J494"/>
    <mergeCell ref="C401:J401"/>
    <mergeCell ref="C525:J525"/>
    <mergeCell ref="C16:J16"/>
    <mergeCell ref="C115:J115"/>
    <mergeCell ref="C207:J207"/>
    <mergeCell ref="C147:J147"/>
    <mergeCell ref="C252:J252"/>
    <mergeCell ref="C516:J516"/>
  </mergeCells>
  <phoneticPr fontId="38" type="noConversion"/>
  <pageMargins left="0.25" right="0.25" top="0.75" bottom="0.75" header="0.3" footer="0.3"/>
  <pageSetup orientation="portrait" horizontalDpi="4294967295" verticalDpi="4294967295" r:id="rId1"/>
  <ignoredErrors>
    <ignoredError sqref="G533:I533" formula="1"/>
    <ignoredError sqref="K160" formulaRange="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K23"/>
  <sheetViews>
    <sheetView showGridLines="0" zoomScale="140" zoomScaleNormal="140" workbookViewId="0">
      <selection activeCell="J35" sqref="J35"/>
    </sheetView>
  </sheetViews>
  <sheetFormatPr defaultColWidth="8.7109375" defaultRowHeight="14.45"/>
  <cols>
    <col min="1" max="1" width="2.42578125" style="67" customWidth="1"/>
    <col min="2" max="2" width="34.140625" style="67" customWidth="1"/>
    <col min="3" max="3" width="2.28515625" style="67" customWidth="1"/>
    <col min="4" max="4" width="29.7109375" style="83" customWidth="1"/>
    <col min="5" max="5" width="2.140625" style="67" customWidth="1"/>
    <col min="6" max="6" width="38.140625" style="67" customWidth="1"/>
    <col min="7" max="7" width="2.42578125" style="67" customWidth="1"/>
    <col min="8" max="8" width="29.42578125" style="67" customWidth="1"/>
    <col min="9" max="9" width="2.7109375" style="67" customWidth="1"/>
    <col min="10" max="16384" width="8.7109375" style="67"/>
  </cols>
  <sheetData>
    <row r="1" spans="2:11" ht="15">
      <c r="B1" s="3" t="s">
        <v>427</v>
      </c>
      <c r="D1" s="66" t="s">
        <v>428</v>
      </c>
      <c r="F1" s="3" t="s">
        <v>57</v>
      </c>
      <c r="H1" s="3" t="s">
        <v>429</v>
      </c>
    </row>
    <row r="2" spans="2:11" s="69" customFormat="1" ht="52.9" customHeight="1">
      <c r="B2" s="70" t="s">
        <v>86</v>
      </c>
      <c r="D2" s="70" t="s">
        <v>430</v>
      </c>
      <c r="F2" s="68" t="s">
        <v>58</v>
      </c>
      <c r="H2" s="68" t="s">
        <v>56</v>
      </c>
      <c r="K2" s="71"/>
    </row>
    <row r="3" spans="2:11" s="69" customFormat="1" ht="39.6">
      <c r="B3" s="73" t="s">
        <v>108</v>
      </c>
      <c r="D3" s="73" t="s">
        <v>101</v>
      </c>
      <c r="F3" s="72" t="s">
        <v>99</v>
      </c>
      <c r="H3" s="72" t="s">
        <v>116</v>
      </c>
      <c r="K3" s="71"/>
    </row>
    <row r="4" spans="2:11" s="69" customFormat="1" ht="66">
      <c r="B4" s="70" t="s">
        <v>113</v>
      </c>
      <c r="D4" s="74" t="s">
        <v>431</v>
      </c>
      <c r="F4" s="68" t="s">
        <v>92</v>
      </c>
      <c r="H4" s="75"/>
      <c r="K4" s="71"/>
    </row>
    <row r="5" spans="2:11" s="69" customFormat="1" ht="43.15" customHeight="1">
      <c r="B5" s="72" t="s">
        <v>15</v>
      </c>
      <c r="D5" s="76" t="s">
        <v>114</v>
      </c>
      <c r="F5" s="72" t="s">
        <v>91</v>
      </c>
      <c r="H5" s="72"/>
      <c r="K5" s="71"/>
    </row>
    <row r="6" spans="2:11" s="69" customFormat="1" ht="39.6">
      <c r="B6" s="68"/>
      <c r="D6" s="74" t="s">
        <v>432</v>
      </c>
      <c r="F6" s="68" t="s">
        <v>93</v>
      </c>
      <c r="H6" s="68"/>
      <c r="K6" s="77"/>
    </row>
    <row r="7" spans="2:11" s="69" customFormat="1" ht="13.9" customHeight="1">
      <c r="B7" s="72"/>
      <c r="D7" s="73" t="s">
        <v>66</v>
      </c>
      <c r="F7" s="72" t="s">
        <v>111</v>
      </c>
      <c r="H7" s="72"/>
    </row>
    <row r="8" spans="2:11" s="69" customFormat="1" ht="13.9" customHeight="1">
      <c r="B8" s="68"/>
      <c r="D8" s="78"/>
      <c r="F8" s="108" t="s">
        <v>96</v>
      </c>
      <c r="H8" s="68"/>
    </row>
    <row r="9" spans="2:11" s="69" customFormat="1" ht="13.9" customHeight="1">
      <c r="B9" s="72"/>
      <c r="D9" s="73"/>
      <c r="F9" s="72" t="s">
        <v>94</v>
      </c>
      <c r="H9" s="72"/>
    </row>
    <row r="10" spans="2:11" s="69" customFormat="1" ht="13.9" customHeight="1">
      <c r="B10" s="68"/>
      <c r="D10" s="74"/>
      <c r="F10" s="105" t="s">
        <v>89</v>
      </c>
      <c r="H10" s="68"/>
    </row>
    <row r="11" spans="2:11" s="69" customFormat="1" ht="13.9" customHeight="1">
      <c r="B11" s="72"/>
      <c r="D11" s="73"/>
      <c r="F11" s="106" t="s">
        <v>433</v>
      </c>
      <c r="H11" s="72"/>
    </row>
    <row r="12" spans="2:11" s="69" customFormat="1" ht="13.9" customHeight="1">
      <c r="B12" s="68"/>
      <c r="D12" s="79"/>
      <c r="F12" s="104" t="s">
        <v>95</v>
      </c>
      <c r="H12" s="68"/>
    </row>
    <row r="13" spans="2:11" s="69" customFormat="1" ht="13.9" customHeight="1">
      <c r="B13" s="72"/>
      <c r="D13" s="73"/>
      <c r="F13" s="106" t="s">
        <v>105</v>
      </c>
      <c r="H13" s="72"/>
    </row>
    <row r="14" spans="2:11" s="69" customFormat="1" ht="13.9" customHeight="1">
      <c r="B14" s="68"/>
      <c r="D14" s="70"/>
      <c r="F14" s="107" t="s">
        <v>121</v>
      </c>
      <c r="H14" s="68"/>
    </row>
    <row r="15" spans="2:11" s="69" customFormat="1" ht="13.9" customHeight="1">
      <c r="B15" s="72"/>
      <c r="D15" s="73"/>
      <c r="F15" s="72"/>
      <c r="H15" s="72"/>
    </row>
    <row r="16" spans="2:11" s="69" customFormat="1" ht="13.9">
      <c r="B16" s="68"/>
      <c r="D16" s="70"/>
      <c r="F16" s="68"/>
      <c r="H16" s="68"/>
    </row>
    <row r="17" spans="2:8" s="69" customFormat="1" ht="13.9">
      <c r="B17" s="72"/>
      <c r="D17" s="73"/>
      <c r="F17" s="72"/>
      <c r="H17" s="72"/>
    </row>
    <row r="18" spans="2:8" s="69" customFormat="1" ht="13.9">
      <c r="B18" s="80"/>
      <c r="D18" s="81"/>
      <c r="F18" s="80"/>
      <c r="H18" s="80"/>
    </row>
    <row r="19" spans="2:8" s="69" customFormat="1" ht="13.9">
      <c r="B19" s="80"/>
      <c r="D19" s="81"/>
      <c r="F19" s="80"/>
      <c r="H19" s="80"/>
    </row>
    <row r="20" spans="2:8" s="69" customFormat="1" ht="13.9">
      <c r="D20" s="82"/>
    </row>
    <row r="23" spans="2:8" ht="28.9">
      <c r="F23" s="84" t="s">
        <v>434</v>
      </c>
    </row>
  </sheetData>
  <sortState xmlns:xlrd2="http://schemas.microsoft.com/office/spreadsheetml/2017/richdata2" ref="F3:F16">
    <sortCondition ref="F2"/>
  </sortState>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50c9b839-8b53-4ddb-9b24-b96221f2bda6" xsi:nil="true"/>
    <lcf76f155ced4ddcb4097134ff3c332f xmlns="366ae72f-6d51-4737-8f6b-a9169c366b64">
      <Terms xmlns="http://schemas.microsoft.com/office/infopath/2007/PartnerControls"/>
    </lcf76f155ced4ddcb4097134ff3c332f>
    <remarks xmlns="366ae72f-6d51-4737-8f6b-a9169c366b64" xsi:nil="true"/>
    <file_x0020_ xmlns="366ae72f-6d51-4737-8f6b-a9169c366b64"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35771EB-B2D3-4E2F-9A2C-DDA28F778718}"/>
</file>

<file path=customXml/itemProps2.xml><?xml version="1.0" encoding="utf-8"?>
<ds:datastoreItem xmlns:ds="http://schemas.openxmlformats.org/officeDocument/2006/customXml" ds:itemID="{EA9EC62E-FBC8-4010-B59A-3958A9A58C94}"/>
</file>

<file path=customXml/itemProps3.xml><?xml version="1.0" encoding="utf-8"?>
<ds:datastoreItem xmlns:ds="http://schemas.openxmlformats.org/officeDocument/2006/customXml" ds:itemID="{DFC6BAB8-6981-48F6-9EF6-9B3E11A9003F}"/>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Helal Uddin;Haithem Rejeb</dc:creator>
  <cp:keywords/>
  <dc:description/>
  <cp:lastModifiedBy>Adrienne Soobin Park</cp:lastModifiedBy>
  <cp:revision/>
  <dcterms:created xsi:type="dcterms:W3CDTF">2018-04-27T05:12:51Z</dcterms:created>
  <dcterms:modified xsi:type="dcterms:W3CDTF">2024-08-09T06:37:53Z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ies>
</file>