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9"/>
  <workbookPr defaultThemeVersion="166925"/>
  <mc:AlternateContent xmlns:mc="http://schemas.openxmlformats.org/markup-compatibility/2006">
    <mc:Choice Requires="x15">
      <x15ac:absPath xmlns:x15ac="http://schemas.microsoft.com/office/spreadsheetml/2010/11/ac" url="https://unitednations-my.sharepoint.com/personal/portia_hunt_un_org/Documents/Projects/GCF Climate Services/Azerbaijan/Funding Proposal/240710 Document Revisions/"/>
    </mc:Choice>
  </mc:AlternateContent>
  <xr:revisionPtr revIDLastSave="4" documentId="8_{DD2AD904-DD3D-FD4A-B209-D67D9346E433}" xr6:coauthVersionLast="47" xr6:coauthVersionMax="47" xr10:uidLastSave="{C6D73A41-4E32-5045-BD05-E7C90EFFB239}"/>
  <bookViews>
    <workbookView xWindow="7500" yWindow="500" windowWidth="28800" windowHeight="17500" activeTab="4" xr2:uid="{00000000-000D-0000-FFFF-FFFF00000000}"/>
  </bookViews>
  <sheets>
    <sheet name="Instructions" sheetId="11" r:id="rId1"/>
    <sheet name="Dashboard" sheetId="8" state="hidden" r:id="rId2"/>
    <sheet name="Detailed Budget Plan" sheetId="1" r:id="rId3"/>
    <sheet name="Detailed Budget Notes" sheetId="9" r:id="rId4"/>
    <sheet name="AE Fee Request" sheetId="13" r:id="rId5"/>
    <sheet name="Term Sheet Budget" sheetId="12" r:id="rId6"/>
    <sheet name="Title Lists" sheetId="3" r:id="rId7"/>
  </sheets>
  <externalReferences>
    <externalReference r:id="rId8"/>
  </externalReferences>
  <definedNames>
    <definedName name="_xlnm._FilterDatabase" localSheetId="3" hidden="1">'Detailed Budget Notes'!$C$226:$M$226</definedName>
    <definedName name="_xlnm._FilterDatabase" localSheetId="2" hidden="1">'Detailed Budget Plan'!$B$4:$S$308</definedName>
    <definedName name="Categories" localSheetId="5">OFFSET('[1]Title Lists'!$G$2,0,0,COUNTA('[1]Title Lists'!$G:$G)-1,1)</definedName>
    <definedName name="Categories">OFFSET('Title Lists'!$F$2,0,0,COUNTA('Title Lists'!$F:$F)-1,1)</definedName>
    <definedName name="Components" localSheetId="5">OFFSET('[1]Title Lists'!$C$2,0,0,COUNTA('[1]Title Lists'!$C:$C)-1,1)</definedName>
    <definedName name="Components">OFFSET('Title Lists'!$B$2,0,0,COUNTA('Title Lists'!$B:$B)-1,1)</definedName>
    <definedName name="Funding" localSheetId="5">OFFSET('[1]Title Lists'!$I$2,0,0,COUNTA('[1]Title Lists'!$I:$I)-1,1)</definedName>
    <definedName name="Funding">OFFSET('Title Lists'!$H$2,0,0,COUNTA('Title Lists'!$H:$H)-1,1)</definedName>
    <definedName name="Outputs" localSheetId="5">OFFSET('[1]Title Lists'!$E$2,0,0,COUNTA('[1]Title Lists'!$E:$E)-1,1)</definedName>
    <definedName name="Outputs">OFFSET('Title Lists'!$D$2,0,0,COUNTA('Title Lists'!$D:$D)-1,1)</definedName>
    <definedName name="_xlnm.Print_Area" localSheetId="4">'AE Fee Request'!$A$1:$H$43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21" i="9" l="1"/>
  <c r="M154" i="9"/>
  <c r="G154" i="9"/>
  <c r="G74" i="9"/>
  <c r="M19" i="9"/>
  <c r="M37" i="9"/>
  <c r="H37" i="9"/>
  <c r="I37" i="9"/>
  <c r="J37" i="9"/>
  <c r="K37" i="9"/>
  <c r="L37" i="9"/>
  <c r="G37" i="9"/>
  <c r="N84" i="1" l="1"/>
  <c r="O84" i="1"/>
  <c r="P84" i="1"/>
  <c r="Q84" i="1"/>
  <c r="N83" i="1"/>
  <c r="O83" i="1"/>
  <c r="P83" i="1"/>
  <c r="Q83" i="1"/>
  <c r="M84" i="1"/>
  <c r="M83" i="1"/>
  <c r="N82" i="1"/>
  <c r="O82" i="1"/>
  <c r="P82" i="1"/>
  <c r="Q82" i="1"/>
  <c r="M82" i="1"/>
  <c r="N81" i="1"/>
  <c r="O81" i="1"/>
  <c r="P81" i="1"/>
  <c r="Q81" i="1"/>
  <c r="M81" i="1"/>
  <c r="N80" i="1"/>
  <c r="O80" i="1"/>
  <c r="P80" i="1"/>
  <c r="Q80" i="1"/>
  <c r="M80" i="1"/>
  <c r="M90" i="9" l="1"/>
  <c r="M89" i="9"/>
  <c r="M280" i="1"/>
  <c r="N280" i="1"/>
  <c r="O280" i="1"/>
  <c r="P280" i="1"/>
  <c r="Q280" i="1"/>
  <c r="L280" i="1"/>
  <c r="I280" i="1"/>
  <c r="J280" i="1"/>
  <c r="H280" i="1"/>
  <c r="G280" i="1"/>
  <c r="F280" i="1"/>
  <c r="M86" i="9"/>
  <c r="I86" i="9"/>
  <c r="H86" i="9"/>
  <c r="R280" i="1" l="1"/>
  <c r="M299" i="1"/>
  <c r="M301" i="1" s="1"/>
  <c r="N299" i="1"/>
  <c r="N301" i="1" s="1"/>
  <c r="O299" i="1"/>
  <c r="O301" i="1" s="1"/>
  <c r="P299" i="1"/>
  <c r="P301" i="1" s="1"/>
  <c r="Q299" i="1"/>
  <c r="Q301" i="1" s="1"/>
  <c r="L299" i="1"/>
  <c r="L301" i="1" s="1"/>
  <c r="I299" i="1"/>
  <c r="J299" i="1"/>
  <c r="H299" i="1"/>
  <c r="M325" i="9"/>
  <c r="K299" i="1" s="1"/>
  <c r="K301" i="1" s="1"/>
  <c r="I326" i="9"/>
  <c r="J326" i="9"/>
  <c r="K326" i="9"/>
  <c r="L326" i="9"/>
  <c r="H326" i="9"/>
  <c r="R299" i="1" l="1"/>
  <c r="R301" i="1" s="1"/>
  <c r="L223" i="1"/>
  <c r="L186" i="1"/>
  <c r="L64" i="1"/>
  <c r="M255" i="1" l="1"/>
  <c r="N255" i="1"/>
  <c r="O255" i="1"/>
  <c r="P255" i="1"/>
  <c r="Q255" i="1"/>
  <c r="L255" i="1"/>
  <c r="I255" i="1"/>
  <c r="J255" i="1"/>
  <c r="H255" i="1"/>
  <c r="G255" i="1"/>
  <c r="F255" i="1"/>
  <c r="M145" i="9"/>
  <c r="K255" i="1" s="1"/>
  <c r="M114" i="9"/>
  <c r="M36" i="9"/>
  <c r="L9" i="1"/>
  <c r="R255" i="1" l="1"/>
  <c r="G258" i="9"/>
  <c r="G221" i="9"/>
  <c r="G116" i="9"/>
  <c r="M55" i="1"/>
  <c r="N55" i="1"/>
  <c r="O55" i="1"/>
  <c r="P55" i="1"/>
  <c r="Q55" i="1"/>
  <c r="M56" i="1"/>
  <c r="N56" i="1"/>
  <c r="O56" i="1"/>
  <c r="P56" i="1"/>
  <c r="Q56" i="1"/>
  <c r="L56" i="1"/>
  <c r="L55" i="1"/>
  <c r="M47" i="1"/>
  <c r="N47" i="1"/>
  <c r="O47" i="1"/>
  <c r="P47" i="1"/>
  <c r="Q47" i="1"/>
  <c r="M46" i="1"/>
  <c r="N46" i="1"/>
  <c r="O46" i="1"/>
  <c r="P46" i="1"/>
  <c r="Q46" i="1"/>
  <c r="L47" i="1"/>
  <c r="L46" i="1"/>
  <c r="M89" i="1"/>
  <c r="N89" i="1"/>
  <c r="O89" i="1"/>
  <c r="P89" i="1"/>
  <c r="Q89" i="1"/>
  <c r="L89" i="1"/>
  <c r="M273" i="9"/>
  <c r="M17" i="1" l="1"/>
  <c r="N17" i="1"/>
  <c r="O17" i="1"/>
  <c r="P17" i="1"/>
  <c r="Q17" i="1"/>
  <c r="I17" i="1"/>
  <c r="J17" i="1"/>
  <c r="H17" i="1"/>
  <c r="I16" i="1"/>
  <c r="G17" i="1"/>
  <c r="F17" i="1"/>
  <c r="G265" i="9"/>
  <c r="L17" i="1" s="1"/>
  <c r="M265" i="9"/>
  <c r="G284" i="9"/>
  <c r="G282" i="9"/>
  <c r="G281" i="9"/>
  <c r="G280" i="9"/>
  <c r="M264" i="9"/>
  <c r="G264" i="9"/>
  <c r="G267" i="9" l="1"/>
  <c r="G285" i="9"/>
  <c r="R17" i="1"/>
  <c r="K17" i="1"/>
  <c r="M280" i="9"/>
  <c r="L285" i="9"/>
  <c r="K285" i="9"/>
  <c r="J285" i="9"/>
  <c r="I285" i="9"/>
  <c r="H285" i="9"/>
  <c r="M284" i="9"/>
  <c r="M283" i="9"/>
  <c r="M282" i="9"/>
  <c r="M281" i="9"/>
  <c r="M285" i="9" l="1"/>
  <c r="M279" i="1"/>
  <c r="N279" i="1"/>
  <c r="O279" i="1"/>
  <c r="P279" i="1"/>
  <c r="Q279" i="1"/>
  <c r="L279" i="1"/>
  <c r="I279" i="1"/>
  <c r="J279" i="1"/>
  <c r="H279" i="1"/>
  <c r="G279" i="1"/>
  <c r="F279" i="1"/>
  <c r="N75" i="1"/>
  <c r="O75" i="1"/>
  <c r="P75" i="1"/>
  <c r="Q75" i="1"/>
  <c r="M75" i="1"/>
  <c r="I75" i="1"/>
  <c r="J75" i="1"/>
  <c r="H75" i="1"/>
  <c r="K75" i="1"/>
  <c r="G207" i="1"/>
  <c r="G209" i="1"/>
  <c r="M282" i="1"/>
  <c r="N282" i="1"/>
  <c r="O282" i="1"/>
  <c r="P282" i="1"/>
  <c r="Q282" i="1"/>
  <c r="L282" i="1"/>
  <c r="I282" i="1"/>
  <c r="J282" i="1"/>
  <c r="H282" i="1"/>
  <c r="G282" i="1"/>
  <c r="F282" i="1"/>
  <c r="R279" i="1" l="1"/>
  <c r="R75" i="1"/>
  <c r="R282" i="1"/>
  <c r="M153" i="9"/>
  <c r="K281" i="1" s="1"/>
  <c r="M278" i="1"/>
  <c r="N278" i="1"/>
  <c r="O278" i="1"/>
  <c r="P278" i="1"/>
  <c r="Q278" i="1"/>
  <c r="L278" i="1"/>
  <c r="J278" i="1"/>
  <c r="I278" i="1"/>
  <c r="H278" i="1"/>
  <c r="G278" i="1"/>
  <c r="F278" i="1"/>
  <c r="G281" i="1"/>
  <c r="M229" i="1"/>
  <c r="N229" i="1"/>
  <c r="O229" i="1"/>
  <c r="P229" i="1"/>
  <c r="Q229" i="1"/>
  <c r="L229" i="1"/>
  <c r="M228" i="1"/>
  <c r="N228" i="1"/>
  <c r="O228" i="1"/>
  <c r="P228" i="1"/>
  <c r="Q228" i="1"/>
  <c r="L228" i="1"/>
  <c r="I229" i="1"/>
  <c r="J229" i="1"/>
  <c r="I228" i="1"/>
  <c r="J228" i="1"/>
  <c r="H229" i="1"/>
  <c r="H228" i="1"/>
  <c r="F229" i="1"/>
  <c r="G229" i="1"/>
  <c r="G228" i="1"/>
  <c r="F228" i="1"/>
  <c r="M69" i="9"/>
  <c r="K228" i="1" s="1"/>
  <c r="M70" i="9"/>
  <c r="K229" i="1" s="1"/>
  <c r="M68" i="9"/>
  <c r="M281" i="1"/>
  <c r="N281" i="1"/>
  <c r="O281" i="1"/>
  <c r="P281" i="1"/>
  <c r="Q281" i="1"/>
  <c r="I281" i="1"/>
  <c r="J281" i="1"/>
  <c r="H281" i="1"/>
  <c r="F281" i="1"/>
  <c r="N200" i="1"/>
  <c r="O200" i="1"/>
  <c r="P200" i="1"/>
  <c r="Q200" i="1"/>
  <c r="M200" i="1"/>
  <c r="I200" i="1"/>
  <c r="J200" i="1"/>
  <c r="H200" i="1"/>
  <c r="G200" i="1"/>
  <c r="F200" i="1"/>
  <c r="N195" i="1"/>
  <c r="O195" i="1"/>
  <c r="P195" i="1"/>
  <c r="Q195" i="1"/>
  <c r="M195" i="1"/>
  <c r="J195" i="1"/>
  <c r="I195" i="1"/>
  <c r="H195" i="1"/>
  <c r="G195" i="1"/>
  <c r="F195" i="1"/>
  <c r="M152" i="9"/>
  <c r="K280" i="1" s="1"/>
  <c r="M138" i="9"/>
  <c r="M139" i="9"/>
  <c r="K200" i="1" s="1"/>
  <c r="N199" i="1"/>
  <c r="O199" i="1"/>
  <c r="P199" i="1"/>
  <c r="Q199" i="1"/>
  <c r="M199" i="1"/>
  <c r="I199" i="1"/>
  <c r="J199" i="1"/>
  <c r="H199" i="1"/>
  <c r="G199" i="1"/>
  <c r="F199" i="1"/>
  <c r="M32" i="9"/>
  <c r="L281" i="1" l="1"/>
  <c r="L283" i="1" s="1"/>
  <c r="C16" i="12" s="1"/>
  <c r="P283" i="1"/>
  <c r="G16" i="12" s="1"/>
  <c r="Q283" i="1"/>
  <c r="H16" i="12" s="1"/>
  <c r="O283" i="1"/>
  <c r="F16" i="12" s="1"/>
  <c r="N283" i="1"/>
  <c r="E16" i="12" s="1"/>
  <c r="M283" i="1"/>
  <c r="D16" i="12" s="1"/>
  <c r="R278" i="1"/>
  <c r="R228" i="1"/>
  <c r="R229" i="1"/>
  <c r="K195" i="1"/>
  <c r="R200" i="1"/>
  <c r="R195" i="1"/>
  <c r="R199" i="1"/>
  <c r="K199" i="1"/>
  <c r="M293" i="9"/>
  <c r="M294" i="9"/>
  <c r="M295" i="9"/>
  <c r="M296" i="9"/>
  <c r="M297" i="9"/>
  <c r="M298" i="9"/>
  <c r="M299" i="9"/>
  <c r="M300" i="9"/>
  <c r="M301" i="9"/>
  <c r="M302" i="9"/>
  <c r="M303" i="9"/>
  <c r="M304" i="9"/>
  <c r="M305" i="9"/>
  <c r="M306" i="9"/>
  <c r="M307" i="9"/>
  <c r="M308" i="9"/>
  <c r="M309" i="9"/>
  <c r="M310" i="9"/>
  <c r="M311" i="9"/>
  <c r="M312" i="9"/>
  <c r="M313" i="9"/>
  <c r="M314" i="9"/>
  <c r="M315" i="9"/>
  <c r="M316" i="9"/>
  <c r="M317" i="9"/>
  <c r="M318" i="9"/>
  <c r="M319" i="9"/>
  <c r="M320" i="9"/>
  <c r="M321" i="9"/>
  <c r="M322" i="9"/>
  <c r="M323" i="9"/>
  <c r="M324" i="9"/>
  <c r="M292" i="9"/>
  <c r="M266" i="9"/>
  <c r="M267" i="9" s="1"/>
  <c r="M228" i="9"/>
  <c r="M229" i="9"/>
  <c r="M230" i="9"/>
  <c r="M231" i="9"/>
  <c r="M232" i="9"/>
  <c r="M233" i="9"/>
  <c r="M234" i="9"/>
  <c r="M235" i="9"/>
  <c r="M236" i="9"/>
  <c r="M237" i="9"/>
  <c r="M238" i="9"/>
  <c r="K151" i="1" s="1"/>
  <c r="M239" i="9"/>
  <c r="M240" i="9"/>
  <c r="M241" i="9"/>
  <c r="M242" i="9"/>
  <c r="M243" i="9"/>
  <c r="M244" i="9"/>
  <c r="M245" i="9"/>
  <c r="M246" i="9"/>
  <c r="M141" i="9"/>
  <c r="M247" i="9"/>
  <c r="M248" i="9"/>
  <c r="M249" i="9"/>
  <c r="M250" i="9"/>
  <c r="M251" i="9"/>
  <c r="M252" i="9"/>
  <c r="M253" i="9"/>
  <c r="M254" i="9"/>
  <c r="M255" i="9"/>
  <c r="M256" i="9"/>
  <c r="M257" i="9"/>
  <c r="M227" i="9"/>
  <c r="M161" i="9"/>
  <c r="M162" i="9"/>
  <c r="M163" i="9"/>
  <c r="M164" i="9"/>
  <c r="M165" i="9"/>
  <c r="M166" i="9"/>
  <c r="M167" i="9"/>
  <c r="M168" i="9"/>
  <c r="M169" i="9"/>
  <c r="M170" i="9"/>
  <c r="M171" i="9"/>
  <c r="M172" i="9"/>
  <c r="M173" i="9"/>
  <c r="M174" i="9"/>
  <c r="M175" i="9"/>
  <c r="M176" i="9"/>
  <c r="M177" i="9"/>
  <c r="M178" i="9"/>
  <c r="M179" i="9"/>
  <c r="M180" i="9"/>
  <c r="M181" i="9"/>
  <c r="M182" i="9"/>
  <c r="M183" i="9"/>
  <c r="M184" i="9"/>
  <c r="M185" i="9"/>
  <c r="M186" i="9"/>
  <c r="M187" i="9"/>
  <c r="M188" i="9"/>
  <c r="M189" i="9"/>
  <c r="M190" i="9"/>
  <c r="M191" i="9"/>
  <c r="M192" i="9"/>
  <c r="M193" i="9"/>
  <c r="M194" i="9"/>
  <c r="M195" i="9"/>
  <c r="M196" i="9"/>
  <c r="M197" i="9"/>
  <c r="M198" i="9"/>
  <c r="M219" i="9"/>
  <c r="M199" i="9"/>
  <c r="M200" i="9"/>
  <c r="M201" i="9"/>
  <c r="M202" i="9"/>
  <c r="M203" i="9"/>
  <c r="M204" i="9"/>
  <c r="M205" i="9"/>
  <c r="M206" i="9"/>
  <c r="M207" i="9"/>
  <c r="M208" i="9"/>
  <c r="M209" i="9"/>
  <c r="M210" i="9"/>
  <c r="M211" i="9"/>
  <c r="M212" i="9"/>
  <c r="M213" i="9"/>
  <c r="M214" i="9"/>
  <c r="M215" i="9"/>
  <c r="M216" i="9"/>
  <c r="M217" i="9"/>
  <c r="M218" i="9"/>
  <c r="M220" i="9"/>
  <c r="M160" i="9"/>
  <c r="M123" i="9"/>
  <c r="M124" i="9"/>
  <c r="M126" i="9"/>
  <c r="M128" i="9"/>
  <c r="M129" i="9"/>
  <c r="M130" i="9"/>
  <c r="M131" i="9"/>
  <c r="M134" i="9"/>
  <c r="M135" i="9"/>
  <c r="M136" i="9"/>
  <c r="M137" i="9"/>
  <c r="M140" i="9"/>
  <c r="M142" i="9"/>
  <c r="M143" i="9"/>
  <c r="M144" i="9"/>
  <c r="M146" i="9"/>
  <c r="M147" i="9"/>
  <c r="M148" i="9"/>
  <c r="M149" i="9"/>
  <c r="M150" i="9"/>
  <c r="M151" i="9"/>
  <c r="M81" i="9"/>
  <c r="M82" i="9"/>
  <c r="M83" i="9"/>
  <c r="M84" i="9"/>
  <c r="M85" i="9"/>
  <c r="M87" i="9"/>
  <c r="M88" i="9"/>
  <c r="M91" i="9"/>
  <c r="M92" i="9"/>
  <c r="M93" i="9"/>
  <c r="M94" i="9"/>
  <c r="M95" i="9"/>
  <c r="M96" i="9"/>
  <c r="M97" i="9"/>
  <c r="M98" i="9"/>
  <c r="M99" i="9"/>
  <c r="M100" i="9"/>
  <c r="M101" i="9"/>
  <c r="M102" i="9"/>
  <c r="M103" i="9"/>
  <c r="M104" i="9"/>
  <c r="M105" i="9"/>
  <c r="M106" i="9"/>
  <c r="M107" i="9"/>
  <c r="M108" i="9"/>
  <c r="M109" i="9"/>
  <c r="M110" i="9"/>
  <c r="M111" i="9"/>
  <c r="M112" i="9"/>
  <c r="M113" i="9"/>
  <c r="M115" i="9"/>
  <c r="M80" i="9"/>
  <c r="M44" i="9"/>
  <c r="M45" i="9"/>
  <c r="M46" i="9"/>
  <c r="M47" i="9"/>
  <c r="M48" i="9"/>
  <c r="M49" i="9"/>
  <c r="M50" i="9"/>
  <c r="M51" i="9"/>
  <c r="M52" i="9"/>
  <c r="M53" i="9"/>
  <c r="M54" i="9"/>
  <c r="M55" i="9"/>
  <c r="M56" i="9"/>
  <c r="M57" i="9"/>
  <c r="M58" i="9"/>
  <c r="M59" i="9"/>
  <c r="M60" i="9"/>
  <c r="M61" i="9"/>
  <c r="M62" i="9"/>
  <c r="M63" i="9"/>
  <c r="M64" i="9"/>
  <c r="M65" i="9"/>
  <c r="M66" i="9"/>
  <c r="M67" i="9"/>
  <c r="M71" i="9"/>
  <c r="M72" i="9"/>
  <c r="M73" i="9"/>
  <c r="M43" i="9"/>
  <c r="M20" i="9"/>
  <c r="M21" i="9"/>
  <c r="M22" i="9"/>
  <c r="M23" i="9"/>
  <c r="M24" i="9"/>
  <c r="M25" i="9"/>
  <c r="M26" i="9"/>
  <c r="M27" i="9"/>
  <c r="M28" i="9"/>
  <c r="M30" i="9"/>
  <c r="M31" i="9"/>
  <c r="M33" i="9"/>
  <c r="M34" i="9"/>
  <c r="M35" i="9"/>
  <c r="N151" i="1"/>
  <c r="O151" i="1"/>
  <c r="P151" i="1"/>
  <c r="Q151" i="1"/>
  <c r="M151" i="1"/>
  <c r="J151" i="1"/>
  <c r="I151" i="1"/>
  <c r="H151" i="1"/>
  <c r="M326" i="9" l="1"/>
  <c r="K279" i="1"/>
  <c r="M116" i="9"/>
  <c r="R281" i="1"/>
  <c r="N285" i="1"/>
  <c r="M285" i="1"/>
  <c r="O285" i="1"/>
  <c r="Q285" i="1"/>
  <c r="L285" i="1"/>
  <c r="P285" i="1"/>
  <c r="M258" i="9"/>
  <c r="K282" i="1"/>
  <c r="K278" i="1"/>
  <c r="R151" i="1"/>
  <c r="P176" i="1"/>
  <c r="Q176" i="1"/>
  <c r="N175" i="1"/>
  <c r="O175" i="1"/>
  <c r="P175" i="1"/>
  <c r="Q175" i="1"/>
  <c r="J176" i="1"/>
  <c r="J175" i="1"/>
  <c r="I176" i="1"/>
  <c r="H176" i="1"/>
  <c r="I175" i="1"/>
  <c r="H175" i="1"/>
  <c r="N174" i="1"/>
  <c r="O174" i="1"/>
  <c r="P174" i="1"/>
  <c r="Q174" i="1"/>
  <c r="M174" i="1"/>
  <c r="K174" i="1"/>
  <c r="J174" i="1"/>
  <c r="I174" i="1"/>
  <c r="H174" i="1"/>
  <c r="R283" i="1" l="1"/>
  <c r="K283" i="1"/>
  <c r="R174" i="1"/>
  <c r="K285" i="1" l="1"/>
  <c r="R285" i="1"/>
  <c r="I16" i="12"/>
  <c r="N60" i="1"/>
  <c r="O60" i="1"/>
  <c r="P60" i="1"/>
  <c r="Q60" i="1"/>
  <c r="M60" i="1"/>
  <c r="K60" i="1"/>
  <c r="J60" i="1"/>
  <c r="I60" i="1"/>
  <c r="H60" i="1"/>
  <c r="R60" i="1" l="1"/>
  <c r="J214" i="9" l="1"/>
  <c r="O260" i="1" s="1"/>
  <c r="I214" i="9"/>
  <c r="H214" i="9"/>
  <c r="M260" i="1" s="1"/>
  <c r="J211" i="9"/>
  <c r="O251" i="1" s="1"/>
  <c r="I211" i="9"/>
  <c r="N251" i="1" s="1"/>
  <c r="H211" i="9"/>
  <c r="M251" i="1" s="1"/>
  <c r="H209" i="9"/>
  <c r="K206" i="9"/>
  <c r="P237" i="1" s="1"/>
  <c r="H206" i="9"/>
  <c r="M237" i="1" s="1"/>
  <c r="H203" i="9"/>
  <c r="M220" i="1" s="1"/>
  <c r="I201" i="9"/>
  <c r="N218" i="1" s="1"/>
  <c r="H201" i="9"/>
  <c r="M218" i="1" s="1"/>
  <c r="J195" i="9"/>
  <c r="O176" i="1" s="1"/>
  <c r="I195" i="9"/>
  <c r="N176" i="1" s="1"/>
  <c r="H195" i="9"/>
  <c r="M176" i="1" s="1"/>
  <c r="J193" i="9"/>
  <c r="O171" i="1" s="1"/>
  <c r="I193" i="9"/>
  <c r="N171" i="1" s="1"/>
  <c r="H193" i="9"/>
  <c r="H180" i="9"/>
  <c r="H178" i="9"/>
  <c r="L176" i="9"/>
  <c r="I176" i="9"/>
  <c r="H176" i="9"/>
  <c r="H170" i="9"/>
  <c r="J168" i="9"/>
  <c r="O36" i="1" s="1"/>
  <c r="I168" i="9"/>
  <c r="H168" i="9"/>
  <c r="L164" i="9"/>
  <c r="Q26" i="1" s="1"/>
  <c r="I164" i="9"/>
  <c r="N26" i="1" s="1"/>
  <c r="H164" i="9"/>
  <c r="M26" i="1" s="1"/>
  <c r="S74" i="1"/>
  <c r="M74" i="1"/>
  <c r="N74" i="1"/>
  <c r="O74" i="1"/>
  <c r="P74" i="1"/>
  <c r="Q74" i="1"/>
  <c r="L74" i="1"/>
  <c r="J74" i="1"/>
  <c r="I74" i="1"/>
  <c r="H74" i="1"/>
  <c r="F74" i="1"/>
  <c r="S286" i="1"/>
  <c r="M286" i="1"/>
  <c r="N286" i="1"/>
  <c r="O286" i="1"/>
  <c r="P286" i="1"/>
  <c r="Q286" i="1"/>
  <c r="L286" i="1"/>
  <c r="J286" i="1"/>
  <c r="I286" i="1"/>
  <c r="H286" i="1"/>
  <c r="G286" i="1"/>
  <c r="H267" i="9"/>
  <c r="I267" i="9"/>
  <c r="J267" i="9"/>
  <c r="K267" i="9"/>
  <c r="L267" i="9"/>
  <c r="A3" i="12"/>
  <c r="E36" i="13"/>
  <c r="E35" i="13"/>
  <c r="G37" i="13"/>
  <c r="G35" i="13"/>
  <c r="G32" i="13"/>
  <c r="I90" i="1"/>
  <c r="H90" i="1"/>
  <c r="I89" i="1"/>
  <c r="H89" i="1"/>
  <c r="G89" i="1"/>
  <c r="G90" i="1"/>
  <c r="F89" i="1"/>
  <c r="F90" i="1"/>
  <c r="I59" i="1"/>
  <c r="J59" i="1"/>
  <c r="H59" i="1"/>
  <c r="G59" i="1"/>
  <c r="L16" i="1"/>
  <c r="H208" i="9"/>
  <c r="H194" i="9"/>
  <c r="M175" i="1" s="1"/>
  <c r="R175" i="1" s="1"/>
  <c r="H192" i="9"/>
  <c r="K101" i="1"/>
  <c r="I175" i="9"/>
  <c r="H175" i="9"/>
  <c r="K59" i="1"/>
  <c r="K122" i="1"/>
  <c r="K139" i="1"/>
  <c r="K140" i="1"/>
  <c r="K152" i="1"/>
  <c r="K81" i="1"/>
  <c r="K88" i="1"/>
  <c r="H167" i="9"/>
  <c r="I107" i="9"/>
  <c r="I84" i="9"/>
  <c r="K84" i="9"/>
  <c r="P69" i="1" s="1"/>
  <c r="L84" i="9"/>
  <c r="L116" i="9" s="1"/>
  <c r="J84" i="9"/>
  <c r="J116" i="9" s="1"/>
  <c r="H82" i="9"/>
  <c r="L125" i="1"/>
  <c r="J158" i="1"/>
  <c r="J159" i="1"/>
  <c r="J160" i="1"/>
  <c r="H159" i="1"/>
  <c r="H160" i="1"/>
  <c r="H158" i="1"/>
  <c r="G159" i="1"/>
  <c r="G160" i="1"/>
  <c r="G158" i="1"/>
  <c r="F160" i="1"/>
  <c r="F158" i="1"/>
  <c r="F159" i="1"/>
  <c r="I157" i="1"/>
  <c r="H157" i="1"/>
  <c r="G157" i="1"/>
  <c r="F157" i="1"/>
  <c r="M156" i="1"/>
  <c r="N156" i="1"/>
  <c r="O156" i="1"/>
  <c r="N155" i="1"/>
  <c r="O155" i="1"/>
  <c r="M155" i="1"/>
  <c r="I156" i="1"/>
  <c r="I155" i="1"/>
  <c r="H156" i="1"/>
  <c r="H155" i="1"/>
  <c r="G156" i="1"/>
  <c r="G155" i="1"/>
  <c r="F155" i="1"/>
  <c r="F156" i="1"/>
  <c r="J135" i="1"/>
  <c r="J136" i="1"/>
  <c r="J137" i="1"/>
  <c r="H136" i="1"/>
  <c r="H137" i="1"/>
  <c r="H135" i="1"/>
  <c r="G136" i="1"/>
  <c r="G137" i="1"/>
  <c r="G135" i="1"/>
  <c r="F135" i="1"/>
  <c r="F136" i="1"/>
  <c r="F137" i="1"/>
  <c r="I134" i="1"/>
  <c r="H134" i="1"/>
  <c r="G134" i="1"/>
  <c r="F134" i="1"/>
  <c r="Q130" i="1"/>
  <c r="P131" i="1"/>
  <c r="Q131" i="1"/>
  <c r="M129" i="1"/>
  <c r="M130" i="1"/>
  <c r="M131" i="1"/>
  <c r="M132" i="1"/>
  <c r="I128" i="1"/>
  <c r="I129" i="1"/>
  <c r="I130" i="1"/>
  <c r="I131" i="1"/>
  <c r="I132" i="1"/>
  <c r="I127" i="1"/>
  <c r="H128" i="1"/>
  <c r="H129" i="1"/>
  <c r="H130" i="1"/>
  <c r="H131" i="1"/>
  <c r="H132" i="1"/>
  <c r="H127" i="1"/>
  <c r="G128" i="1"/>
  <c r="G129" i="1"/>
  <c r="G130" i="1"/>
  <c r="G131" i="1"/>
  <c r="G132" i="1"/>
  <c r="G127" i="1"/>
  <c r="F127" i="1"/>
  <c r="F128" i="1"/>
  <c r="F129" i="1"/>
  <c r="F130" i="1"/>
  <c r="F131" i="1"/>
  <c r="F132" i="1"/>
  <c r="N122" i="1"/>
  <c r="O122" i="1"/>
  <c r="P122" i="1"/>
  <c r="Q122" i="1"/>
  <c r="I123" i="1"/>
  <c r="J123" i="1"/>
  <c r="I122" i="1"/>
  <c r="J122" i="1"/>
  <c r="H123" i="1"/>
  <c r="H122" i="1"/>
  <c r="G123" i="1"/>
  <c r="G122" i="1"/>
  <c r="N120" i="1"/>
  <c r="O120" i="1"/>
  <c r="P120" i="1"/>
  <c r="Q120" i="1"/>
  <c r="M120" i="1"/>
  <c r="I121" i="1"/>
  <c r="J121" i="1"/>
  <c r="I120" i="1"/>
  <c r="J120" i="1"/>
  <c r="H121" i="1"/>
  <c r="H120" i="1"/>
  <c r="G121" i="1"/>
  <c r="G120" i="1"/>
  <c r="M117" i="1"/>
  <c r="N117" i="1"/>
  <c r="O117" i="1"/>
  <c r="P117" i="1"/>
  <c r="Q117" i="1"/>
  <c r="M118" i="1"/>
  <c r="N118" i="1"/>
  <c r="O118" i="1"/>
  <c r="P118" i="1"/>
  <c r="Q118" i="1"/>
  <c r="O119" i="1"/>
  <c r="P119" i="1"/>
  <c r="Q119" i="1"/>
  <c r="N116" i="1"/>
  <c r="O116" i="1"/>
  <c r="P116" i="1"/>
  <c r="Q116" i="1"/>
  <c r="M116" i="1"/>
  <c r="H118" i="1"/>
  <c r="I119" i="1"/>
  <c r="J119" i="1"/>
  <c r="I118" i="1"/>
  <c r="J118" i="1"/>
  <c r="I117" i="1"/>
  <c r="J117" i="1"/>
  <c r="I116" i="1"/>
  <c r="J116" i="1"/>
  <c r="H119" i="1"/>
  <c r="H117" i="1"/>
  <c r="H116" i="1"/>
  <c r="G117" i="1"/>
  <c r="G118" i="1"/>
  <c r="G119" i="1"/>
  <c r="G116" i="1"/>
  <c r="N107" i="1"/>
  <c r="O107" i="1"/>
  <c r="P107" i="1"/>
  <c r="Q107" i="1"/>
  <c r="N108" i="1"/>
  <c r="O108" i="1"/>
  <c r="P108" i="1"/>
  <c r="Q108" i="1"/>
  <c r="N109" i="1"/>
  <c r="O109" i="1"/>
  <c r="P109" i="1"/>
  <c r="Q109" i="1"/>
  <c r="N110" i="1"/>
  <c r="O110" i="1"/>
  <c r="P110" i="1"/>
  <c r="Q110" i="1"/>
  <c r="N111" i="1"/>
  <c r="O111" i="1"/>
  <c r="P111" i="1"/>
  <c r="Q111" i="1"/>
  <c r="N112" i="1"/>
  <c r="O112" i="1"/>
  <c r="P112" i="1"/>
  <c r="Q112" i="1"/>
  <c r="N113" i="1"/>
  <c r="O113" i="1"/>
  <c r="P113" i="1"/>
  <c r="Q113" i="1"/>
  <c r="N114" i="1"/>
  <c r="O114" i="1"/>
  <c r="P114" i="1"/>
  <c r="Q114" i="1"/>
  <c r="O115" i="1"/>
  <c r="P115" i="1"/>
  <c r="Q115" i="1"/>
  <c r="N106" i="1"/>
  <c r="O106" i="1"/>
  <c r="P106" i="1"/>
  <c r="Q106" i="1"/>
  <c r="J107" i="1"/>
  <c r="J108" i="1"/>
  <c r="J109" i="1"/>
  <c r="J110" i="1"/>
  <c r="J111" i="1"/>
  <c r="J112" i="1"/>
  <c r="J113" i="1"/>
  <c r="J114" i="1"/>
  <c r="J115" i="1"/>
  <c r="I107" i="1"/>
  <c r="I108" i="1"/>
  <c r="I109" i="1"/>
  <c r="I110" i="1"/>
  <c r="I111" i="1"/>
  <c r="I112" i="1"/>
  <c r="I113" i="1"/>
  <c r="I114" i="1"/>
  <c r="I115" i="1"/>
  <c r="I106" i="1"/>
  <c r="J106" i="1"/>
  <c r="H115" i="1"/>
  <c r="G115" i="1"/>
  <c r="H107" i="1"/>
  <c r="H108" i="1"/>
  <c r="H109" i="1"/>
  <c r="H110" i="1"/>
  <c r="H111" i="1"/>
  <c r="H112" i="1"/>
  <c r="H113" i="1"/>
  <c r="H114" i="1"/>
  <c r="H106" i="1"/>
  <c r="G107" i="1"/>
  <c r="G108" i="1"/>
  <c r="G109" i="1"/>
  <c r="G110" i="1"/>
  <c r="G111" i="1"/>
  <c r="G112" i="1"/>
  <c r="G113" i="1"/>
  <c r="G114" i="1"/>
  <c r="G106" i="1"/>
  <c r="J102" i="1"/>
  <c r="I101" i="1"/>
  <c r="J101" i="1"/>
  <c r="J100" i="1"/>
  <c r="H101" i="1"/>
  <c r="H102" i="1"/>
  <c r="H100" i="1"/>
  <c r="I95" i="1"/>
  <c r="H95" i="1"/>
  <c r="J56" i="1"/>
  <c r="J57" i="1"/>
  <c r="J55" i="1"/>
  <c r="H56" i="1"/>
  <c r="H57" i="1"/>
  <c r="H55" i="1"/>
  <c r="H53" i="1"/>
  <c r="Q48" i="1"/>
  <c r="Q49" i="1"/>
  <c r="H47" i="1"/>
  <c r="I47" i="1"/>
  <c r="H48" i="1"/>
  <c r="I48" i="1"/>
  <c r="H49" i="1"/>
  <c r="I49" i="1"/>
  <c r="I46" i="1"/>
  <c r="H46" i="1"/>
  <c r="M14" i="1"/>
  <c r="N14" i="1"/>
  <c r="O14" i="1"/>
  <c r="P14" i="1"/>
  <c r="Q14" i="1"/>
  <c r="L14" i="1"/>
  <c r="J14" i="1"/>
  <c r="I14" i="1"/>
  <c r="H14" i="1"/>
  <c r="G14" i="1"/>
  <c r="G13" i="1"/>
  <c r="F14" i="1"/>
  <c r="M11" i="1"/>
  <c r="N11" i="1"/>
  <c r="O11" i="1"/>
  <c r="P11" i="1"/>
  <c r="Q11" i="1"/>
  <c r="L11" i="1"/>
  <c r="I11" i="1"/>
  <c r="H11" i="1"/>
  <c r="G11" i="1"/>
  <c r="F11" i="1"/>
  <c r="Q137" i="1"/>
  <c r="P137" i="1"/>
  <c r="O137" i="1"/>
  <c r="N137" i="1"/>
  <c r="M137" i="1"/>
  <c r="K137" i="1"/>
  <c r="Q136" i="1"/>
  <c r="P136" i="1"/>
  <c r="O136" i="1"/>
  <c r="N136" i="1"/>
  <c r="M136" i="1"/>
  <c r="I136" i="1"/>
  <c r="Q135" i="1"/>
  <c r="P135" i="1"/>
  <c r="O135" i="1"/>
  <c r="N135" i="1"/>
  <c r="M135" i="1"/>
  <c r="K135" i="1"/>
  <c r="M201" i="1" a="1"/>
  <c r="M201" i="1" s="1"/>
  <c r="R201" i="1" s="1"/>
  <c r="L226" i="1"/>
  <c r="L230" i="1"/>
  <c r="L231" i="1"/>
  <c r="L232" i="1"/>
  <c r="L233" i="1"/>
  <c r="L234" i="1"/>
  <c r="L235" i="1"/>
  <c r="L236" i="1"/>
  <c r="L237" i="1"/>
  <c r="L238" i="1"/>
  <c r="L239" i="1"/>
  <c r="L240" i="1"/>
  <c r="L241" i="1"/>
  <c r="L242" i="1"/>
  <c r="L243" i="1"/>
  <c r="L244" i="1"/>
  <c r="L245" i="1"/>
  <c r="L246" i="1"/>
  <c r="L250" i="1"/>
  <c r="L251" i="1"/>
  <c r="L252" i="1"/>
  <c r="L253" i="1"/>
  <c r="L254" i="1"/>
  <c r="L256" i="1"/>
  <c r="L257" i="1"/>
  <c r="L258" i="1"/>
  <c r="L259" i="1"/>
  <c r="L260" i="1"/>
  <c r="L261" i="1"/>
  <c r="L262" i="1"/>
  <c r="L263" i="1"/>
  <c r="L264" i="1"/>
  <c r="L265" i="1"/>
  <c r="L266" i="1"/>
  <c r="L267" i="1"/>
  <c r="L268" i="1"/>
  <c r="L269" i="1"/>
  <c r="L270" i="1"/>
  <c r="L271" i="1"/>
  <c r="L294" i="1"/>
  <c r="L296" i="1"/>
  <c r="L297" i="1"/>
  <c r="L298" i="1"/>
  <c r="M295" i="1"/>
  <c r="M296" i="1"/>
  <c r="M297" i="1"/>
  <c r="M298" i="1"/>
  <c r="L303" i="1"/>
  <c r="L290" i="1"/>
  <c r="L289" i="1"/>
  <c r="L288" i="1"/>
  <c r="L287" i="1"/>
  <c r="M287" i="1"/>
  <c r="L164" i="1"/>
  <c r="F42" i="1"/>
  <c r="F44" i="1"/>
  <c r="F45" i="1"/>
  <c r="L40" i="1"/>
  <c r="J16" i="1"/>
  <c r="O19" i="1"/>
  <c r="I104" i="9"/>
  <c r="N115" i="1" s="1"/>
  <c r="H104" i="9"/>
  <c r="L185" i="9"/>
  <c r="Q121" i="1" s="1"/>
  <c r="K185" i="9"/>
  <c r="P121" i="1" s="1"/>
  <c r="J185" i="9"/>
  <c r="O121" i="1" s="1"/>
  <c r="I185" i="9"/>
  <c r="N121" i="1" s="1"/>
  <c r="H185" i="9"/>
  <c r="H103" i="9"/>
  <c r="H102" i="9"/>
  <c r="H101" i="9"/>
  <c r="H100" i="9"/>
  <c r="H99" i="9"/>
  <c r="H98" i="9"/>
  <c r="H97" i="9"/>
  <c r="H96" i="9"/>
  <c r="H95" i="9"/>
  <c r="H233" i="9"/>
  <c r="H232" i="9"/>
  <c r="I131" i="9"/>
  <c r="N119" i="1" s="1"/>
  <c r="H131" i="9"/>
  <c r="O59" i="1"/>
  <c r="N59" i="1"/>
  <c r="Q160" i="1"/>
  <c r="P160" i="1"/>
  <c r="O160" i="1"/>
  <c r="N160" i="1"/>
  <c r="M160" i="1"/>
  <c r="K160" i="1"/>
  <c r="Q159" i="1"/>
  <c r="P159" i="1"/>
  <c r="O159" i="1"/>
  <c r="N159" i="1"/>
  <c r="M159" i="1"/>
  <c r="I159" i="1"/>
  <c r="Q158" i="1"/>
  <c r="P158" i="1"/>
  <c r="O158" i="1"/>
  <c r="N158" i="1"/>
  <c r="M158" i="1"/>
  <c r="K158" i="1"/>
  <c r="Q102" i="1"/>
  <c r="P102" i="1"/>
  <c r="O102" i="1"/>
  <c r="M102" i="1"/>
  <c r="I102" i="1"/>
  <c r="Q101" i="1"/>
  <c r="P101" i="1"/>
  <c r="O101" i="1"/>
  <c r="N101" i="1"/>
  <c r="M101" i="1"/>
  <c r="Q100" i="1"/>
  <c r="P100" i="1"/>
  <c r="O100" i="1"/>
  <c r="N100" i="1"/>
  <c r="M100" i="1"/>
  <c r="I100" i="1"/>
  <c r="Q57" i="1"/>
  <c r="P57" i="1"/>
  <c r="O57" i="1"/>
  <c r="N57" i="1"/>
  <c r="M57" i="1"/>
  <c r="K57" i="1"/>
  <c r="I55" i="1"/>
  <c r="F133" i="9"/>
  <c r="F132" i="9"/>
  <c r="M132" i="9" s="1"/>
  <c r="F127" i="9"/>
  <c r="F125" i="9"/>
  <c r="K125" i="9" s="1"/>
  <c r="E125" i="9"/>
  <c r="K156" i="1"/>
  <c r="J155" i="1"/>
  <c r="O132" i="1"/>
  <c r="O131" i="1"/>
  <c r="K130" i="1"/>
  <c r="J129" i="1"/>
  <c r="Q128" i="1"/>
  <c r="N128" i="1"/>
  <c r="M90" i="1"/>
  <c r="M49" i="1"/>
  <c r="K49" i="1"/>
  <c r="O48" i="1"/>
  <c r="O130" i="1"/>
  <c r="F122" i="9"/>
  <c r="M122" i="9" s="1"/>
  <c r="D35" i="13"/>
  <c r="F35" i="13"/>
  <c r="C35" i="13"/>
  <c r="N298" i="1"/>
  <c r="O298" i="1"/>
  <c r="P298" i="1"/>
  <c r="Q298" i="1"/>
  <c r="Q294" i="1"/>
  <c r="Q295" i="1"/>
  <c r="Q296" i="1"/>
  <c r="Q297" i="1"/>
  <c r="F294" i="1"/>
  <c r="F295" i="1"/>
  <c r="F296" i="1"/>
  <c r="F297" i="1"/>
  <c r="F298" i="1"/>
  <c r="J298" i="1"/>
  <c r="I298" i="1"/>
  <c r="H298" i="1"/>
  <c r="G298" i="1"/>
  <c r="O149" i="1"/>
  <c r="P149" i="1"/>
  <c r="Q149" i="1"/>
  <c r="M149" i="1"/>
  <c r="N148" i="1"/>
  <c r="O148" i="1"/>
  <c r="P148" i="1"/>
  <c r="Q148" i="1"/>
  <c r="M148" i="1"/>
  <c r="K154" i="1"/>
  <c r="K18" i="1"/>
  <c r="K25" i="1"/>
  <c r="K83" i="1"/>
  <c r="K180" i="1"/>
  <c r="K205" i="1"/>
  <c r="K219" i="1"/>
  <c r="A12" i="12"/>
  <c r="A10" i="12"/>
  <c r="A6" i="12"/>
  <c r="O239" i="1"/>
  <c r="O232" i="1"/>
  <c r="N239" i="1"/>
  <c r="P239" i="1"/>
  <c r="Q239" i="1"/>
  <c r="M239" i="1"/>
  <c r="I239" i="1"/>
  <c r="J239" i="1"/>
  <c r="H239" i="1"/>
  <c r="G239" i="1"/>
  <c r="F239" i="1"/>
  <c r="N232" i="1"/>
  <c r="P232" i="1"/>
  <c r="Q232" i="1"/>
  <c r="M232" i="1"/>
  <c r="I232" i="1"/>
  <c r="J232" i="1"/>
  <c r="H232" i="1"/>
  <c r="G232" i="1"/>
  <c r="F232" i="1"/>
  <c r="F214" i="1"/>
  <c r="N211" i="1"/>
  <c r="O211" i="1"/>
  <c r="P211" i="1"/>
  <c r="Q211" i="1"/>
  <c r="M211" i="1"/>
  <c r="N210" i="1"/>
  <c r="O210" i="1"/>
  <c r="P210" i="1"/>
  <c r="Q210" i="1"/>
  <c r="M210" i="1"/>
  <c r="I211" i="1"/>
  <c r="J211" i="1"/>
  <c r="I210" i="1"/>
  <c r="J210" i="1"/>
  <c r="H211" i="1"/>
  <c r="H210" i="1"/>
  <c r="G211" i="1"/>
  <c r="G210" i="1"/>
  <c r="F211" i="1"/>
  <c r="F210" i="1"/>
  <c r="Q203" i="1"/>
  <c r="N203" i="1"/>
  <c r="O203" i="1"/>
  <c r="P203" i="1"/>
  <c r="M203" i="1"/>
  <c r="N202" i="1"/>
  <c r="O202" i="1"/>
  <c r="P202" i="1"/>
  <c r="P198" i="1"/>
  <c r="Q202" i="1"/>
  <c r="M202" i="1"/>
  <c r="I203" i="1"/>
  <c r="J203" i="1"/>
  <c r="I202" i="1"/>
  <c r="J202" i="1"/>
  <c r="H203" i="1"/>
  <c r="H202" i="1"/>
  <c r="G203" i="1"/>
  <c r="G202" i="1"/>
  <c r="F203" i="1"/>
  <c r="F202" i="1"/>
  <c r="N198" i="1"/>
  <c r="O198" i="1"/>
  <c r="Q198" i="1"/>
  <c r="M198" i="1"/>
  <c r="I198" i="1"/>
  <c r="J198" i="1"/>
  <c r="H198" i="1"/>
  <c r="G198" i="1"/>
  <c r="F198" i="1"/>
  <c r="N173" i="1"/>
  <c r="O173" i="1"/>
  <c r="P173" i="1"/>
  <c r="P172" i="1"/>
  <c r="Q173" i="1"/>
  <c r="M173" i="1"/>
  <c r="N172" i="1"/>
  <c r="O172" i="1"/>
  <c r="Q172" i="1"/>
  <c r="M172" i="1"/>
  <c r="I173" i="1"/>
  <c r="J173" i="1"/>
  <c r="I172" i="1"/>
  <c r="J172" i="1"/>
  <c r="H173" i="1"/>
  <c r="H172" i="1"/>
  <c r="G173" i="1"/>
  <c r="G172" i="1"/>
  <c r="F173" i="1"/>
  <c r="F172" i="1"/>
  <c r="N154" i="1"/>
  <c r="O154" i="1"/>
  <c r="P154" i="1"/>
  <c r="Q154" i="1"/>
  <c r="N153" i="1"/>
  <c r="O153" i="1"/>
  <c r="P153" i="1"/>
  <c r="Q153" i="1"/>
  <c r="M154" i="1"/>
  <c r="M153" i="1"/>
  <c r="I154" i="1"/>
  <c r="J154" i="1"/>
  <c r="I153" i="1"/>
  <c r="J153" i="1"/>
  <c r="H154" i="1"/>
  <c r="H153" i="1"/>
  <c r="G154" i="1"/>
  <c r="G153" i="1"/>
  <c r="F154" i="1"/>
  <c r="F153" i="1"/>
  <c r="Q142" i="1"/>
  <c r="Q143" i="1"/>
  <c r="Q144" i="1"/>
  <c r="Q145" i="1"/>
  <c r="Q146" i="1"/>
  <c r="P142" i="1"/>
  <c r="P143" i="1"/>
  <c r="P144" i="1"/>
  <c r="P145" i="1"/>
  <c r="P146" i="1"/>
  <c r="O142" i="1"/>
  <c r="M142" i="1"/>
  <c r="N142" i="1"/>
  <c r="O143" i="1"/>
  <c r="O144" i="1"/>
  <c r="O145" i="1"/>
  <c r="O146" i="1"/>
  <c r="N143" i="1"/>
  <c r="N144" i="1"/>
  <c r="N145" i="1"/>
  <c r="N146" i="1"/>
  <c r="N141" i="1"/>
  <c r="O141" i="1"/>
  <c r="P141" i="1"/>
  <c r="Q141" i="1"/>
  <c r="M143" i="1"/>
  <c r="M144" i="1"/>
  <c r="M145" i="1"/>
  <c r="M146" i="1"/>
  <c r="M141" i="1"/>
  <c r="J142" i="1"/>
  <c r="J143" i="1"/>
  <c r="J144" i="1"/>
  <c r="J145" i="1"/>
  <c r="J146" i="1"/>
  <c r="I142" i="1"/>
  <c r="I143" i="1"/>
  <c r="I144" i="1"/>
  <c r="I145" i="1"/>
  <c r="I146" i="1"/>
  <c r="I141" i="1"/>
  <c r="J141" i="1"/>
  <c r="H142" i="1"/>
  <c r="H143" i="1"/>
  <c r="H144" i="1"/>
  <c r="H145" i="1"/>
  <c r="H146" i="1"/>
  <c r="H141" i="1"/>
  <c r="G146" i="1"/>
  <c r="G145" i="1"/>
  <c r="G143" i="1"/>
  <c r="G144" i="1"/>
  <c r="G142" i="1"/>
  <c r="G141" i="1"/>
  <c r="F142" i="1"/>
  <c r="F143" i="1"/>
  <c r="F144" i="1"/>
  <c r="F145" i="1"/>
  <c r="F146" i="1"/>
  <c r="F141" i="1"/>
  <c r="N105" i="1"/>
  <c r="M105" i="1"/>
  <c r="O105" i="1"/>
  <c r="P105" i="1"/>
  <c r="Q105" i="1"/>
  <c r="N104" i="1"/>
  <c r="O104" i="1"/>
  <c r="P104" i="1"/>
  <c r="Q104" i="1"/>
  <c r="N103" i="1"/>
  <c r="O103" i="1"/>
  <c r="P103" i="1"/>
  <c r="Q103" i="1"/>
  <c r="M104" i="1"/>
  <c r="M103" i="1"/>
  <c r="I105" i="1"/>
  <c r="J105" i="1"/>
  <c r="I104" i="1"/>
  <c r="J104" i="1"/>
  <c r="I103" i="1"/>
  <c r="J103" i="1"/>
  <c r="H104" i="1"/>
  <c r="H105" i="1"/>
  <c r="H103" i="1"/>
  <c r="G105" i="1"/>
  <c r="G104" i="1"/>
  <c r="G103" i="1"/>
  <c r="F104" i="1"/>
  <c r="F105" i="1"/>
  <c r="F103" i="1"/>
  <c r="Q76" i="1"/>
  <c r="M76" i="1"/>
  <c r="N76" i="1"/>
  <c r="O76" i="1"/>
  <c r="P76" i="1"/>
  <c r="Q77" i="1"/>
  <c r="Q78" i="1"/>
  <c r="Q79" i="1"/>
  <c r="P77" i="1"/>
  <c r="P78" i="1"/>
  <c r="P79" i="1"/>
  <c r="O77" i="1"/>
  <c r="O78" i="1"/>
  <c r="O79" i="1"/>
  <c r="N77" i="1"/>
  <c r="N78" i="1"/>
  <c r="N79" i="1"/>
  <c r="M77" i="1"/>
  <c r="M78" i="1"/>
  <c r="M79" i="1"/>
  <c r="J76" i="1"/>
  <c r="J77" i="1"/>
  <c r="J78" i="1"/>
  <c r="J79" i="1"/>
  <c r="I76" i="1"/>
  <c r="I77" i="1"/>
  <c r="I78" i="1"/>
  <c r="I79" i="1"/>
  <c r="H76" i="1"/>
  <c r="H77" i="1"/>
  <c r="H78" i="1"/>
  <c r="H79" i="1"/>
  <c r="G77" i="1"/>
  <c r="G76" i="1"/>
  <c r="G78" i="1"/>
  <c r="G79" i="1"/>
  <c r="F76" i="1"/>
  <c r="F77" i="1"/>
  <c r="F78" i="1"/>
  <c r="F79" i="1"/>
  <c r="N62" i="1"/>
  <c r="N64" i="1" s="1"/>
  <c r="O62" i="1"/>
  <c r="O64" i="1" s="1"/>
  <c r="P62" i="1"/>
  <c r="P64" i="1" s="1"/>
  <c r="Q62" i="1"/>
  <c r="Q64" i="1" s="1"/>
  <c r="M62" i="1"/>
  <c r="M64" i="1" s="1"/>
  <c r="I62" i="1"/>
  <c r="J62" i="1"/>
  <c r="H62" i="1"/>
  <c r="G62" i="1"/>
  <c r="F62" i="1"/>
  <c r="N38" i="1"/>
  <c r="O38" i="1"/>
  <c r="P38" i="1"/>
  <c r="Q38" i="1"/>
  <c r="M38" i="1"/>
  <c r="N37" i="1"/>
  <c r="O37" i="1"/>
  <c r="P37" i="1"/>
  <c r="Q37" i="1"/>
  <c r="M37" i="1"/>
  <c r="I38" i="1"/>
  <c r="J38" i="1"/>
  <c r="H38" i="1"/>
  <c r="I37" i="1"/>
  <c r="J37" i="1"/>
  <c r="H37" i="1"/>
  <c r="G38" i="1"/>
  <c r="G37" i="1"/>
  <c r="F38" i="1"/>
  <c r="F37" i="1"/>
  <c r="N31" i="1"/>
  <c r="O31" i="1"/>
  <c r="P31" i="1"/>
  <c r="Q31" i="1"/>
  <c r="N30" i="1"/>
  <c r="O30" i="1"/>
  <c r="P30" i="1"/>
  <c r="Q30" i="1"/>
  <c r="M30" i="1"/>
  <c r="M31" i="1"/>
  <c r="N29" i="1"/>
  <c r="O29" i="1"/>
  <c r="P29" i="1"/>
  <c r="Q29" i="1"/>
  <c r="M29" i="1"/>
  <c r="I31" i="1"/>
  <c r="J31" i="1"/>
  <c r="I30" i="1"/>
  <c r="J30" i="1"/>
  <c r="I29" i="1"/>
  <c r="J29" i="1"/>
  <c r="H30" i="1"/>
  <c r="H31" i="1"/>
  <c r="H29" i="1"/>
  <c r="G31" i="1"/>
  <c r="G30" i="1"/>
  <c r="G29" i="1"/>
  <c r="F30" i="1"/>
  <c r="F31" i="1"/>
  <c r="F29" i="1"/>
  <c r="N20" i="1"/>
  <c r="O20" i="1"/>
  <c r="M20" i="1"/>
  <c r="P20" i="1"/>
  <c r="Q20" i="1"/>
  <c r="N19" i="1"/>
  <c r="P19" i="1"/>
  <c r="Q19" i="1"/>
  <c r="M19" i="1"/>
  <c r="N18" i="1"/>
  <c r="O18" i="1"/>
  <c r="P18" i="1"/>
  <c r="Q18" i="1"/>
  <c r="M18" i="1"/>
  <c r="I20" i="1"/>
  <c r="J20" i="1"/>
  <c r="I19" i="1"/>
  <c r="J19" i="1"/>
  <c r="I18" i="1"/>
  <c r="J18" i="1"/>
  <c r="H19" i="1"/>
  <c r="H20" i="1"/>
  <c r="H18" i="1"/>
  <c r="G20" i="1"/>
  <c r="G19" i="1"/>
  <c r="G18" i="1"/>
  <c r="F19" i="1"/>
  <c r="F20" i="1"/>
  <c r="F18" i="1"/>
  <c r="B228" i="1"/>
  <c r="G297" i="1"/>
  <c r="G296" i="1"/>
  <c r="G295" i="1"/>
  <c r="G294" i="1"/>
  <c r="N290" i="1"/>
  <c r="O290" i="1"/>
  <c r="P290" i="1"/>
  <c r="Q290" i="1"/>
  <c r="M290" i="1"/>
  <c r="N289" i="1"/>
  <c r="O289" i="1"/>
  <c r="P289" i="1"/>
  <c r="Q289" i="1"/>
  <c r="M289" i="1"/>
  <c r="M288" i="1"/>
  <c r="I290" i="1"/>
  <c r="J290" i="1"/>
  <c r="I289" i="1"/>
  <c r="J289" i="1"/>
  <c r="H290" i="1"/>
  <c r="H289" i="1"/>
  <c r="N288" i="1"/>
  <c r="O288" i="1"/>
  <c r="P288" i="1"/>
  <c r="Q288" i="1"/>
  <c r="I288" i="1"/>
  <c r="J288" i="1"/>
  <c r="H288" i="1"/>
  <c r="N287" i="1"/>
  <c r="O287" i="1"/>
  <c r="P287" i="1"/>
  <c r="Q287" i="1"/>
  <c r="I287" i="1"/>
  <c r="J287" i="1"/>
  <c r="H287" i="1"/>
  <c r="G290" i="1"/>
  <c r="G289" i="1"/>
  <c r="G288" i="1"/>
  <c r="G287" i="1"/>
  <c r="N271" i="1"/>
  <c r="O271" i="1"/>
  <c r="P271" i="1"/>
  <c r="Q271" i="1"/>
  <c r="N270" i="1"/>
  <c r="O270" i="1"/>
  <c r="P270" i="1"/>
  <c r="Q270" i="1"/>
  <c r="M271" i="1"/>
  <c r="M270" i="1"/>
  <c r="I271" i="1"/>
  <c r="J271" i="1"/>
  <c r="I270" i="1"/>
  <c r="J270" i="1"/>
  <c r="H271" i="1"/>
  <c r="H270" i="1"/>
  <c r="N297" i="1"/>
  <c r="O297" i="1"/>
  <c r="P297" i="1"/>
  <c r="N296" i="1"/>
  <c r="O296" i="1"/>
  <c r="P296" i="1"/>
  <c r="N295" i="1"/>
  <c r="O295" i="1"/>
  <c r="P295" i="1"/>
  <c r="N294" i="1"/>
  <c r="M294" i="1"/>
  <c r="O294" i="1"/>
  <c r="P294" i="1"/>
  <c r="J295" i="1"/>
  <c r="J296" i="1"/>
  <c r="J297" i="1"/>
  <c r="I295" i="1"/>
  <c r="I296" i="1"/>
  <c r="I297" i="1"/>
  <c r="I294" i="1"/>
  <c r="J294" i="1"/>
  <c r="H295" i="1"/>
  <c r="H296" i="1"/>
  <c r="H297" i="1"/>
  <c r="H294" i="1"/>
  <c r="N303" i="1"/>
  <c r="E15" i="12" s="1"/>
  <c r="O303" i="1"/>
  <c r="P303" i="1"/>
  <c r="Q303" i="1"/>
  <c r="H15" i="12" s="1"/>
  <c r="M303" i="1"/>
  <c r="D15" i="12" s="1"/>
  <c r="I303" i="1"/>
  <c r="J303" i="1"/>
  <c r="H303" i="1"/>
  <c r="F303" i="1"/>
  <c r="N268" i="1"/>
  <c r="O268" i="1"/>
  <c r="P268" i="1"/>
  <c r="Q268" i="1"/>
  <c r="M268" i="1"/>
  <c r="I268" i="1"/>
  <c r="J268" i="1"/>
  <c r="H268" i="1"/>
  <c r="N264" i="1"/>
  <c r="O264" i="1"/>
  <c r="P264" i="1"/>
  <c r="Q264" i="1"/>
  <c r="M264" i="1"/>
  <c r="I264" i="1"/>
  <c r="J264" i="1"/>
  <c r="H264" i="1"/>
  <c r="N267" i="1"/>
  <c r="O267" i="1"/>
  <c r="P267" i="1"/>
  <c r="Q267" i="1"/>
  <c r="M267" i="1"/>
  <c r="I267" i="1"/>
  <c r="J267" i="1"/>
  <c r="H267" i="1"/>
  <c r="N263" i="1"/>
  <c r="O263" i="1"/>
  <c r="P263" i="1"/>
  <c r="Q263" i="1"/>
  <c r="M263" i="1"/>
  <c r="I263" i="1"/>
  <c r="J263" i="1"/>
  <c r="H263" i="1"/>
  <c r="N262" i="1"/>
  <c r="O262" i="1"/>
  <c r="P262" i="1"/>
  <c r="Q262" i="1"/>
  <c r="M262" i="1"/>
  <c r="I262" i="1"/>
  <c r="J262" i="1"/>
  <c r="H262" i="1"/>
  <c r="N258" i="1"/>
  <c r="O258" i="1"/>
  <c r="P258" i="1"/>
  <c r="Q258" i="1"/>
  <c r="M258" i="1"/>
  <c r="I258" i="1"/>
  <c r="J258" i="1"/>
  <c r="H258" i="1"/>
  <c r="N257" i="1"/>
  <c r="O257" i="1"/>
  <c r="P257" i="1"/>
  <c r="Q257" i="1"/>
  <c r="M257" i="1"/>
  <c r="I257" i="1"/>
  <c r="J257" i="1"/>
  <c r="H257" i="1"/>
  <c r="N256" i="1"/>
  <c r="O256" i="1"/>
  <c r="P256" i="1"/>
  <c r="Q256" i="1"/>
  <c r="M256" i="1"/>
  <c r="I256" i="1"/>
  <c r="J256" i="1"/>
  <c r="H256" i="1"/>
  <c r="N254" i="1"/>
  <c r="O254" i="1"/>
  <c r="P254" i="1"/>
  <c r="Q254" i="1"/>
  <c r="N253" i="1"/>
  <c r="O253" i="1"/>
  <c r="P253" i="1"/>
  <c r="Q253" i="1"/>
  <c r="M254" i="1"/>
  <c r="M253" i="1"/>
  <c r="I254" i="1"/>
  <c r="J254" i="1"/>
  <c r="I253" i="1"/>
  <c r="J253" i="1"/>
  <c r="H254" i="1"/>
  <c r="H253" i="1"/>
  <c r="F287" i="1"/>
  <c r="F288" i="1"/>
  <c r="F289" i="1"/>
  <c r="F290" i="1"/>
  <c r="F286" i="1"/>
  <c r="N269" i="1"/>
  <c r="O269" i="1"/>
  <c r="P269" i="1"/>
  <c r="Q269" i="1"/>
  <c r="M269" i="1"/>
  <c r="I269" i="1"/>
  <c r="J269" i="1"/>
  <c r="H269" i="1"/>
  <c r="N266" i="1"/>
  <c r="O266" i="1"/>
  <c r="M266" i="1"/>
  <c r="P266" i="1"/>
  <c r="Q266" i="1"/>
  <c r="N265" i="1"/>
  <c r="O265" i="1"/>
  <c r="P265" i="1"/>
  <c r="Q265" i="1"/>
  <c r="M265" i="1"/>
  <c r="I266" i="1"/>
  <c r="J266" i="1"/>
  <c r="I265" i="1"/>
  <c r="J265" i="1"/>
  <c r="H266" i="1"/>
  <c r="H265" i="1"/>
  <c r="G265" i="1"/>
  <c r="F265" i="1"/>
  <c r="N261" i="1"/>
  <c r="O261" i="1"/>
  <c r="P261" i="1"/>
  <c r="P260" i="1"/>
  <c r="N259" i="1"/>
  <c r="O259" i="1"/>
  <c r="P259" i="1"/>
  <c r="Q259" i="1"/>
  <c r="M261" i="1"/>
  <c r="M259" i="1"/>
  <c r="I261" i="1"/>
  <c r="J261" i="1"/>
  <c r="I260" i="1"/>
  <c r="J260" i="1"/>
  <c r="I259" i="1"/>
  <c r="J259" i="1"/>
  <c r="H260" i="1"/>
  <c r="H261" i="1"/>
  <c r="H259" i="1"/>
  <c r="G260" i="1"/>
  <c r="F260" i="1"/>
  <c r="Q251" i="1"/>
  <c r="Q252" i="1"/>
  <c r="P251" i="1"/>
  <c r="P252" i="1"/>
  <c r="O252" i="1"/>
  <c r="N252" i="1"/>
  <c r="M252" i="1"/>
  <c r="N250" i="1"/>
  <c r="O250" i="1"/>
  <c r="P250" i="1"/>
  <c r="Q250" i="1"/>
  <c r="M250" i="1"/>
  <c r="I252" i="1"/>
  <c r="J252" i="1"/>
  <c r="I251" i="1"/>
  <c r="J251" i="1"/>
  <c r="I250" i="1"/>
  <c r="J250" i="1"/>
  <c r="H251" i="1"/>
  <c r="H252" i="1"/>
  <c r="H250" i="1"/>
  <c r="G251" i="1"/>
  <c r="G252" i="1"/>
  <c r="G250" i="1"/>
  <c r="F251" i="1"/>
  <c r="F252" i="1"/>
  <c r="G271" i="1"/>
  <c r="G270" i="1"/>
  <c r="G269" i="1"/>
  <c r="G268" i="1"/>
  <c r="G267" i="1"/>
  <c r="F267" i="1"/>
  <c r="F268" i="1"/>
  <c r="F269" i="1"/>
  <c r="F270" i="1"/>
  <c r="F271" i="1"/>
  <c r="G266" i="1"/>
  <c r="G264" i="1"/>
  <c r="G263" i="1"/>
  <c r="G262" i="1"/>
  <c r="F263" i="1"/>
  <c r="F264" i="1"/>
  <c r="F266" i="1"/>
  <c r="G261" i="1"/>
  <c r="G259" i="1"/>
  <c r="G258" i="1"/>
  <c r="G257" i="1"/>
  <c r="F258" i="1"/>
  <c r="F259" i="1"/>
  <c r="F261" i="1"/>
  <c r="G256" i="1"/>
  <c r="G254" i="1"/>
  <c r="G253" i="1"/>
  <c r="F253" i="1"/>
  <c r="F254" i="1"/>
  <c r="F256" i="1"/>
  <c r="N246" i="1"/>
  <c r="O246" i="1"/>
  <c r="P246" i="1"/>
  <c r="Q246" i="1"/>
  <c r="M246" i="1"/>
  <c r="I246" i="1"/>
  <c r="J246" i="1"/>
  <c r="H246" i="1"/>
  <c r="N245" i="1"/>
  <c r="O245" i="1"/>
  <c r="P245" i="1"/>
  <c r="Q245" i="1"/>
  <c r="M245" i="1"/>
  <c r="I245" i="1"/>
  <c r="J245" i="1"/>
  <c r="H245" i="1"/>
  <c r="N244" i="1"/>
  <c r="O244" i="1"/>
  <c r="P244" i="1"/>
  <c r="Q244" i="1"/>
  <c r="N243" i="1"/>
  <c r="O243" i="1"/>
  <c r="P243" i="1"/>
  <c r="Q243" i="1"/>
  <c r="I244" i="1"/>
  <c r="J244" i="1"/>
  <c r="I243" i="1"/>
  <c r="J243" i="1"/>
  <c r="H244" i="1"/>
  <c r="G244" i="1"/>
  <c r="F244" i="1"/>
  <c r="H243" i="1"/>
  <c r="N242" i="1"/>
  <c r="O242" i="1"/>
  <c r="P242" i="1"/>
  <c r="Q242" i="1"/>
  <c r="M242" i="1"/>
  <c r="I242" i="1"/>
  <c r="J242" i="1"/>
  <c r="H242" i="1"/>
  <c r="N241" i="1"/>
  <c r="N230" i="1"/>
  <c r="N231" i="1"/>
  <c r="N233" i="1"/>
  <c r="N234" i="1"/>
  <c r="N235" i="1"/>
  <c r="N236" i="1"/>
  <c r="N237" i="1"/>
  <c r="N238" i="1"/>
  <c r="N240" i="1"/>
  <c r="F230" i="1"/>
  <c r="F231" i="1"/>
  <c r="F233" i="1"/>
  <c r="F234" i="1"/>
  <c r="F235" i="1"/>
  <c r="F236" i="1"/>
  <c r="F237" i="1"/>
  <c r="F238" i="1"/>
  <c r="F240" i="1"/>
  <c r="F241" i="1"/>
  <c r="F242" i="1"/>
  <c r="F243" i="1"/>
  <c r="F245" i="1"/>
  <c r="F246" i="1"/>
  <c r="O241" i="1"/>
  <c r="P241" i="1"/>
  <c r="Q241" i="1"/>
  <c r="M241" i="1"/>
  <c r="I241" i="1"/>
  <c r="J241" i="1"/>
  <c r="H241" i="1"/>
  <c r="G246" i="1"/>
  <c r="G245" i="1"/>
  <c r="G243" i="1"/>
  <c r="G242" i="1"/>
  <c r="G241" i="1"/>
  <c r="O240" i="1"/>
  <c r="P240" i="1"/>
  <c r="Q240" i="1"/>
  <c r="M240" i="1"/>
  <c r="I240" i="1"/>
  <c r="J240" i="1"/>
  <c r="H240" i="1"/>
  <c r="G240" i="1"/>
  <c r="O238" i="1"/>
  <c r="P238" i="1"/>
  <c r="Q238" i="1"/>
  <c r="M238" i="1"/>
  <c r="I238" i="1"/>
  <c r="J238" i="1"/>
  <c r="H238" i="1"/>
  <c r="G238" i="1"/>
  <c r="G237" i="1"/>
  <c r="O237" i="1"/>
  <c r="O236" i="1"/>
  <c r="P236" i="1"/>
  <c r="Q236" i="1"/>
  <c r="M236" i="1"/>
  <c r="I237" i="1"/>
  <c r="J237" i="1"/>
  <c r="I236" i="1"/>
  <c r="J236" i="1"/>
  <c r="H237" i="1"/>
  <c r="H236" i="1"/>
  <c r="O235" i="1"/>
  <c r="P235" i="1"/>
  <c r="Q235" i="1"/>
  <c r="M235" i="1"/>
  <c r="I235" i="1"/>
  <c r="J235" i="1"/>
  <c r="H235" i="1"/>
  <c r="O234" i="1"/>
  <c r="P234" i="1"/>
  <c r="Q234" i="1"/>
  <c r="M234" i="1"/>
  <c r="I234" i="1"/>
  <c r="J234" i="1"/>
  <c r="H234" i="1"/>
  <c r="O230" i="1"/>
  <c r="P230" i="1"/>
  <c r="O231" i="1"/>
  <c r="P231" i="1"/>
  <c r="Q231" i="1"/>
  <c r="M231" i="1"/>
  <c r="M230" i="1"/>
  <c r="I231" i="1"/>
  <c r="J231" i="1"/>
  <c r="I230" i="1"/>
  <c r="J230" i="1"/>
  <c r="H231" i="1"/>
  <c r="H230" i="1"/>
  <c r="O233" i="1"/>
  <c r="P233" i="1"/>
  <c r="Q233" i="1"/>
  <c r="M233" i="1"/>
  <c r="I233" i="1"/>
  <c r="J233" i="1"/>
  <c r="H233" i="1"/>
  <c r="G236" i="1"/>
  <c r="G235" i="1"/>
  <c r="G234" i="1"/>
  <c r="G233" i="1"/>
  <c r="F250" i="1"/>
  <c r="F257" i="1"/>
  <c r="F262" i="1"/>
  <c r="G231" i="1"/>
  <c r="G230" i="1"/>
  <c r="Q218" i="1"/>
  <c r="Q219" i="1"/>
  <c r="Q220" i="1"/>
  <c r="Q221" i="1"/>
  <c r="P218" i="1"/>
  <c r="P219" i="1"/>
  <c r="P220" i="1"/>
  <c r="P221" i="1"/>
  <c r="O218" i="1"/>
  <c r="O219" i="1"/>
  <c r="O220" i="1"/>
  <c r="O221" i="1"/>
  <c r="N219" i="1"/>
  <c r="N220" i="1"/>
  <c r="N221" i="1"/>
  <c r="N217" i="1"/>
  <c r="O217" i="1"/>
  <c r="P217" i="1"/>
  <c r="Q217" i="1"/>
  <c r="M219" i="1"/>
  <c r="M221" i="1"/>
  <c r="M217" i="1"/>
  <c r="J218" i="1"/>
  <c r="J219" i="1"/>
  <c r="J220" i="1"/>
  <c r="J221" i="1"/>
  <c r="I218" i="1"/>
  <c r="I219" i="1"/>
  <c r="I220" i="1"/>
  <c r="I221" i="1"/>
  <c r="I217" i="1"/>
  <c r="J217" i="1"/>
  <c r="H218" i="1"/>
  <c r="H219" i="1"/>
  <c r="H220" i="1"/>
  <c r="H221" i="1"/>
  <c r="G218" i="1"/>
  <c r="G219" i="1"/>
  <c r="G220" i="1"/>
  <c r="F218" i="1"/>
  <c r="F219" i="1"/>
  <c r="H217" i="1"/>
  <c r="N216" i="1"/>
  <c r="O216" i="1"/>
  <c r="P216" i="1"/>
  <c r="Q216" i="1"/>
  <c r="M216" i="1"/>
  <c r="I216" i="1"/>
  <c r="J216" i="1"/>
  <c r="H216" i="1"/>
  <c r="N215" i="1"/>
  <c r="O215" i="1"/>
  <c r="P215" i="1"/>
  <c r="Q215" i="1"/>
  <c r="M215" i="1"/>
  <c r="I215" i="1"/>
  <c r="J215" i="1"/>
  <c r="H215" i="1"/>
  <c r="N214" i="1"/>
  <c r="O214" i="1"/>
  <c r="P214" i="1"/>
  <c r="Q214" i="1"/>
  <c r="M214" i="1"/>
  <c r="N213" i="1"/>
  <c r="O213" i="1"/>
  <c r="P213" i="1"/>
  <c r="Q213" i="1"/>
  <c r="M213" i="1"/>
  <c r="I214" i="1"/>
  <c r="J214" i="1"/>
  <c r="I213" i="1"/>
  <c r="J213" i="1"/>
  <c r="H214" i="1"/>
  <c r="H213" i="1"/>
  <c r="N212" i="1"/>
  <c r="O212" i="1"/>
  <c r="P212" i="1"/>
  <c r="Q212" i="1"/>
  <c r="M212" i="1"/>
  <c r="I212" i="1"/>
  <c r="J212" i="1"/>
  <c r="H212" i="1"/>
  <c r="G214" i="1"/>
  <c r="G213" i="1"/>
  <c r="G221" i="1"/>
  <c r="G217" i="1"/>
  <c r="G216" i="1"/>
  <c r="G215" i="1"/>
  <c r="G212" i="1"/>
  <c r="F212" i="1"/>
  <c r="F213" i="1"/>
  <c r="F215" i="1"/>
  <c r="F216" i="1"/>
  <c r="F217" i="1"/>
  <c r="F220" i="1"/>
  <c r="F221" i="1"/>
  <c r="N205" i="1"/>
  <c r="O205" i="1"/>
  <c r="P205" i="1"/>
  <c r="Q205" i="1"/>
  <c r="M205" i="1"/>
  <c r="I205" i="1"/>
  <c r="J205" i="1"/>
  <c r="H205" i="1"/>
  <c r="N209" i="1"/>
  <c r="O209" i="1"/>
  <c r="P209" i="1"/>
  <c r="Q209" i="1"/>
  <c r="N208" i="1"/>
  <c r="O208" i="1"/>
  <c r="M208" i="1"/>
  <c r="P208" i="1"/>
  <c r="Q208" i="1"/>
  <c r="N207" i="1"/>
  <c r="O207" i="1"/>
  <c r="P207" i="1"/>
  <c r="Q207" i="1"/>
  <c r="M209" i="1"/>
  <c r="M207" i="1"/>
  <c r="I209" i="1"/>
  <c r="J209" i="1"/>
  <c r="I208" i="1"/>
  <c r="J208" i="1"/>
  <c r="I207" i="1"/>
  <c r="J207" i="1"/>
  <c r="H208" i="1"/>
  <c r="H209" i="1"/>
  <c r="H207" i="1"/>
  <c r="N206" i="1"/>
  <c r="O206" i="1"/>
  <c r="P206" i="1"/>
  <c r="Q206" i="1"/>
  <c r="M206" i="1"/>
  <c r="I206" i="1"/>
  <c r="J206" i="1"/>
  <c r="H206" i="1"/>
  <c r="N204" i="1"/>
  <c r="O204" i="1"/>
  <c r="P204" i="1"/>
  <c r="Q204" i="1"/>
  <c r="M204" i="1"/>
  <c r="I204" i="1"/>
  <c r="J204" i="1"/>
  <c r="H204" i="1"/>
  <c r="G208" i="1"/>
  <c r="G206" i="1"/>
  <c r="G205" i="1"/>
  <c r="G204" i="1"/>
  <c r="F204" i="1"/>
  <c r="F205" i="1"/>
  <c r="F206" i="1"/>
  <c r="F207" i="1"/>
  <c r="F208" i="1"/>
  <c r="I201" i="1"/>
  <c r="J201" i="1"/>
  <c r="H201" i="1"/>
  <c r="G201" i="1"/>
  <c r="F201" i="1"/>
  <c r="F209" i="1"/>
  <c r="N197" i="1"/>
  <c r="O197" i="1"/>
  <c r="P197" i="1"/>
  <c r="Q197" i="1"/>
  <c r="M197" i="1"/>
  <c r="I197" i="1"/>
  <c r="J197" i="1"/>
  <c r="H197" i="1"/>
  <c r="G197" i="1"/>
  <c r="N196" i="1"/>
  <c r="O196" i="1"/>
  <c r="P196" i="1"/>
  <c r="Q196" i="1"/>
  <c r="M196" i="1"/>
  <c r="I196" i="1"/>
  <c r="J196" i="1"/>
  <c r="H196" i="1"/>
  <c r="G196" i="1"/>
  <c r="N194" i="1"/>
  <c r="O194" i="1"/>
  <c r="P194" i="1"/>
  <c r="Q194" i="1"/>
  <c r="M194" i="1"/>
  <c r="N193" i="1"/>
  <c r="O193" i="1"/>
  <c r="P193" i="1"/>
  <c r="Q193" i="1"/>
  <c r="M193" i="1"/>
  <c r="I194" i="1"/>
  <c r="J194" i="1"/>
  <c r="I193" i="1"/>
  <c r="J193" i="1"/>
  <c r="H194" i="1"/>
  <c r="H193" i="1"/>
  <c r="G194" i="1"/>
  <c r="G193" i="1"/>
  <c r="N192" i="1"/>
  <c r="O192" i="1"/>
  <c r="P192" i="1"/>
  <c r="Q192" i="1"/>
  <c r="M192" i="1"/>
  <c r="I192" i="1"/>
  <c r="J192" i="1"/>
  <c r="H192" i="1"/>
  <c r="G192" i="1"/>
  <c r="M191" i="1" a="1"/>
  <c r="I191" i="1"/>
  <c r="J191" i="1"/>
  <c r="H191" i="1"/>
  <c r="G191" i="1"/>
  <c r="F192" i="1"/>
  <c r="F193" i="1"/>
  <c r="F194" i="1"/>
  <c r="F196" i="1"/>
  <c r="F197" i="1"/>
  <c r="F191" i="1"/>
  <c r="N184" i="1"/>
  <c r="O184" i="1"/>
  <c r="P184" i="1"/>
  <c r="Q184" i="1"/>
  <c r="N183" i="1"/>
  <c r="O183" i="1"/>
  <c r="P183" i="1"/>
  <c r="Q183" i="1"/>
  <c r="M183" i="1"/>
  <c r="M184" i="1"/>
  <c r="N182" i="1"/>
  <c r="O182" i="1"/>
  <c r="P182" i="1"/>
  <c r="Q182" i="1"/>
  <c r="M182" i="1"/>
  <c r="I184" i="1"/>
  <c r="J184" i="1"/>
  <c r="I183" i="1"/>
  <c r="J183" i="1"/>
  <c r="I182" i="1"/>
  <c r="J182" i="1"/>
  <c r="H183" i="1"/>
  <c r="H184" i="1"/>
  <c r="H182" i="1"/>
  <c r="G183" i="1"/>
  <c r="G184" i="1"/>
  <c r="G182" i="1"/>
  <c r="N181" i="1"/>
  <c r="O181" i="1"/>
  <c r="P181" i="1"/>
  <c r="Q181" i="1"/>
  <c r="M181" i="1"/>
  <c r="N180" i="1"/>
  <c r="O180" i="1"/>
  <c r="P180" i="1"/>
  <c r="Q180" i="1"/>
  <c r="M180" i="1"/>
  <c r="I181" i="1"/>
  <c r="J181" i="1"/>
  <c r="H181" i="1"/>
  <c r="I180" i="1"/>
  <c r="J180" i="1"/>
  <c r="H180" i="1"/>
  <c r="G181" i="1"/>
  <c r="G180" i="1"/>
  <c r="N179" i="1"/>
  <c r="O179" i="1"/>
  <c r="P179" i="1"/>
  <c r="Q179" i="1"/>
  <c r="M179" i="1"/>
  <c r="I179" i="1"/>
  <c r="J179" i="1"/>
  <c r="H179" i="1"/>
  <c r="G179" i="1"/>
  <c r="N178" i="1"/>
  <c r="O178" i="1"/>
  <c r="P178" i="1"/>
  <c r="Q178" i="1"/>
  <c r="M178" i="1"/>
  <c r="I178" i="1"/>
  <c r="J178" i="1"/>
  <c r="H178" i="1"/>
  <c r="G178" i="1"/>
  <c r="N177" i="1"/>
  <c r="O177" i="1"/>
  <c r="P177" i="1"/>
  <c r="Q177" i="1"/>
  <c r="M177" i="1"/>
  <c r="I177" i="1"/>
  <c r="J177" i="1"/>
  <c r="H177" i="1"/>
  <c r="G177" i="1"/>
  <c r="F177" i="1"/>
  <c r="F178" i="1"/>
  <c r="F179" i="1"/>
  <c r="F180" i="1"/>
  <c r="F181" i="1"/>
  <c r="F182" i="1"/>
  <c r="F183" i="1"/>
  <c r="F184" i="1"/>
  <c r="Q171" i="1"/>
  <c r="P171" i="1"/>
  <c r="P170" i="1"/>
  <c r="Q170" i="1"/>
  <c r="I171" i="1"/>
  <c r="J171" i="1"/>
  <c r="I170" i="1"/>
  <c r="J170" i="1"/>
  <c r="H171" i="1"/>
  <c r="H170" i="1"/>
  <c r="F171" i="1"/>
  <c r="G171" i="1"/>
  <c r="G170" i="1"/>
  <c r="N169" i="1"/>
  <c r="O169" i="1"/>
  <c r="P169" i="1"/>
  <c r="Q169" i="1"/>
  <c r="M169" i="1"/>
  <c r="I169" i="1"/>
  <c r="J169" i="1"/>
  <c r="H169" i="1"/>
  <c r="G169" i="1"/>
  <c r="N168" i="1"/>
  <c r="O168" i="1"/>
  <c r="P168" i="1"/>
  <c r="Q168" i="1"/>
  <c r="M168" i="1"/>
  <c r="N167" i="1"/>
  <c r="O167" i="1"/>
  <c r="P167" i="1"/>
  <c r="Q167" i="1"/>
  <c r="M167" i="1"/>
  <c r="J168" i="1"/>
  <c r="J167" i="1"/>
  <c r="I168" i="1"/>
  <c r="I167" i="1"/>
  <c r="H168" i="1"/>
  <c r="H167" i="1"/>
  <c r="G168" i="1"/>
  <c r="G167" i="1"/>
  <c r="N166" i="1"/>
  <c r="N170" i="1"/>
  <c r="F166" i="1"/>
  <c r="F167" i="1"/>
  <c r="F168" i="1"/>
  <c r="F169" i="1"/>
  <c r="F170" i="1"/>
  <c r="O166" i="1"/>
  <c r="P166" i="1"/>
  <c r="Q166" i="1"/>
  <c r="M166" i="1"/>
  <c r="G166" i="1"/>
  <c r="N162" i="1"/>
  <c r="O162" i="1"/>
  <c r="P162" i="1"/>
  <c r="Q162" i="1"/>
  <c r="M162" i="1"/>
  <c r="N161" i="1"/>
  <c r="O161" i="1"/>
  <c r="P161" i="1"/>
  <c r="Q161" i="1"/>
  <c r="M161" i="1"/>
  <c r="I162" i="1"/>
  <c r="J162" i="1"/>
  <c r="I161" i="1"/>
  <c r="J161" i="1"/>
  <c r="H162" i="1"/>
  <c r="H161" i="1"/>
  <c r="G162" i="1"/>
  <c r="G161" i="1"/>
  <c r="N152" i="1"/>
  <c r="O152" i="1"/>
  <c r="P152" i="1"/>
  <c r="Q152" i="1"/>
  <c r="M152" i="1"/>
  <c r="N150" i="1"/>
  <c r="O150" i="1"/>
  <c r="P150" i="1"/>
  <c r="Q150" i="1"/>
  <c r="M150" i="1"/>
  <c r="I152" i="1"/>
  <c r="J152" i="1"/>
  <c r="H152" i="1"/>
  <c r="I150" i="1"/>
  <c r="J150" i="1"/>
  <c r="H150" i="1"/>
  <c r="G152" i="1"/>
  <c r="G150" i="1"/>
  <c r="I149" i="1"/>
  <c r="J149" i="1"/>
  <c r="I148" i="1"/>
  <c r="J148" i="1"/>
  <c r="H149" i="1"/>
  <c r="H148" i="1"/>
  <c r="G149" i="1"/>
  <c r="G148" i="1"/>
  <c r="N147" i="1"/>
  <c r="O147" i="1"/>
  <c r="P147" i="1"/>
  <c r="Q147" i="1"/>
  <c r="M147" i="1"/>
  <c r="J147" i="1"/>
  <c r="H147" i="1"/>
  <c r="G147" i="1"/>
  <c r="F147" i="1"/>
  <c r="F148" i="1"/>
  <c r="F149" i="1"/>
  <c r="F150" i="1"/>
  <c r="F152" i="1"/>
  <c r="N140" i="1"/>
  <c r="O140" i="1"/>
  <c r="P140" i="1"/>
  <c r="Q140" i="1"/>
  <c r="N139" i="1"/>
  <c r="O139" i="1"/>
  <c r="P139" i="1"/>
  <c r="Q139" i="1"/>
  <c r="M139" i="1"/>
  <c r="M140" i="1"/>
  <c r="N138" i="1"/>
  <c r="O138" i="1"/>
  <c r="P138" i="1"/>
  <c r="Q138" i="1"/>
  <c r="M138" i="1"/>
  <c r="I140" i="1"/>
  <c r="J140" i="1"/>
  <c r="I139" i="1"/>
  <c r="J139" i="1"/>
  <c r="I138" i="1"/>
  <c r="J138" i="1"/>
  <c r="H139" i="1"/>
  <c r="H140" i="1"/>
  <c r="H138" i="1"/>
  <c r="N133" i="1"/>
  <c r="O133" i="1"/>
  <c r="P133" i="1"/>
  <c r="Q133" i="1"/>
  <c r="M133" i="1"/>
  <c r="I133" i="1"/>
  <c r="J133" i="1"/>
  <c r="H133" i="1"/>
  <c r="G139" i="1"/>
  <c r="G140" i="1"/>
  <c r="G138" i="1"/>
  <c r="G133" i="1"/>
  <c r="F138" i="1"/>
  <c r="F139" i="1"/>
  <c r="F140" i="1"/>
  <c r="F161" i="1"/>
  <c r="F162" i="1"/>
  <c r="F133" i="1"/>
  <c r="F106" i="1"/>
  <c r="F119" i="1"/>
  <c r="N99" i="1"/>
  <c r="O99" i="1"/>
  <c r="P99" i="1"/>
  <c r="Q99" i="1"/>
  <c r="N98" i="1"/>
  <c r="O98" i="1"/>
  <c r="P98" i="1"/>
  <c r="Q98" i="1"/>
  <c r="N97" i="1"/>
  <c r="O97" i="1"/>
  <c r="P97" i="1"/>
  <c r="Q97" i="1"/>
  <c r="M98" i="1"/>
  <c r="N96" i="1"/>
  <c r="O96" i="1"/>
  <c r="P96" i="1"/>
  <c r="Q96" i="1"/>
  <c r="M96" i="1"/>
  <c r="I99" i="1"/>
  <c r="J99" i="1"/>
  <c r="I98" i="1"/>
  <c r="J98" i="1"/>
  <c r="I97" i="1"/>
  <c r="J97" i="1"/>
  <c r="I96" i="1"/>
  <c r="J96" i="1"/>
  <c r="H97" i="1"/>
  <c r="H98" i="1"/>
  <c r="H99" i="1"/>
  <c r="H96" i="1"/>
  <c r="G97" i="1"/>
  <c r="G98" i="1"/>
  <c r="G99" i="1"/>
  <c r="G96" i="1"/>
  <c r="F96" i="1"/>
  <c r="N94" i="1"/>
  <c r="O94" i="1"/>
  <c r="P94" i="1"/>
  <c r="Q94" i="1"/>
  <c r="N93" i="1"/>
  <c r="O93" i="1"/>
  <c r="P93" i="1"/>
  <c r="Q93" i="1"/>
  <c r="N92" i="1"/>
  <c r="O92" i="1"/>
  <c r="P92" i="1"/>
  <c r="Q92" i="1"/>
  <c r="M92" i="1"/>
  <c r="M93" i="1"/>
  <c r="M94" i="1"/>
  <c r="N91" i="1"/>
  <c r="O91" i="1"/>
  <c r="P91" i="1"/>
  <c r="Q91" i="1"/>
  <c r="M91" i="1"/>
  <c r="I94" i="1"/>
  <c r="J94" i="1"/>
  <c r="I93" i="1"/>
  <c r="J93" i="1"/>
  <c r="I92" i="1"/>
  <c r="J92" i="1"/>
  <c r="I91" i="1"/>
  <c r="J91" i="1"/>
  <c r="H92" i="1"/>
  <c r="H93" i="1"/>
  <c r="H94" i="1"/>
  <c r="H91" i="1"/>
  <c r="G92" i="1"/>
  <c r="G93" i="1"/>
  <c r="G94" i="1"/>
  <c r="G91" i="1"/>
  <c r="N88" i="1"/>
  <c r="O88" i="1"/>
  <c r="P88" i="1"/>
  <c r="Q88" i="1"/>
  <c r="M88" i="1"/>
  <c r="N87" i="1"/>
  <c r="O87" i="1"/>
  <c r="P87" i="1"/>
  <c r="Q87" i="1"/>
  <c r="M87" i="1"/>
  <c r="I88" i="1"/>
  <c r="J88" i="1"/>
  <c r="I87" i="1"/>
  <c r="J87" i="1"/>
  <c r="H88" i="1"/>
  <c r="H87" i="1"/>
  <c r="G88" i="1"/>
  <c r="G87" i="1"/>
  <c r="N86" i="1"/>
  <c r="O86" i="1"/>
  <c r="P86" i="1"/>
  <c r="Q86" i="1"/>
  <c r="N85" i="1"/>
  <c r="O85" i="1"/>
  <c r="P85" i="1"/>
  <c r="Q85" i="1"/>
  <c r="M86" i="1"/>
  <c r="M85" i="1"/>
  <c r="I86" i="1"/>
  <c r="J86" i="1"/>
  <c r="I85" i="1"/>
  <c r="J85" i="1"/>
  <c r="H86" i="1"/>
  <c r="H85" i="1"/>
  <c r="G86" i="1"/>
  <c r="G85" i="1"/>
  <c r="F85" i="1"/>
  <c r="F86" i="1"/>
  <c r="F87" i="1"/>
  <c r="F88" i="1"/>
  <c r="F91" i="1"/>
  <c r="F92" i="1"/>
  <c r="F93" i="1"/>
  <c r="F94" i="1"/>
  <c r="F97" i="1"/>
  <c r="F98" i="1"/>
  <c r="F99" i="1"/>
  <c r="I84" i="1"/>
  <c r="J84" i="1"/>
  <c r="I83" i="1"/>
  <c r="J83" i="1"/>
  <c r="H84" i="1"/>
  <c r="H83" i="1"/>
  <c r="G84" i="1"/>
  <c r="G83" i="1"/>
  <c r="I82" i="1"/>
  <c r="J82" i="1"/>
  <c r="H82" i="1"/>
  <c r="G82" i="1"/>
  <c r="I81" i="1"/>
  <c r="J81" i="1"/>
  <c r="H81" i="1"/>
  <c r="G81" i="1"/>
  <c r="I80" i="1"/>
  <c r="J80" i="1"/>
  <c r="H80" i="1"/>
  <c r="G80" i="1"/>
  <c r="F80" i="1"/>
  <c r="F81" i="1"/>
  <c r="F82" i="1"/>
  <c r="F83" i="1"/>
  <c r="F84" i="1"/>
  <c r="N73" i="1"/>
  <c r="O73" i="1"/>
  <c r="P73" i="1"/>
  <c r="Q73" i="1"/>
  <c r="N72" i="1"/>
  <c r="O72" i="1"/>
  <c r="P72" i="1"/>
  <c r="Q72" i="1"/>
  <c r="N71" i="1"/>
  <c r="O71" i="1"/>
  <c r="P71" i="1"/>
  <c r="Q71" i="1"/>
  <c r="N70" i="1"/>
  <c r="O70" i="1"/>
  <c r="P70" i="1"/>
  <c r="Q70" i="1"/>
  <c r="M70" i="1"/>
  <c r="M71" i="1"/>
  <c r="M72" i="1"/>
  <c r="M73" i="1"/>
  <c r="M69" i="1"/>
  <c r="J70" i="1"/>
  <c r="J71" i="1"/>
  <c r="J72" i="1"/>
  <c r="J73" i="1"/>
  <c r="I70" i="1"/>
  <c r="I71" i="1"/>
  <c r="I72" i="1"/>
  <c r="I73" i="1"/>
  <c r="I69" i="1"/>
  <c r="J69" i="1"/>
  <c r="H70" i="1"/>
  <c r="H71" i="1"/>
  <c r="H72" i="1"/>
  <c r="H73" i="1"/>
  <c r="H69" i="1"/>
  <c r="G70" i="1"/>
  <c r="G71" i="1"/>
  <c r="G72" i="1"/>
  <c r="G73" i="1"/>
  <c r="G69" i="1"/>
  <c r="F70" i="1"/>
  <c r="F71" i="1"/>
  <c r="F72" i="1"/>
  <c r="F73" i="1"/>
  <c r="F69" i="1"/>
  <c r="C7" i="1"/>
  <c r="N61" i="1"/>
  <c r="O61" i="1"/>
  <c r="P61" i="1"/>
  <c r="Q61" i="1"/>
  <c r="Q58" i="1"/>
  <c r="O58" i="1"/>
  <c r="P58" i="1"/>
  <c r="M61" i="1"/>
  <c r="M58" i="1"/>
  <c r="I61" i="1"/>
  <c r="J61" i="1"/>
  <c r="H61" i="1"/>
  <c r="I58" i="1"/>
  <c r="H58" i="1"/>
  <c r="G61" i="1"/>
  <c r="G58" i="1"/>
  <c r="N54" i="1"/>
  <c r="O54" i="1"/>
  <c r="P54" i="1"/>
  <c r="Q54" i="1"/>
  <c r="M54" i="1"/>
  <c r="I54" i="1"/>
  <c r="J54" i="1"/>
  <c r="H54" i="1"/>
  <c r="G54" i="1"/>
  <c r="N52" i="1"/>
  <c r="O52" i="1"/>
  <c r="P52" i="1"/>
  <c r="Q52" i="1"/>
  <c r="I52" i="1"/>
  <c r="J52" i="1"/>
  <c r="H52" i="1"/>
  <c r="G52" i="1"/>
  <c r="N51" i="1"/>
  <c r="O51" i="1"/>
  <c r="P51" i="1"/>
  <c r="Q51" i="1"/>
  <c r="M51" i="1"/>
  <c r="N50" i="1"/>
  <c r="O50" i="1"/>
  <c r="P50" i="1"/>
  <c r="Q50" i="1"/>
  <c r="I51" i="1"/>
  <c r="J51" i="1"/>
  <c r="H51" i="1"/>
  <c r="I50" i="1"/>
  <c r="J50" i="1"/>
  <c r="H50" i="1"/>
  <c r="G51" i="1"/>
  <c r="G50" i="1"/>
  <c r="N43" i="1"/>
  <c r="O43" i="1"/>
  <c r="P43" i="1"/>
  <c r="Q43" i="1"/>
  <c r="M43" i="1"/>
  <c r="I43" i="1"/>
  <c r="J43" i="1"/>
  <c r="H43" i="1"/>
  <c r="N45" i="1"/>
  <c r="O45" i="1"/>
  <c r="P45" i="1"/>
  <c r="Q45" i="1"/>
  <c r="N44" i="1"/>
  <c r="O44" i="1"/>
  <c r="P44" i="1"/>
  <c r="Q44" i="1"/>
  <c r="M44" i="1"/>
  <c r="I45" i="1"/>
  <c r="J45" i="1"/>
  <c r="I44" i="1"/>
  <c r="J44" i="1"/>
  <c r="H45" i="1"/>
  <c r="H44" i="1"/>
  <c r="G45" i="1"/>
  <c r="G44" i="1"/>
  <c r="N42" i="1"/>
  <c r="O42" i="1"/>
  <c r="P42" i="1"/>
  <c r="Q42" i="1"/>
  <c r="M42" i="1"/>
  <c r="I42" i="1"/>
  <c r="J42" i="1"/>
  <c r="H42" i="1"/>
  <c r="G42" i="1"/>
  <c r="N36" i="1"/>
  <c r="M36" i="1"/>
  <c r="P36" i="1"/>
  <c r="Q36" i="1"/>
  <c r="N35" i="1"/>
  <c r="O35" i="1"/>
  <c r="P35" i="1"/>
  <c r="Q35" i="1"/>
  <c r="I36" i="1"/>
  <c r="J36" i="1"/>
  <c r="I35" i="1"/>
  <c r="J35" i="1"/>
  <c r="H36" i="1"/>
  <c r="H35" i="1"/>
  <c r="G36" i="1"/>
  <c r="G35" i="1"/>
  <c r="N34" i="1"/>
  <c r="O34" i="1"/>
  <c r="P34" i="1"/>
  <c r="Q34" i="1"/>
  <c r="M34" i="1"/>
  <c r="I34" i="1"/>
  <c r="J34" i="1"/>
  <c r="H34" i="1"/>
  <c r="G34" i="1"/>
  <c r="P33" i="1"/>
  <c r="Q33" i="1"/>
  <c r="I33" i="1"/>
  <c r="J33" i="1"/>
  <c r="H33" i="1"/>
  <c r="G33" i="1"/>
  <c r="N32" i="1"/>
  <c r="O32" i="1"/>
  <c r="P32" i="1"/>
  <c r="Q32" i="1"/>
  <c r="M32" i="1"/>
  <c r="I32" i="1"/>
  <c r="J32" i="1"/>
  <c r="H32" i="1"/>
  <c r="G32" i="1"/>
  <c r="F32" i="1"/>
  <c r="F33" i="1"/>
  <c r="F34" i="1"/>
  <c r="F35" i="1"/>
  <c r="F36" i="1"/>
  <c r="N28" i="1"/>
  <c r="O28" i="1"/>
  <c r="P28" i="1"/>
  <c r="Q28" i="1"/>
  <c r="N27" i="1"/>
  <c r="O27" i="1"/>
  <c r="P27" i="1"/>
  <c r="Q27" i="1"/>
  <c r="O26" i="1"/>
  <c r="P26" i="1"/>
  <c r="O25" i="1"/>
  <c r="P25" i="1"/>
  <c r="M27" i="1"/>
  <c r="M28" i="1"/>
  <c r="I28" i="1"/>
  <c r="J28" i="1"/>
  <c r="I27" i="1"/>
  <c r="J27" i="1"/>
  <c r="I26" i="1"/>
  <c r="J26" i="1"/>
  <c r="I25" i="1"/>
  <c r="J25" i="1"/>
  <c r="H26" i="1"/>
  <c r="H27" i="1"/>
  <c r="H28" i="1"/>
  <c r="H25" i="1"/>
  <c r="G26" i="1"/>
  <c r="G27" i="1"/>
  <c r="G28" i="1"/>
  <c r="G25" i="1"/>
  <c r="N24" i="1"/>
  <c r="O24" i="1"/>
  <c r="P24" i="1"/>
  <c r="Q24" i="1"/>
  <c r="M24" i="1"/>
  <c r="J24" i="1"/>
  <c r="I24" i="1"/>
  <c r="H24" i="1"/>
  <c r="G24" i="1"/>
  <c r="N23" i="1"/>
  <c r="O23" i="1"/>
  <c r="P23" i="1"/>
  <c r="Q23" i="1"/>
  <c r="N22" i="1"/>
  <c r="O22" i="1"/>
  <c r="P22" i="1"/>
  <c r="Q22" i="1"/>
  <c r="M23" i="1"/>
  <c r="M22" i="1"/>
  <c r="N21" i="1"/>
  <c r="O21" i="1"/>
  <c r="P21" i="1"/>
  <c r="Q21" i="1"/>
  <c r="M21" i="1"/>
  <c r="J22" i="1"/>
  <c r="J23" i="1"/>
  <c r="I22" i="1"/>
  <c r="I23" i="1"/>
  <c r="I21" i="1"/>
  <c r="J21" i="1"/>
  <c r="H22" i="1"/>
  <c r="H23" i="1"/>
  <c r="H21" i="1"/>
  <c r="G22" i="1"/>
  <c r="G23" i="1"/>
  <c r="G21" i="1"/>
  <c r="F21" i="1"/>
  <c r="F22" i="1"/>
  <c r="F23" i="1"/>
  <c r="F24" i="1"/>
  <c r="F25" i="1"/>
  <c r="F26" i="1"/>
  <c r="F27" i="1"/>
  <c r="F28" i="1"/>
  <c r="N16" i="1"/>
  <c r="O16" i="1"/>
  <c r="P16" i="1"/>
  <c r="Q16" i="1"/>
  <c r="M16" i="1"/>
  <c r="H16" i="1"/>
  <c r="G16" i="1"/>
  <c r="N15" i="1"/>
  <c r="O15" i="1"/>
  <c r="P15" i="1"/>
  <c r="Q15" i="1"/>
  <c r="M15" i="1"/>
  <c r="J15" i="1"/>
  <c r="I15" i="1"/>
  <c r="H15" i="1"/>
  <c r="G15" i="1"/>
  <c r="J13" i="1"/>
  <c r="N13" i="1"/>
  <c r="O13" i="1"/>
  <c r="P13" i="1"/>
  <c r="Q13" i="1"/>
  <c r="M13" i="1"/>
  <c r="I13" i="1"/>
  <c r="H13" i="1"/>
  <c r="N12" i="1"/>
  <c r="O12" i="1"/>
  <c r="P12" i="1"/>
  <c r="Q12" i="1"/>
  <c r="M12" i="1"/>
  <c r="I12" i="1"/>
  <c r="J12" i="1"/>
  <c r="H12" i="1"/>
  <c r="G12" i="1"/>
  <c r="N10" i="1"/>
  <c r="O10" i="1"/>
  <c r="P10" i="1"/>
  <c r="Q10" i="1"/>
  <c r="M10" i="1"/>
  <c r="N9" i="1"/>
  <c r="O9" i="1"/>
  <c r="P9" i="1"/>
  <c r="Q9" i="1"/>
  <c r="M9" i="1"/>
  <c r="J10" i="1"/>
  <c r="I10" i="1"/>
  <c r="H10" i="1"/>
  <c r="H9" i="1" a="1"/>
  <c r="H9" i="1" s="1"/>
  <c r="G10" i="1"/>
  <c r="G9" i="1"/>
  <c r="M8" i="1" a="1"/>
  <c r="M8" i="1" s="1"/>
  <c r="R8" i="1" s="1"/>
  <c r="J8" i="1"/>
  <c r="J7" i="1"/>
  <c r="I8" i="1"/>
  <c r="I7" i="1"/>
  <c r="H8" i="1"/>
  <c r="H7" i="1"/>
  <c r="G8" i="1"/>
  <c r="G7" i="1"/>
  <c r="F8" i="1"/>
  <c r="F9" i="1"/>
  <c r="F10" i="1"/>
  <c r="F12" i="1"/>
  <c r="F13" i="1"/>
  <c r="F15" i="1"/>
  <c r="F16" i="1"/>
  <c r="F7" i="1"/>
  <c r="K198" i="1"/>
  <c r="K202" i="1"/>
  <c r="K203" i="1"/>
  <c r="K210" i="1"/>
  <c r="K211" i="1"/>
  <c r="K232" i="1"/>
  <c r="K239" i="1"/>
  <c r="K76" i="1"/>
  <c r="K77" i="1"/>
  <c r="K78" i="1"/>
  <c r="K79" i="1"/>
  <c r="K103" i="1"/>
  <c r="K62" i="1"/>
  <c r="K64" i="1" s="1"/>
  <c r="K104" i="1"/>
  <c r="K105" i="1"/>
  <c r="K141" i="1"/>
  <c r="K142" i="1"/>
  <c r="K143" i="1"/>
  <c r="K144" i="1"/>
  <c r="K30" i="1"/>
  <c r="K31" i="1"/>
  <c r="K37" i="1"/>
  <c r="K38" i="1"/>
  <c r="K145" i="1"/>
  <c r="K146" i="1"/>
  <c r="K153" i="1"/>
  <c r="K172" i="1"/>
  <c r="K173" i="1"/>
  <c r="K29" i="1"/>
  <c r="K19" i="1"/>
  <c r="K20" i="1"/>
  <c r="K297" i="1"/>
  <c r="K235" i="1"/>
  <c r="K245" i="1"/>
  <c r="K253" i="1"/>
  <c r="K254" i="1"/>
  <c r="K290" i="1"/>
  <c r="K150" i="1"/>
  <c r="K183" i="1"/>
  <c r="N260" i="1"/>
  <c r="O170" i="1"/>
  <c r="L163" i="9"/>
  <c r="Q25" i="1" s="1"/>
  <c r="I163" i="9"/>
  <c r="N25" i="1" s="1"/>
  <c r="H163" i="9"/>
  <c r="J44" i="9"/>
  <c r="O33" i="1" s="1"/>
  <c r="I44" i="9"/>
  <c r="N33" i="1" s="1"/>
  <c r="H44" i="9"/>
  <c r="H74" i="9" s="1"/>
  <c r="K42" i="1"/>
  <c r="K87" i="1"/>
  <c r="K167" i="1"/>
  <c r="K168" i="1"/>
  <c r="K234" i="1"/>
  <c r="K262" i="1"/>
  <c r="K204" i="1"/>
  <c r="K212" i="1"/>
  <c r="K233" i="1"/>
  <c r="E29" i="9"/>
  <c r="M29" i="9" s="1"/>
  <c r="K43" i="1"/>
  <c r="I26" i="9"/>
  <c r="H26" i="9"/>
  <c r="K80" i="1"/>
  <c r="K22" i="1"/>
  <c r="L19" i="9"/>
  <c r="I19" i="9"/>
  <c r="H19" i="9"/>
  <c r="C228" i="1"/>
  <c r="C191" i="1"/>
  <c r="C69" i="1"/>
  <c r="B7" i="1"/>
  <c r="B69" i="1"/>
  <c r="H124" i="9"/>
  <c r="J58" i="1"/>
  <c r="K294" i="1"/>
  <c r="K15" i="1"/>
  <c r="G33" i="13"/>
  <c r="G31" i="13"/>
  <c r="G34" i="13"/>
  <c r="Q90" i="1"/>
  <c r="Q59" i="1"/>
  <c r="O127" i="1"/>
  <c r="P130" i="1"/>
  <c r="K128" i="1"/>
  <c r="P129" i="1"/>
  <c r="K136" i="1"/>
  <c r="J47" i="1"/>
  <c r="I158" i="1"/>
  <c r="P59" i="1"/>
  <c r="M48" i="1"/>
  <c r="N130" i="1"/>
  <c r="N129" i="1"/>
  <c r="J48" i="1"/>
  <c r="K155" i="1"/>
  <c r="K89" i="1"/>
  <c r="O90" i="1"/>
  <c r="N131" i="1"/>
  <c r="I57" i="1"/>
  <c r="J131" i="1"/>
  <c r="I160" i="1"/>
  <c r="K102" i="1"/>
  <c r="J90" i="1"/>
  <c r="P48" i="1"/>
  <c r="Q129" i="1"/>
  <c r="P156" i="1"/>
  <c r="I137" i="1"/>
  <c r="K131" i="1"/>
  <c r="K159" i="1"/>
  <c r="K100" i="1"/>
  <c r="J130" i="1"/>
  <c r="N48" i="1"/>
  <c r="K129" i="1"/>
  <c r="M59" i="1"/>
  <c r="P90" i="1"/>
  <c r="O129" i="1"/>
  <c r="J127" i="1"/>
  <c r="K48" i="1"/>
  <c r="N90" i="1"/>
  <c r="P127" i="1"/>
  <c r="M127" i="1"/>
  <c r="Q156" i="1"/>
  <c r="I135" i="1"/>
  <c r="J156" i="1"/>
  <c r="L248" i="1" l="1"/>
  <c r="L276" i="1" s="1"/>
  <c r="P186" i="1"/>
  <c r="O248" i="1"/>
  <c r="O276" i="1" s="1"/>
  <c r="N186" i="1"/>
  <c r="K223" i="1"/>
  <c r="K226" i="1" s="1"/>
  <c r="P223" i="1"/>
  <c r="P226" i="1" s="1"/>
  <c r="K248" i="1"/>
  <c r="K276" i="1" s="1"/>
  <c r="N223" i="1"/>
  <c r="N226" i="1" s="1"/>
  <c r="M248" i="1"/>
  <c r="M276" i="1" s="1"/>
  <c r="O186" i="1"/>
  <c r="O223" i="1"/>
  <c r="O226" i="1" s="1"/>
  <c r="M186" i="1"/>
  <c r="Q248" i="1"/>
  <c r="Q276" i="1" s="1"/>
  <c r="Q186" i="1"/>
  <c r="P248" i="1"/>
  <c r="P276" i="1" s="1"/>
  <c r="N248" i="1"/>
  <c r="N276" i="1" s="1"/>
  <c r="M223" i="1"/>
  <c r="K186" i="1"/>
  <c r="Q223" i="1"/>
  <c r="Q226" i="1" s="1"/>
  <c r="K40" i="1"/>
  <c r="L189" i="1"/>
  <c r="H258" i="9"/>
  <c r="P304" i="1"/>
  <c r="G15" i="12"/>
  <c r="O304" i="1"/>
  <c r="F15" i="12"/>
  <c r="L39" i="1"/>
  <c r="L304" i="1"/>
  <c r="R303" i="1"/>
  <c r="R304" i="1" s="1"/>
  <c r="C15" i="12"/>
  <c r="M99" i="1"/>
  <c r="R99" i="1" s="1"/>
  <c r="P247" i="1"/>
  <c r="Q247" i="1"/>
  <c r="H12" i="12" s="1"/>
  <c r="N247" i="1"/>
  <c r="L247" i="1"/>
  <c r="C12" i="12" s="1"/>
  <c r="O247" i="1"/>
  <c r="R271" i="1"/>
  <c r="M123" i="1"/>
  <c r="L67" i="1"/>
  <c r="J134" i="1"/>
  <c r="K132" i="9"/>
  <c r="P134" i="1" s="1"/>
  <c r="N134" i="1"/>
  <c r="Q134" i="1"/>
  <c r="M170" i="1"/>
  <c r="R170" i="1" s="1"/>
  <c r="M95" i="1"/>
  <c r="M127" i="9"/>
  <c r="Q95" i="1"/>
  <c r="N157" i="1"/>
  <c r="M133" i="9"/>
  <c r="I53" i="1"/>
  <c r="M125" i="9"/>
  <c r="K133" i="1"/>
  <c r="K134" i="1"/>
  <c r="K192" i="1"/>
  <c r="K51" i="1"/>
  <c r="K193" i="1"/>
  <c r="K119" i="1"/>
  <c r="K178" i="1"/>
  <c r="K92" i="1"/>
  <c r="K50" i="1"/>
  <c r="K242" i="1"/>
  <c r="K179" i="1"/>
  <c r="K296" i="1"/>
  <c r="K46" i="1"/>
  <c r="K118" i="1"/>
  <c r="K110" i="1"/>
  <c r="K32" i="1"/>
  <c r="K184" i="1"/>
  <c r="K138" i="1"/>
  <c r="K265" i="1"/>
  <c r="K243" i="1"/>
  <c r="K217" i="1"/>
  <c r="K171" i="1"/>
  <c r="K84" i="1"/>
  <c r="K26" i="1"/>
  <c r="K27" i="1"/>
  <c r="K47" i="1"/>
  <c r="K109" i="1"/>
  <c r="K23" i="1"/>
  <c r="K214" i="1"/>
  <c r="K123" i="1"/>
  <c r="K261" i="1"/>
  <c r="K238" i="1"/>
  <c r="K170" i="1"/>
  <c r="K111" i="1"/>
  <c r="K240" i="1"/>
  <c r="K149" i="1"/>
  <c r="K73" i="1"/>
  <c r="K271" i="1"/>
  <c r="K231" i="1"/>
  <c r="K295" i="1"/>
  <c r="K108" i="1"/>
  <c r="K191" i="1"/>
  <c r="K213" i="1"/>
  <c r="K289" i="1"/>
  <c r="K209" i="1"/>
  <c r="K182" i="1"/>
  <c r="K7" i="1"/>
  <c r="K260" i="1"/>
  <c r="K237" i="1"/>
  <c r="K121" i="1"/>
  <c r="K54" i="1"/>
  <c r="K14" i="1"/>
  <c r="K10" i="1"/>
  <c r="K270" i="1"/>
  <c r="K107" i="1"/>
  <c r="K166" i="1"/>
  <c r="K21" i="1"/>
  <c r="K177" i="1"/>
  <c r="K268" i="1"/>
  <c r="K208" i="1"/>
  <c r="K162" i="1"/>
  <c r="K61" i="1"/>
  <c r="K259" i="1"/>
  <c r="K236" i="1"/>
  <c r="K196" i="1"/>
  <c r="K120" i="1"/>
  <c r="K45" i="1"/>
  <c r="K13" i="1"/>
  <c r="K215" i="1"/>
  <c r="K71" i="1"/>
  <c r="K82" i="1"/>
  <c r="K206" i="1"/>
  <c r="K93" i="1"/>
  <c r="K256" i="1"/>
  <c r="K287" i="1"/>
  <c r="K91" i="1"/>
  <c r="K34" i="1"/>
  <c r="K169" i="1"/>
  <c r="K267" i="1"/>
  <c r="K263" i="1"/>
  <c r="K230" i="1"/>
  <c r="K147" i="1"/>
  <c r="K241" i="1"/>
  <c r="K148" i="1"/>
  <c r="K72" i="1"/>
  <c r="K258" i="1"/>
  <c r="K216" i="1"/>
  <c r="K114" i="1"/>
  <c r="K106" i="1"/>
  <c r="K86" i="1"/>
  <c r="K8" i="1"/>
  <c r="K264" i="1"/>
  <c r="K207" i="1"/>
  <c r="K161" i="1"/>
  <c r="K12" i="1"/>
  <c r="K252" i="1"/>
  <c r="K221" i="1"/>
  <c r="K181" i="1"/>
  <c r="K99" i="1"/>
  <c r="K44" i="1"/>
  <c r="K286" i="1"/>
  <c r="K74" i="1"/>
  <c r="K90" i="1"/>
  <c r="K113" i="1"/>
  <c r="K117" i="1"/>
  <c r="K85" i="1"/>
  <c r="K24" i="1"/>
  <c r="K201" i="1"/>
  <c r="K288" i="1"/>
  <c r="K251" i="1"/>
  <c r="K220" i="1"/>
  <c r="K98" i="1"/>
  <c r="K36" i="1"/>
  <c r="J95" i="1"/>
  <c r="K94" i="1"/>
  <c r="K70" i="1"/>
  <c r="K52" i="1"/>
  <c r="K194" i="1"/>
  <c r="K298" i="1"/>
  <c r="M97" i="1"/>
  <c r="R97" i="1" s="1"/>
  <c r="K11" i="1"/>
  <c r="K112" i="1"/>
  <c r="K116" i="1"/>
  <c r="K115" i="1"/>
  <c r="K33" i="1"/>
  <c r="K303" i="1"/>
  <c r="K304" i="1" s="1"/>
  <c r="K269" i="1"/>
  <c r="K250" i="1"/>
  <c r="K176" i="1"/>
  <c r="K97" i="1"/>
  <c r="K35" i="1"/>
  <c r="K69" i="1"/>
  <c r="K257" i="1"/>
  <c r="K246" i="1"/>
  <c r="K197" i="1"/>
  <c r="K244" i="1"/>
  <c r="K218" i="1"/>
  <c r="K175" i="1"/>
  <c r="K96" i="1"/>
  <c r="K28" i="1"/>
  <c r="R176" i="1"/>
  <c r="L63" i="1"/>
  <c r="M109" i="1"/>
  <c r="R109" i="1" s="1"/>
  <c r="K133" i="9"/>
  <c r="P157" i="1" s="1"/>
  <c r="M50" i="1"/>
  <c r="R50" i="1" s="1"/>
  <c r="R59" i="1"/>
  <c r="M157" i="1"/>
  <c r="M243" i="1"/>
  <c r="R243" i="1" s="1"/>
  <c r="M244" i="1"/>
  <c r="R244" i="1" s="1"/>
  <c r="M25" i="1"/>
  <c r="R25" i="1" s="1"/>
  <c r="M110" i="1"/>
  <c r="R110" i="1" s="1"/>
  <c r="M121" i="1"/>
  <c r="R121" i="1" s="1"/>
  <c r="R84" i="1"/>
  <c r="M122" i="1"/>
  <c r="R122" i="1" s="1"/>
  <c r="M111" i="1"/>
  <c r="R111" i="1" s="1"/>
  <c r="N69" i="1"/>
  <c r="M52" i="1"/>
  <c r="R52" i="1" s="1"/>
  <c r="I233" i="9"/>
  <c r="M112" i="1"/>
  <c r="M33" i="1"/>
  <c r="R33" i="1" s="1"/>
  <c r="M106" i="1"/>
  <c r="R106" i="1" s="1"/>
  <c r="M113" i="1"/>
  <c r="R113" i="1" s="1"/>
  <c r="N149" i="1"/>
  <c r="R149" i="1" s="1"/>
  <c r="M171" i="1"/>
  <c r="R171" i="1" s="1"/>
  <c r="M107" i="1"/>
  <c r="R107" i="1" s="1"/>
  <c r="M114" i="1"/>
  <c r="R114" i="1" s="1"/>
  <c r="R83" i="1"/>
  <c r="M119" i="1"/>
  <c r="R119" i="1" s="1"/>
  <c r="M108" i="1"/>
  <c r="R108" i="1" s="1"/>
  <c r="M115" i="1"/>
  <c r="R115" i="1" s="1"/>
  <c r="M35" i="1"/>
  <c r="R35" i="1" s="1"/>
  <c r="M45" i="1"/>
  <c r="R45" i="1" s="1"/>
  <c r="O69" i="1"/>
  <c r="R205" i="1"/>
  <c r="R19" i="1"/>
  <c r="R152" i="1"/>
  <c r="R193" i="1"/>
  <c r="R233" i="1"/>
  <c r="Q304" i="1"/>
  <c r="R178" i="1"/>
  <c r="R179" i="1"/>
  <c r="R287" i="1"/>
  <c r="R92" i="1"/>
  <c r="R93" i="1"/>
  <c r="N291" i="1"/>
  <c r="E17" i="12" s="1"/>
  <c r="R209" i="1"/>
  <c r="R217" i="1"/>
  <c r="L124" i="1"/>
  <c r="L185" i="1"/>
  <c r="R167" i="1"/>
  <c r="L222" i="1"/>
  <c r="L225" i="1" s="1"/>
  <c r="R197" i="1"/>
  <c r="R204" i="1"/>
  <c r="R198" i="1"/>
  <c r="R232" i="1"/>
  <c r="R44" i="1"/>
  <c r="R54" i="1"/>
  <c r="L163" i="1"/>
  <c r="M125" i="1"/>
  <c r="R74" i="1"/>
  <c r="Q40" i="1"/>
  <c r="R210" i="1"/>
  <c r="R218" i="1"/>
  <c r="M226" i="1"/>
  <c r="R239" i="1"/>
  <c r="R298" i="1"/>
  <c r="O291" i="1"/>
  <c r="F17" i="12" s="1"/>
  <c r="R140" i="1"/>
  <c r="R194" i="1"/>
  <c r="R207" i="1"/>
  <c r="R212" i="1"/>
  <c r="R214" i="1"/>
  <c r="R216" i="1"/>
  <c r="R221" i="1"/>
  <c r="P300" i="1"/>
  <c r="R290" i="1"/>
  <c r="M40" i="1"/>
  <c r="O40" i="1"/>
  <c r="R100" i="1"/>
  <c r="R118" i="1"/>
  <c r="R260" i="1"/>
  <c r="R147" i="1"/>
  <c r="O222" i="1"/>
  <c r="O225" i="1" s="1"/>
  <c r="R196" i="1"/>
  <c r="R219" i="1"/>
  <c r="R234" i="1"/>
  <c r="R258" i="1"/>
  <c r="R267" i="1"/>
  <c r="R264" i="1"/>
  <c r="R268" i="1"/>
  <c r="N300" i="1"/>
  <c r="R297" i="1"/>
  <c r="R38" i="1"/>
  <c r="R14" i="1"/>
  <c r="R116" i="1"/>
  <c r="R120" i="1"/>
  <c r="P293" i="1"/>
  <c r="R79" i="1"/>
  <c r="R81" i="1"/>
  <c r="R88" i="1"/>
  <c r="R241" i="1"/>
  <c r="L291" i="1"/>
  <c r="C17" i="12" s="1"/>
  <c r="R236" i="1"/>
  <c r="J128" i="1"/>
  <c r="O157" i="1"/>
  <c r="R51" i="1"/>
  <c r="R61" i="1"/>
  <c r="R71" i="1"/>
  <c r="R86" i="1"/>
  <c r="R150" i="1"/>
  <c r="R172" i="1"/>
  <c r="K116" i="9"/>
  <c r="N132" i="1"/>
  <c r="O272" i="1"/>
  <c r="O274" i="1" s="1"/>
  <c r="N293" i="1"/>
  <c r="R29" i="1"/>
  <c r="O125" i="1"/>
  <c r="R141" i="1"/>
  <c r="R153" i="1"/>
  <c r="R130" i="1"/>
  <c r="R162" i="1"/>
  <c r="R256" i="1"/>
  <c r="R11" i="1"/>
  <c r="P128" i="1"/>
  <c r="R142" i="1"/>
  <c r="Q164" i="1"/>
  <c r="R242" i="1"/>
  <c r="J11" i="1"/>
  <c r="L133" i="9"/>
  <c r="Q157" i="1" s="1"/>
  <c r="Q69" i="1"/>
  <c r="R27" i="1"/>
  <c r="R98" i="1"/>
  <c r="R145" i="1"/>
  <c r="Q300" i="1"/>
  <c r="I127" i="9"/>
  <c r="N95" i="1" s="1"/>
  <c r="R259" i="1"/>
  <c r="R262" i="1"/>
  <c r="O128" i="1"/>
  <c r="P155" i="1"/>
  <c r="R286" i="1"/>
  <c r="R18" i="1"/>
  <c r="R144" i="1"/>
  <c r="R235" i="1"/>
  <c r="R245" i="1"/>
  <c r="K132" i="1"/>
  <c r="K55" i="1"/>
  <c r="P132" i="1"/>
  <c r="Q132" i="1"/>
  <c r="M128" i="1"/>
  <c r="I116" i="9"/>
  <c r="R220" i="1"/>
  <c r="J132" i="1"/>
  <c r="P185" i="1"/>
  <c r="R177" i="1"/>
  <c r="R180" i="1"/>
  <c r="R181" i="1"/>
  <c r="R182" i="1"/>
  <c r="R240" i="1"/>
  <c r="R265" i="1"/>
  <c r="R254" i="1"/>
  <c r="M304" i="1"/>
  <c r="R253" i="1"/>
  <c r="K58" i="1"/>
  <c r="N58" i="1"/>
  <c r="R58" i="1" s="1"/>
  <c r="P40" i="1"/>
  <c r="R192" i="1"/>
  <c r="R269" i="1"/>
  <c r="M300" i="1"/>
  <c r="D18" i="12" s="1"/>
  <c r="Q185" i="1"/>
  <c r="R37" i="1"/>
  <c r="N125" i="1"/>
  <c r="K16" i="1"/>
  <c r="I147" i="1"/>
  <c r="R251" i="1"/>
  <c r="N40" i="1"/>
  <c r="N67" i="1" s="1"/>
  <c r="R183" i="1"/>
  <c r="L293" i="1"/>
  <c r="N304" i="1"/>
  <c r="K164" i="1"/>
  <c r="R9" i="1"/>
  <c r="R24" i="1"/>
  <c r="R43" i="1"/>
  <c r="K127" i="1"/>
  <c r="Q127" i="1"/>
  <c r="O300" i="1"/>
  <c r="R296" i="1"/>
  <c r="R288" i="1"/>
  <c r="P291" i="1"/>
  <c r="G17" i="12" s="1"/>
  <c r="R104" i="1"/>
  <c r="R202" i="1"/>
  <c r="R133" i="1"/>
  <c r="R139" i="1"/>
  <c r="R166" i="1"/>
  <c r="R168" i="1"/>
  <c r="R143" i="1"/>
  <c r="R117" i="1"/>
  <c r="R85" i="1"/>
  <c r="R91" i="1"/>
  <c r="R20" i="1"/>
  <c r="R31" i="1"/>
  <c r="R131" i="1"/>
  <c r="R55" i="1"/>
  <c r="R158" i="1"/>
  <c r="M293" i="1"/>
  <c r="R257" i="1"/>
  <c r="R246" i="1"/>
  <c r="R238" i="1"/>
  <c r="R230" i="1"/>
  <c r="R135" i="1"/>
  <c r="R47" i="1"/>
  <c r="R48" i="1"/>
  <c r="M291" i="1"/>
  <c r="D17" i="12" s="1"/>
  <c r="R12" i="1"/>
  <c r="R16" i="1"/>
  <c r="R21" i="1"/>
  <c r="R22" i="1"/>
  <c r="R32" i="1"/>
  <c r="R34" i="1"/>
  <c r="R73" i="1"/>
  <c r="R72" i="1"/>
  <c r="R87" i="1"/>
  <c r="R94" i="1"/>
  <c r="R203" i="1"/>
  <c r="R148" i="1"/>
  <c r="Q155" i="1"/>
  <c r="K127" i="9"/>
  <c r="P95" i="1" s="1"/>
  <c r="Q293" i="1"/>
  <c r="R77" i="1"/>
  <c r="P164" i="1"/>
  <c r="R154" i="1"/>
  <c r="R159" i="1"/>
  <c r="J46" i="1"/>
  <c r="R156" i="1"/>
  <c r="K125" i="1"/>
  <c r="P53" i="1"/>
  <c r="R129" i="1"/>
  <c r="R90" i="1"/>
  <c r="J307" i="1"/>
  <c r="Q125" i="1"/>
  <c r="Q291" i="1"/>
  <c r="H17" i="12" s="1"/>
  <c r="R138" i="1"/>
  <c r="H116" i="9"/>
  <c r="R270" i="1"/>
  <c r="R82" i="1"/>
  <c r="R213" i="1"/>
  <c r="R103" i="1"/>
  <c r="R211" i="1"/>
  <c r="J89" i="1"/>
  <c r="Q222" i="1"/>
  <c r="O49" i="1"/>
  <c r="R10" i="1"/>
  <c r="R13" i="1"/>
  <c r="R184" i="1"/>
  <c r="R294" i="1"/>
  <c r="J53" i="1"/>
  <c r="L125" i="9"/>
  <c r="O164" i="1"/>
  <c r="R46" i="1"/>
  <c r="N222" i="1"/>
  <c r="N225" i="1" s="1"/>
  <c r="P222" i="1"/>
  <c r="H125" i="9"/>
  <c r="R23" i="1"/>
  <c r="R96" i="1"/>
  <c r="R161" i="1"/>
  <c r="N185" i="1"/>
  <c r="R206" i="1"/>
  <c r="R78" i="1"/>
  <c r="J132" i="9"/>
  <c r="O134" i="1" s="1"/>
  <c r="R252" i="1"/>
  <c r="L272" i="1"/>
  <c r="R15" i="1"/>
  <c r="R42" i="1"/>
  <c r="R70" i="1"/>
  <c r="R231" i="1"/>
  <c r="R250" i="1"/>
  <c r="R261" i="1"/>
  <c r="R30" i="1"/>
  <c r="R62" i="1"/>
  <c r="R64" i="1" s="1"/>
  <c r="R57" i="1"/>
  <c r="R263" i="1"/>
  <c r="J125" i="9"/>
  <c r="M164" i="1"/>
  <c r="R169" i="1"/>
  <c r="M7" i="1" a="1"/>
  <c r="O39" i="1" s="1"/>
  <c r="F3" i="12" s="1"/>
  <c r="R28" i="1"/>
  <c r="O293" i="1"/>
  <c r="R289" i="1"/>
  <c r="P125" i="1"/>
  <c r="R76" i="1"/>
  <c r="N164" i="1"/>
  <c r="R146" i="1"/>
  <c r="L295" i="1"/>
  <c r="I125" i="9"/>
  <c r="R173" i="1"/>
  <c r="J49" i="1"/>
  <c r="M191" i="1"/>
  <c r="R208" i="1"/>
  <c r="R215" i="1"/>
  <c r="R105" i="1"/>
  <c r="N102" i="1"/>
  <c r="R102" i="1" s="1"/>
  <c r="O95" i="1"/>
  <c r="K9" i="1"/>
  <c r="N127" i="1"/>
  <c r="J157" i="1"/>
  <c r="Q272" i="1"/>
  <c r="H13" i="12" s="1"/>
  <c r="P272" i="1"/>
  <c r="P274" i="1" s="1"/>
  <c r="R26" i="1"/>
  <c r="R101" i="1"/>
  <c r="R160" i="1"/>
  <c r="R137" i="1"/>
  <c r="R266" i="1"/>
  <c r="K266" i="1"/>
  <c r="N272" i="1"/>
  <c r="M272" i="1"/>
  <c r="R237" i="1"/>
  <c r="O185" i="1"/>
  <c r="R136" i="1"/>
  <c r="R36" i="1"/>
  <c r="R248" i="1" l="1"/>
  <c r="R223" i="1"/>
  <c r="R226" i="1" s="1"/>
  <c r="R186" i="1"/>
  <c r="K39" i="1"/>
  <c r="K41" i="1" s="1"/>
  <c r="R40" i="1"/>
  <c r="P189" i="1"/>
  <c r="L188" i="1"/>
  <c r="L190" i="1" s="1"/>
  <c r="K189" i="1"/>
  <c r="Q189" i="1"/>
  <c r="N189" i="1"/>
  <c r="J233" i="9"/>
  <c r="J258" i="9" s="1"/>
  <c r="I258" i="9"/>
  <c r="H8" i="12"/>
  <c r="O189" i="1"/>
  <c r="G8" i="12"/>
  <c r="G10" i="12"/>
  <c r="G11" i="12" s="1"/>
  <c r="P225" i="1"/>
  <c r="M189" i="1"/>
  <c r="H10" i="12"/>
  <c r="H11" i="12" s="1"/>
  <c r="Q225" i="1"/>
  <c r="E8" i="12"/>
  <c r="F8" i="12"/>
  <c r="K185" i="1"/>
  <c r="K187" i="1" s="1"/>
  <c r="Q302" i="1"/>
  <c r="H18" i="12"/>
  <c r="N302" i="1"/>
  <c r="E18" i="12"/>
  <c r="P302" i="1"/>
  <c r="G18" i="12"/>
  <c r="O302" i="1"/>
  <c r="F18" i="12"/>
  <c r="R185" i="1"/>
  <c r="J310" i="1"/>
  <c r="I15" i="12"/>
  <c r="L126" i="1"/>
  <c r="C6" i="12"/>
  <c r="E10" i="12"/>
  <c r="E11" i="12" s="1"/>
  <c r="L65" i="1"/>
  <c r="C4" i="12"/>
  <c r="L41" i="1"/>
  <c r="C3" i="12"/>
  <c r="C10" i="12"/>
  <c r="C11" i="12" s="1"/>
  <c r="L165" i="1"/>
  <c r="C7" i="12"/>
  <c r="F10" i="12"/>
  <c r="F11" i="12" s="1"/>
  <c r="L187" i="1"/>
  <c r="C8" i="12"/>
  <c r="R291" i="1"/>
  <c r="K247" i="1"/>
  <c r="R247" i="1"/>
  <c r="M247" i="1"/>
  <c r="M275" i="1" s="1"/>
  <c r="H154" i="9"/>
  <c r="I154" i="9"/>
  <c r="J154" i="9"/>
  <c r="L154" i="9"/>
  <c r="K154" i="9"/>
  <c r="N187" i="1"/>
  <c r="K300" i="1"/>
  <c r="K302" i="1" s="1"/>
  <c r="L224" i="1"/>
  <c r="M185" i="1"/>
  <c r="K291" i="1"/>
  <c r="K222" i="1"/>
  <c r="K53" i="1"/>
  <c r="K95" i="1"/>
  <c r="K124" i="1" s="1"/>
  <c r="K126" i="1" s="1"/>
  <c r="K157" i="1"/>
  <c r="K163" i="1" s="1"/>
  <c r="K165" i="1" s="1"/>
  <c r="K272" i="1"/>
  <c r="K274" i="1" s="1"/>
  <c r="K293" i="1"/>
  <c r="P67" i="1"/>
  <c r="N123" i="1"/>
  <c r="N124" i="1" s="1"/>
  <c r="M124" i="1"/>
  <c r="O187" i="1"/>
  <c r="O67" i="1"/>
  <c r="R69" i="1"/>
  <c r="M67" i="1"/>
  <c r="R112" i="1"/>
  <c r="R127" i="1"/>
  <c r="M134" i="1"/>
  <c r="R134" i="1" s="1"/>
  <c r="Q67" i="1"/>
  <c r="K67" i="1"/>
  <c r="O275" i="1"/>
  <c r="R89" i="1"/>
  <c r="L66" i="1"/>
  <c r="R132" i="1"/>
  <c r="R157" i="1"/>
  <c r="R80" i="1"/>
  <c r="N275" i="1"/>
  <c r="Q163" i="1"/>
  <c r="O224" i="1"/>
  <c r="P163" i="1"/>
  <c r="O163" i="1"/>
  <c r="H14" i="12"/>
  <c r="K221" i="9"/>
  <c r="I56" i="1"/>
  <c r="L221" i="9"/>
  <c r="N224" i="1"/>
  <c r="R272" i="1"/>
  <c r="R164" i="1"/>
  <c r="R128" i="1"/>
  <c r="G13" i="12"/>
  <c r="P187" i="1"/>
  <c r="R95" i="1"/>
  <c r="F13" i="12"/>
  <c r="M74" i="9"/>
  <c r="R155" i="1"/>
  <c r="Q187" i="1"/>
  <c r="M302" i="1"/>
  <c r="R125" i="1"/>
  <c r="N163" i="1"/>
  <c r="E7" i="12" s="1"/>
  <c r="R293" i="1"/>
  <c r="Q249" i="1"/>
  <c r="Q274" i="1"/>
  <c r="N53" i="1"/>
  <c r="Q53" i="1"/>
  <c r="Q63" i="1" s="1"/>
  <c r="Q224" i="1"/>
  <c r="K74" i="9"/>
  <c r="P49" i="1"/>
  <c r="M53" i="1"/>
  <c r="R295" i="1"/>
  <c r="L300" i="1"/>
  <c r="C18" i="12" s="1"/>
  <c r="N49" i="1"/>
  <c r="I74" i="9"/>
  <c r="P224" i="1"/>
  <c r="C13" i="12"/>
  <c r="C14" i="12" s="1"/>
  <c r="L274" i="1"/>
  <c r="L275" i="1"/>
  <c r="M222" i="1"/>
  <c r="R191" i="1"/>
  <c r="F12" i="12"/>
  <c r="O249" i="1"/>
  <c r="M7" i="1"/>
  <c r="R7" i="1" s="1"/>
  <c r="R39" i="1" s="1"/>
  <c r="Q39" i="1"/>
  <c r="H3" i="12" s="1"/>
  <c r="P39" i="1"/>
  <c r="G3" i="12" s="1"/>
  <c r="N39" i="1"/>
  <c r="E3" i="12" s="1"/>
  <c r="O53" i="1"/>
  <c r="Q275" i="1"/>
  <c r="N249" i="1"/>
  <c r="E12" i="12"/>
  <c r="J74" i="9"/>
  <c r="L74" i="9"/>
  <c r="N274" i="1"/>
  <c r="E13" i="12"/>
  <c r="D13" i="12"/>
  <c r="M274" i="1"/>
  <c r="G12" i="12"/>
  <c r="P249" i="1"/>
  <c r="P275" i="1"/>
  <c r="O41" i="1"/>
  <c r="J317" i="1" l="1"/>
  <c r="J313" i="1"/>
  <c r="K233" i="9"/>
  <c r="K258" i="9" s="1"/>
  <c r="O123" i="1"/>
  <c r="O124" i="1" s="1"/>
  <c r="O188" i="1" s="1"/>
  <c r="O190" i="1" s="1"/>
  <c r="L68" i="1"/>
  <c r="R189" i="1"/>
  <c r="K224" i="1"/>
  <c r="K225" i="1"/>
  <c r="N188" i="1"/>
  <c r="N190" i="1" s="1"/>
  <c r="D8" i="12"/>
  <c r="K188" i="1"/>
  <c r="K190" i="1" s="1"/>
  <c r="D10" i="12"/>
  <c r="M225" i="1"/>
  <c r="K249" i="1"/>
  <c r="K275" i="1"/>
  <c r="K277" i="1" s="1"/>
  <c r="I8" i="12"/>
  <c r="R276" i="1"/>
  <c r="I17" i="12"/>
  <c r="R300" i="1"/>
  <c r="R163" i="1"/>
  <c r="R222" i="1"/>
  <c r="R225" i="1" s="1"/>
  <c r="C5" i="12"/>
  <c r="E6" i="12"/>
  <c r="E9" i="12" s="1"/>
  <c r="P165" i="1"/>
  <c r="G7" i="12"/>
  <c r="Q277" i="1"/>
  <c r="L227" i="1"/>
  <c r="O277" i="1"/>
  <c r="Q65" i="1"/>
  <c r="H4" i="12"/>
  <c r="M126" i="1"/>
  <c r="D6" i="12"/>
  <c r="M277" i="1"/>
  <c r="L277" i="1"/>
  <c r="N277" i="1"/>
  <c r="Q165" i="1"/>
  <c r="H7" i="12"/>
  <c r="P277" i="1"/>
  <c r="O165" i="1"/>
  <c r="F7" i="12"/>
  <c r="C9" i="12"/>
  <c r="R274" i="1"/>
  <c r="R275" i="1"/>
  <c r="J306" i="1"/>
  <c r="J308" i="1" s="1"/>
  <c r="M249" i="1"/>
  <c r="M187" i="1"/>
  <c r="M163" i="1"/>
  <c r="D7" i="12" s="1"/>
  <c r="D12" i="12"/>
  <c r="I12" i="12" s="1"/>
  <c r="P63" i="1"/>
  <c r="R67" i="1"/>
  <c r="R249" i="1"/>
  <c r="R187" i="1"/>
  <c r="N126" i="1"/>
  <c r="O63" i="1"/>
  <c r="J221" i="9"/>
  <c r="K56" i="1"/>
  <c r="K63" i="1" s="1"/>
  <c r="M275" i="9"/>
  <c r="H221" i="9"/>
  <c r="P123" i="1"/>
  <c r="P124" i="1" s="1"/>
  <c r="P188" i="1" s="1"/>
  <c r="P190" i="1" s="1"/>
  <c r="F14" i="12"/>
  <c r="N63" i="1"/>
  <c r="I221" i="9"/>
  <c r="E14" i="12"/>
  <c r="N165" i="1"/>
  <c r="Q66" i="1"/>
  <c r="N41" i="1"/>
  <c r="R53" i="1"/>
  <c r="M63" i="1"/>
  <c r="P41" i="1"/>
  <c r="M224" i="1"/>
  <c r="Q41" i="1"/>
  <c r="M39" i="1"/>
  <c r="D3" i="12" s="1"/>
  <c r="I3" i="12" s="1"/>
  <c r="R49" i="1"/>
  <c r="L302" i="1"/>
  <c r="I13" i="12"/>
  <c r="G14" i="12"/>
  <c r="R224" i="1" l="1"/>
  <c r="L233" i="9"/>
  <c r="L258" i="9" s="1"/>
  <c r="O126" i="1"/>
  <c r="F6" i="12"/>
  <c r="F9" i="12" s="1"/>
  <c r="M188" i="1"/>
  <c r="M190" i="1" s="1"/>
  <c r="C19" i="12"/>
  <c r="R302" i="1"/>
  <c r="I18" i="12"/>
  <c r="R165" i="1"/>
  <c r="K227" i="1"/>
  <c r="Q68" i="1"/>
  <c r="E4" i="12"/>
  <c r="E5" i="12" s="1"/>
  <c r="E19" i="12" s="1"/>
  <c r="D4" i="12"/>
  <c r="G6" i="12"/>
  <c r="P66" i="1"/>
  <c r="G4" i="12"/>
  <c r="G5" i="12" s="1"/>
  <c r="O66" i="1"/>
  <c r="F4" i="12"/>
  <c r="F5" i="12" s="1"/>
  <c r="N227" i="1"/>
  <c r="R277" i="1"/>
  <c r="O227" i="1"/>
  <c r="D14" i="12"/>
  <c r="D9" i="12"/>
  <c r="M165" i="1"/>
  <c r="P65" i="1"/>
  <c r="P68" i="1" s="1"/>
  <c r="M288" i="9"/>
  <c r="I7" i="12"/>
  <c r="R56" i="1"/>
  <c r="R63" i="1" s="1"/>
  <c r="O65" i="1"/>
  <c r="O68" i="1" s="1"/>
  <c r="P126" i="1"/>
  <c r="K65" i="1"/>
  <c r="K68" i="1" s="1"/>
  <c r="K66" i="1"/>
  <c r="J312" i="1" s="1"/>
  <c r="J314" i="1" s="1"/>
  <c r="Q123" i="1"/>
  <c r="N65" i="1"/>
  <c r="N68" i="1" s="1"/>
  <c r="N66" i="1"/>
  <c r="D11" i="12"/>
  <c r="I10" i="12"/>
  <c r="I11" i="12" s="1"/>
  <c r="H5" i="12"/>
  <c r="M41" i="1"/>
  <c r="M66" i="1"/>
  <c r="M65" i="1"/>
  <c r="I14" i="12"/>
  <c r="J316" i="1" l="1"/>
  <c r="R41" i="1"/>
  <c r="P227" i="1"/>
  <c r="M227" i="1"/>
  <c r="F19" i="12"/>
  <c r="R123" i="1"/>
  <c r="Q124" i="1"/>
  <c r="Q188" i="1" s="1"/>
  <c r="Q190" i="1" s="1"/>
  <c r="I4" i="12"/>
  <c r="G9" i="12"/>
  <c r="G19" i="12" s="1"/>
  <c r="M68" i="1"/>
  <c r="D5" i="12"/>
  <c r="D19" i="12" s="1"/>
  <c r="R124" i="1" l="1"/>
  <c r="R65" i="1"/>
  <c r="R66" i="1"/>
  <c r="H6" i="12"/>
  <c r="I5" i="12"/>
  <c r="J318" i="1"/>
  <c r="H3" i="13" s="1"/>
  <c r="E3" i="13"/>
  <c r="H42" i="13" s="1"/>
  <c r="Q126" i="1"/>
  <c r="R126" i="1" l="1"/>
  <c r="R188" i="1"/>
  <c r="R190" i="1" s="1"/>
  <c r="R68" i="1"/>
  <c r="Q227" i="1"/>
  <c r="H9" i="12"/>
  <c r="H19" i="12" s="1"/>
  <c r="I6" i="12"/>
  <c r="I9" i="12" s="1"/>
  <c r="I19" i="12" s="1"/>
  <c r="H31" i="13"/>
  <c r="H22" i="13"/>
  <c r="H35" i="13"/>
  <c r="H16" i="13"/>
  <c r="H39" i="13"/>
  <c r="H9" i="13"/>
  <c r="R227" i="1" l="1"/>
  <c r="H12" i="13"/>
  <c r="C12" i="13" s="1"/>
  <c r="H11" i="13"/>
  <c r="C11" i="13" s="1"/>
  <c r="H10" i="13"/>
  <c r="B10" i="13" s="1"/>
  <c r="H13" i="13"/>
  <c r="B13" i="13" s="1"/>
  <c r="H15" i="13"/>
  <c r="C15" i="13" s="1"/>
  <c r="H14" i="13"/>
  <c r="B14" i="13" s="1"/>
  <c r="H41" i="13"/>
  <c r="G41" i="13" s="1"/>
  <c r="F41" i="13" s="1"/>
  <c r="E41" i="13" s="1"/>
  <c r="D41" i="13" s="1"/>
  <c r="C41" i="13" s="1"/>
  <c r="H40" i="13"/>
  <c r="H27" i="13"/>
  <c r="F27" i="13" s="1"/>
  <c r="E27" i="13" s="1"/>
  <c r="D27" i="13" s="1"/>
  <c r="H23" i="13"/>
  <c r="G23" i="13" s="1"/>
  <c r="H28" i="13"/>
  <c r="G28" i="13" s="1"/>
  <c r="F28" i="13" s="1"/>
  <c r="E28" i="13" s="1"/>
  <c r="D28" i="13" s="1"/>
  <c r="H24" i="13"/>
  <c r="G24" i="13" s="1"/>
  <c r="F24" i="13" s="1"/>
  <c r="E24" i="13" s="1"/>
  <c r="D24" i="13" s="1"/>
  <c r="C24" i="13" s="1"/>
  <c r="H26" i="13"/>
  <c r="G26" i="13" s="1"/>
  <c r="F26" i="13" s="1"/>
  <c r="E26" i="13" s="1"/>
  <c r="D26" i="13" s="1"/>
  <c r="H25" i="13"/>
  <c r="G25" i="13" s="1"/>
  <c r="F25" i="13" s="1"/>
  <c r="E25" i="13" s="1"/>
  <c r="D25" i="13" s="1"/>
  <c r="C25" i="13" s="1"/>
  <c r="H19" i="13"/>
  <c r="G19" i="13" s="1"/>
  <c r="F19" i="13" s="1"/>
  <c r="E19" i="13" s="1"/>
  <c r="D19" i="13" s="1"/>
  <c r="C19" i="13" s="1"/>
  <c r="H18" i="13"/>
  <c r="G18" i="13" s="1"/>
  <c r="F18" i="13" s="1"/>
  <c r="E18" i="13" s="1"/>
  <c r="D18" i="13" s="1"/>
  <c r="C18" i="13" s="1"/>
  <c r="H17" i="13"/>
  <c r="G17" i="13" s="1"/>
  <c r="H20" i="13"/>
  <c r="G20" i="13" s="1"/>
  <c r="F20" i="13" s="1"/>
  <c r="E20" i="13" s="1"/>
  <c r="D20" i="13" s="1"/>
  <c r="C20" i="13" s="1"/>
  <c r="C9" i="13" l="1"/>
  <c r="C16" i="13"/>
  <c r="B9" i="13"/>
  <c r="B42" i="13" s="1"/>
  <c r="D40" i="13"/>
  <c r="C40" i="13"/>
  <c r="C39" i="13" s="1"/>
  <c r="G40" i="13"/>
  <c r="G39" i="13" s="1"/>
  <c r="F23" i="13"/>
  <c r="G22" i="13"/>
  <c r="G16" i="13"/>
  <c r="F17" i="13"/>
  <c r="G42" i="13" l="1"/>
  <c r="E17" i="13"/>
  <c r="F16" i="13"/>
  <c r="F22" i="13"/>
  <c r="E23" i="13"/>
  <c r="E40" i="13"/>
  <c r="D39" i="13"/>
  <c r="F40" i="13" l="1"/>
  <c r="F39" i="13" s="1"/>
  <c r="F42" i="13" s="1"/>
  <c r="E39" i="13"/>
  <c r="D23" i="13"/>
  <c r="E22" i="13"/>
  <c r="D17" i="13"/>
  <c r="D16" i="13" s="1"/>
  <c r="E16" i="13"/>
  <c r="E42" i="13" l="1"/>
  <c r="C23" i="13"/>
  <c r="C22" i="13" s="1"/>
  <c r="C42" i="13" s="1"/>
  <c r="D22" i="13"/>
  <c r="D42" i="1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<sst xmlns="http://schemas.openxmlformats.org/spreadsheetml/2006/main" count="1316" uniqueCount="588">
  <si>
    <t>Unit</t>
  </si>
  <si>
    <t># of Unit</t>
  </si>
  <si>
    <t>Unit Cost</t>
  </si>
  <si>
    <t>Professional Services – Companies/Firm</t>
  </si>
  <si>
    <t>Consultant - Individual - Local</t>
  </si>
  <si>
    <t>Consultant - Individual - International</t>
  </si>
  <si>
    <t>Output</t>
  </si>
  <si>
    <t>Component</t>
  </si>
  <si>
    <t>Activity</t>
  </si>
  <si>
    <t>Output 1.1</t>
  </si>
  <si>
    <t>Year 1</t>
  </si>
  <si>
    <t>Year 2</t>
  </si>
  <si>
    <t>Year 3</t>
  </si>
  <si>
    <t>Year 4</t>
  </si>
  <si>
    <t>Year 5</t>
  </si>
  <si>
    <t>Total Budget</t>
  </si>
  <si>
    <t>Output 1.2</t>
  </si>
  <si>
    <t>Component 1</t>
  </si>
  <si>
    <t>Office Supplies</t>
  </si>
  <si>
    <t>Budget Categories</t>
  </si>
  <si>
    <t>Component 2</t>
  </si>
  <si>
    <t>Component 3</t>
  </si>
  <si>
    <t>Funding Source</t>
  </si>
  <si>
    <t>GCF</t>
  </si>
  <si>
    <t>Co-Financer 1</t>
  </si>
  <si>
    <t>Co-Financer 2</t>
  </si>
  <si>
    <t>Annex 3 - Budget Plan</t>
  </si>
  <si>
    <t>Row Labels</t>
  </si>
  <si>
    <t>(blank)</t>
  </si>
  <si>
    <t>Grand Total</t>
  </si>
  <si>
    <t xml:space="preserve">Sum of Total Cost 
</t>
  </si>
  <si>
    <t>Column Labels</t>
  </si>
  <si>
    <t>Outputs</t>
  </si>
  <si>
    <t>Equipment</t>
  </si>
  <si>
    <t>Materials &amp; Goods</t>
  </si>
  <si>
    <t>PMC</t>
  </si>
  <si>
    <t>Project Management Cost</t>
  </si>
  <si>
    <t>Output 2.1</t>
  </si>
  <si>
    <t>Detailed Budget Notes</t>
  </si>
  <si>
    <t>A1</t>
  </si>
  <si>
    <t>A2</t>
  </si>
  <si>
    <t>A3</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</si>
  <si>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</si>
  <si>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</si>
  <si>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</si>
  <si>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</si>
  <si>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</si>
  <si>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</si>
  <si>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</si>
  <si>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</si>
  <si>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</si>
  <si>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</si>
  <si>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</si>
  <si>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</si>
  <si>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</si>
  <si>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</si>
  <si>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</si>
  <si>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</si>
  <si>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**Budget Notes</t>
  </si>
  <si>
    <t>USD/GBP/JPY/EUR</t>
  </si>
  <si>
    <t>Budget Currency</t>
  </si>
  <si>
    <t>Annual Budget</t>
  </si>
  <si>
    <t>Detailed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</si>
  <si>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</si>
  <si>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</si>
  <si>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</si>
  <si>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</si>
  <si>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</si>
  <si>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</si>
  <si>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</si>
  <si>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</si>
  <si>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</si>
  <si>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</si>
  <si>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</si>
  <si>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</si>
  <si>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</si>
  <si>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</si>
  <si>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(All)</t>
  </si>
  <si>
    <t>Values</t>
  </si>
  <si>
    <t xml:space="preserve">Detailed comments on the assumptions/estimates underlying the Unit Cost/ Quantities and justifications should be provided in this sheet. Please provide as much details as possible. </t>
  </si>
  <si>
    <t>A4</t>
  </si>
  <si>
    <t>A5</t>
  </si>
  <si>
    <t>A6</t>
  </si>
  <si>
    <t>A7</t>
  </si>
  <si>
    <t>Travel</t>
  </si>
  <si>
    <t xml:space="preserve">Workshop/Training </t>
  </si>
  <si>
    <t>Unit cost (USD)</t>
  </si>
  <si>
    <t>Sub total (USD)</t>
  </si>
  <si>
    <t>Quantity</t>
  </si>
  <si>
    <t>Breakdown travel cost information by number of people and cost per person and separating DSA where applicable. Also please provide the reason why international travel is needed.</t>
  </si>
  <si>
    <t>PMU</t>
  </si>
  <si>
    <t>Consultant</t>
  </si>
  <si>
    <t>Workshop</t>
  </si>
  <si>
    <t>Professional Services</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</si>
  <si>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</si>
  <si>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</si>
  <si>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</si>
  <si>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</si>
  <si>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</si>
  <si>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</si>
  <si>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To detail unit cost and duration of consultant(s) work and position</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</si>
  <si>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</si>
  <si>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</si>
  <si>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 xml:space="preserve">Include machinery specification, equipment name, quantity, and unit cost in budget notes and how the unit cost is arrived. </t>
  </si>
  <si>
    <t xml:space="preserve">PMC percentage applies on the sub-total of components/activities. </t>
  </si>
  <si>
    <t>Total 
(USD)</t>
  </si>
  <si>
    <t>Include the number of workshops anticipated, number of people attending, number of days, target group, cost per work workshop, venue cost, etc.</t>
  </si>
  <si>
    <t>Note</t>
  </si>
  <si>
    <t>Please provide the details of the professional services needed, purpose of the services, and also the basis of the cost estimates.</t>
  </si>
  <si>
    <t>(important - prepared in conjunction with Budget Plan)</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</si>
  <si>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</si>
  <si>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</si>
  <si>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</si>
  <si>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Outcome</t>
  </si>
  <si>
    <t>Outcomes</t>
  </si>
  <si>
    <t>Outcome 1: Relevant, science-based climate and disaster risk information widely available and accessible</t>
  </si>
  <si>
    <t>Outcome 2: Well-informed, evidence-based decision-making supported by reliable climate information services and impact-based MHEWS</t>
  </si>
  <si>
    <t>Outcome 3: Strengthened approaches for assessing, avoiding, and reducing the risks and adverse impacts of climate-related hazards</t>
  </si>
  <si>
    <t>List of Funding Sources</t>
  </si>
  <si>
    <t xml:space="preserve">Output 1. Strengthened delivery model for climate services and MHEWS
</t>
  </si>
  <si>
    <t>Output 2. Strengthened observations, monitoring, modelling, and prediction of climate and its impacts</t>
  </si>
  <si>
    <t>Output 3. Enhanced dissemination and communication of climate risk information and multi-hazard early warnings</t>
  </si>
  <si>
    <t>Output 4. Enhanced climate risk management capacity</t>
  </si>
  <si>
    <t>Project Management Cost (PMC)</t>
  </si>
  <si>
    <t>Project Name: Strengthening Climate Information and Multi-Hazard Early Warning Systems for Increased Resilience in Azerbaijan</t>
  </si>
  <si>
    <t>Sub-Activity</t>
  </si>
  <si>
    <t>Activity 1.2 Enhance climate data governance and risk knowledge</t>
  </si>
  <si>
    <t>1.2.2 Build capacity for multi-hazard risk profiling and vulnerability assessments</t>
  </si>
  <si>
    <t>Activity 2.2 Strengthen weather, water and climate modelling and impact-based forecasting</t>
  </si>
  <si>
    <t>2.2.1 Establish local Numerical Weather Prediction (NWP) and modelling processes</t>
  </si>
  <si>
    <t>2.2.3 Co-produce sector-specific climate analytics and information products for public and private stakeholders</t>
  </si>
  <si>
    <t>International consultants to support implementation of the project</t>
  </si>
  <si>
    <t>Local consultants to support implementation of the project</t>
  </si>
  <si>
    <t>Unit costs in Year 1</t>
  </si>
  <si>
    <t>Unit costs in Year 2</t>
  </si>
  <si>
    <t>Unit costs in Year 3</t>
  </si>
  <si>
    <t>Unit costs in Year 4</t>
  </si>
  <si>
    <t>Unit costs in Year 5</t>
  </si>
  <si>
    <t>Sub-Activity number and item description</t>
  </si>
  <si>
    <t>Training / Workshops</t>
  </si>
  <si>
    <t>Professional / Contractual Services</t>
  </si>
  <si>
    <t xml:space="preserve">Budget Category
</t>
  </si>
  <si>
    <t xml:space="preserve">km </t>
  </si>
  <si>
    <t>lump sum</t>
  </si>
  <si>
    <t>days</t>
  </si>
  <si>
    <t>Activity 1.1 – Strengthen institutional, policy and financial frameworks for climate services</t>
  </si>
  <si>
    <t xml:space="preserve">1.2.1 	Develop a National Climate Data and Information Management Strategy </t>
  </si>
  <si>
    <t>1.1.3	 Develop a national financial strategy for sustainable climate services</t>
  </si>
  <si>
    <t>1.1.2 	Establish a User Interface Platform</t>
  </si>
  <si>
    <t xml:space="preserve">1.1.1  	Develop a National Framework for Climate Services </t>
  </si>
  <si>
    <t xml:space="preserve">2.1.1 	Expand and optimise the hydrometeorological observation network </t>
  </si>
  <si>
    <t>2.1.3	Upgrade the Hydromet Situation Centre</t>
  </si>
  <si>
    <t>2.1.4	Establish Internet of Things (IoT) approaches</t>
  </si>
  <si>
    <t>2.2.2	Establish multi-hazard impact-based forecasting tools and capabilities</t>
  </si>
  <si>
    <t>Activity 2.3 – Develop urban climate services for health</t>
  </si>
  <si>
    <t xml:space="preserve">2.3.1	Develop an Integrated Urban Services Framework </t>
  </si>
  <si>
    <t>2.3.2	Enhance the air quality monitoring system</t>
  </si>
  <si>
    <t>2.3.3	Co-produce targeted analytics and decision support for health</t>
  </si>
  <si>
    <t>Activity 3.1 – Establish an impact-based multi-hazard early warning system (MHEWS)</t>
  </si>
  <si>
    <t xml:space="preserve">3.1.1 	Strengthen MHEWS organisational and decision-making processes </t>
  </si>
  <si>
    <t>3.1.5 	Engage children and youth in MHEWS</t>
  </si>
  <si>
    <t xml:space="preserve">3.1.4 	Build capacity for community MHEWS </t>
  </si>
  <si>
    <t>3.1.3	 Establish a national multi-hazard alert system</t>
  </si>
  <si>
    <t>Activity 4.1 – Build capacity to prepare for and respond to climate risks and hazards</t>
  </si>
  <si>
    <t>Activity 4.2 – Establish Forecast-based Financing (FbF)</t>
  </si>
  <si>
    <t>4.1.1 	Strengthen national, sectoral and community preparedness capabilities</t>
  </si>
  <si>
    <t xml:space="preserve">4.1.2	Increase public awareness and education on climate-related hazards, early warning systems and risk management  </t>
  </si>
  <si>
    <t>4.1.3	Conduct a targeted risk awareness and education program for women</t>
  </si>
  <si>
    <t xml:space="preserve">4.1.4	Disseminate targeted education materials for children and youth </t>
  </si>
  <si>
    <t>4.2.1 	Develop a Roadmap for FbF</t>
  </si>
  <si>
    <t>Monitoring and Evaluation</t>
  </si>
  <si>
    <t xml:space="preserve">Contingency </t>
  </si>
  <si>
    <t>4.2.4  	Develop a model for FbF linked to SRSP</t>
  </si>
  <si>
    <t>4.2.3 	Create a national registry for enhanced community- and household-level targeting for FbF</t>
  </si>
  <si>
    <t>4.2.2	 Strengthen capacities for climate shock-responsive social protection (SRSP)</t>
  </si>
  <si>
    <t>Project Management Cost allocation</t>
  </si>
  <si>
    <t>Subtotal</t>
  </si>
  <si>
    <t>Total PMC</t>
  </si>
  <si>
    <t>Contingency</t>
  </si>
  <si>
    <t>Total cost of project interventions and M&amp;E</t>
  </si>
  <si>
    <t>Total project cost</t>
  </si>
  <si>
    <t>Co-finance</t>
  </si>
  <si>
    <t>Total Co-finance cost for project interventions</t>
  </si>
  <si>
    <t>Total  Co-finance project cost including PMC</t>
  </si>
  <si>
    <t>years</t>
  </si>
  <si>
    <t>3.1.5 International consultant to implement and launch UPSHIFT in Azerbaijan. Zero consultancy fee as UPSHIFT will be delivered in collaboration with a UNICEF Regional Office employee</t>
  </si>
  <si>
    <t>4.2.3 International Consultants to facilitate establishment of a national registry for enhanced community- and household-level targeting for FbA: i) Senior International Expert in national registries @ $50,000; ii) International Expert to support government with technical supervision and quality assurance @ $50,000; iii) Senior International Social Protection Operations Specialist @ $22,500</t>
  </si>
  <si>
    <t>4.2.2 International Consultant(s) to facilitate capacity development for climate SRSP through i) Review of legal framework and identification of strategy (required reforms/amendments) @ $40,000; ii) Development of a strategy and models for contingency-style pre-positioned financing within the public finance/national budget structure @ $40,000; Design and delivery of trainings/workshops @ $20,000</t>
  </si>
  <si>
    <t>lumpsum</t>
  </si>
  <si>
    <t>meeting</t>
  </si>
  <si>
    <t>3.1.5 Workshops to promote innovative and results-based thinking approaches among adolescents and young people in the context of climate change and disaster risk reduction (12 communities in 5 regions) @ $250,000; Community awareness-raising activities through schools and youth development platforms and peer education followed by greater youth engagement in EWS activities (5 target districts in 3 economic regions) @ $100,000</t>
  </si>
  <si>
    <t>4.1.4 Workshops and trainings to facilitate dissemination of targeted education materials for children and youth in 40 schools across 4 districts, including i) Capacity building of teachers and volunteers to conduct climate-related disaster preparedness activities @ $60,000; ii) Community- and school-based education interventions to increase climate-related disaster preparedness knowledge, perception and capabilities among target population @ $60,000; iii) Group projects among school students to research and present on a particular climate change risk/hazard to deepen their understanding of the issue @ $60,000</t>
  </si>
  <si>
    <t xml:space="preserve">flight </t>
  </si>
  <si>
    <t>year</t>
  </si>
  <si>
    <t xml:space="preserve">year </t>
  </si>
  <si>
    <t>4.2.4 Travel costs for international and local experts to facilitate development of a model for FbF linked to SRSP: International SRSP expert - 4 trips, 40 days in total @ $10,500; International EWS expert - 3 trips, 30 days in total @ $7,000; International Public Finance expert - 3 trips, 30 days @ $7710; International legal expert - 2 trips, 20 days total @ $5,200; Local public finance and legal experts - 40 days @ $5,000; Local travels to targeted regions, 30 days per year @ $16,350 in total</t>
  </si>
  <si>
    <t>4.2.4 International and local experts to facilitate development of a model for FbF linked to SRSP: i) International EWS and SRSP experts to develop documents/tools on EWS and SRSP @ $110,000; ii) International and local experts to support the Ministry of Finance to develop a strategy and models for contingency-style pre-positioned financing within the public finance @ $35,000; iii) International and local experts to conduct legal analysis for identification of a strategy (required reforms/amendments) to enable shock-responsive scale-up of the national social protection program linked to FbF/FbA and support inter-ministerial coordination @ $60,000. Activities will target up to 5 districts in 3 economic regions</t>
  </si>
  <si>
    <t>Staff Costs</t>
  </si>
  <si>
    <t>Contingency costs</t>
  </si>
  <si>
    <t xml:space="preserve">Total: Programmable </t>
  </si>
  <si>
    <t>Total</t>
  </si>
  <si>
    <t>PMC1</t>
  </si>
  <si>
    <t>PMC2</t>
  </si>
  <si>
    <t>Total: Programmable + Evaluations + PMU</t>
  </si>
  <si>
    <t>Project management costs</t>
  </si>
  <si>
    <t>PMC3</t>
  </si>
  <si>
    <t>PMC4</t>
  </si>
  <si>
    <t>PMC5</t>
  </si>
  <si>
    <t xml:space="preserve">Co-finance </t>
  </si>
  <si>
    <t xml:space="preserve"> 1.1.1 NHMS staff time for development of NFCS by  5 staff members @ $10,000/year/staff member</t>
  </si>
  <si>
    <t xml:space="preserve"> 1.1.1 Staff time to facilitate and implement multi-stakeholder and inter-ministerial coordination as part of the NFCS by 5 staff members @ $10,000/year/staff member</t>
  </si>
  <si>
    <t>Government of Azerbaijan (NHMS)</t>
  </si>
  <si>
    <t>1.1.2 Staff time to facilitate a multi-stakeholder dialogue process between NHMS and users of the NCOF at the national level, feeding into regional processes as relevant by 4 staff members @ $10,000/year/staff member for 4 years</t>
  </si>
  <si>
    <t>1.1.3 Staff time to facilitate development of national financial strategy for sustainable climate services with participating departments/ministries by 3 staff members @ $10,000/year/staff member</t>
  </si>
  <si>
    <t>1.2.2 MoES staff time to assist with vulnerability assessments by 10 staff members @ $20,000/year/person</t>
  </si>
  <si>
    <t xml:space="preserve">2.1.1 10 NHMS staff @ $12,000/staff/year x 4 years to monitor, operate and maintain AWSs. Includes equipment for monitoring (namely laptops) @ $1,000 x 10 and travel expenses @ $1,200/year/staff x 4 years. </t>
  </si>
  <si>
    <t>2.1.3 Staff time for the systematic collection, archiving, processing, management and delivery of climate data and information as part of operationalisation of the Hydromet Situation Centre e-infrastructure by 10 staff members @ $20,000/year/staff member in Year 3 and 4</t>
  </si>
  <si>
    <t>2.1.3 Establishment of a Hydromet Situation Centre to house all centralised hazard monitoring and EWS infrastructure. The Centre will have the capacity for 24/7 operation and provide a dedicated, ergonomically-designed space for NHMS to undertake real-time monitoring of climate-related hazards @ $1,500,000</t>
  </si>
  <si>
    <t xml:space="preserve">2.2.1 NWP Software (free, open source) for all hazards in Azerbaijan @ $0 </t>
  </si>
  <si>
    <t>2.2.1 Hydrological modelling software (free, open source) for floods/flash-floods and droughts @ $0</t>
  </si>
  <si>
    <t xml:space="preserve">2.2.1 Hydraulic modelling software (free, open source) for floods/flash-floods @ $0 </t>
  </si>
  <si>
    <t>2.2.2 Individual server for forecasting and management of other hazards (besides floods) @ $3,000 x 2 ($6,000 total) - NHMS co-financing</t>
  </si>
  <si>
    <t>2.3.1 Staff time to engage with and establish collaborative partnerships with relevant national agencies and stakeholders for delivering Integrated Urban Services and urban data sharing @ $20,000/year/staff member</t>
  </si>
  <si>
    <t>3.1.3 MoES and NHMS staff time to assist in the establishment and maintenance of the Multi-Hazard Alert System by 5 staff members @ $10,000/year/staff member</t>
  </si>
  <si>
    <t>3.1.3 Software for encoding information in Common Alert Protocol (CAP) format to enable the exchange of multi-hazard emergency alerts and extreme air pollution event warnings over multiple networks @ $0 (free, open source).</t>
  </si>
  <si>
    <t>3.1.4 Staff time to support community-level capacity building for community MHEWS by 5 staff members @ $10,000/year/staff member</t>
  </si>
  <si>
    <t>3.1.4 Staff time to ensure community involvement and participation, and respond to technical and logistical questions as needed by 5 staff members @ $5,000/year/staff member</t>
  </si>
  <si>
    <t>UNEP</t>
  </si>
  <si>
    <t>4.1.1 Staff time to assist in development of disaster preparedness SOPs and plans by 5 staff members @ $5,000/year/staff member</t>
  </si>
  <si>
    <t>4.1.2 Staff time (NHMS and MoES ) to support development of the nationwide awareness and education campaign materials @ $10,000/year/staff member</t>
  </si>
  <si>
    <t>Total Cost</t>
  </si>
  <si>
    <t>Subtotal GCF cost for Activity 1.1</t>
  </si>
  <si>
    <t>Subtotal GCF cost for Activity 1.2</t>
  </si>
  <si>
    <t>Subtotal Co-finance  cost for Activity 1.2</t>
  </si>
  <si>
    <t>Subtotal Co-finance  cost for Activity 1.1</t>
  </si>
  <si>
    <t>Subtotal Activity 1.1</t>
  </si>
  <si>
    <t>Subtotal Activity 1.2</t>
  </si>
  <si>
    <t>Subtotal GCF cost for Activity 2.1</t>
  </si>
  <si>
    <t>Subtotal Co-finance  cost for Activity 2.1</t>
  </si>
  <si>
    <t>Subtotal Activity 2.1</t>
  </si>
  <si>
    <t>Subtotal GCF cost for Activity 2.2</t>
  </si>
  <si>
    <t>Subtotal Co-finance  cost for Activity 2.2</t>
  </si>
  <si>
    <t>Subtotal Activity 2.2</t>
  </si>
  <si>
    <t>Subtotal GCF cost for Activity 2.3</t>
  </si>
  <si>
    <t>Subtotal Activity 2.3</t>
  </si>
  <si>
    <t>Subtotal GCF cost for Activity 3.1</t>
  </si>
  <si>
    <t>Subtotal Co-finance cost for Activity 3.1</t>
  </si>
  <si>
    <t>Subtotal Activity 3.1</t>
  </si>
  <si>
    <t>Subtotal GCF cost for Activity 4.1</t>
  </si>
  <si>
    <t>Subtotal Co-finance  cost for Activity 4.1</t>
  </si>
  <si>
    <t>Subtotal Activity 4.1</t>
  </si>
  <si>
    <t>Subtotal GCF cost for Activity 4.2</t>
  </si>
  <si>
    <t>Subtotal Co-finance cost for Activity 4.2</t>
  </si>
  <si>
    <t>Subtotal Activity 4.2</t>
  </si>
  <si>
    <t>Monitoring and Evaluation  (M&amp;E)</t>
  </si>
  <si>
    <t>Subtotal GCF M&amp;E Cost</t>
  </si>
  <si>
    <t>Subtotal Co-finance M&amp;E Cost</t>
  </si>
  <si>
    <t>Subtotal GCF PMU Cost</t>
  </si>
  <si>
    <t>Subtotal Co-finance PMU Cost</t>
  </si>
  <si>
    <t>Subtotal Contingency</t>
  </si>
  <si>
    <t>A8</t>
  </si>
  <si>
    <t>Training, workshops, and conference</t>
  </si>
  <si>
    <t>Staff Costs (staff time to be provided as in-kind co-financing)</t>
  </si>
  <si>
    <t>Staff costs</t>
  </si>
  <si>
    <t>Contingency Costs</t>
  </si>
  <si>
    <t>Accredited Entity Fee Request Budget</t>
  </si>
  <si>
    <t>Accredited Entity: UN Environment Programme</t>
  </si>
  <si>
    <t>GCF Total Financing:</t>
  </si>
  <si>
    <t>Total Proj. Financing (incl. GCF):</t>
  </si>
  <si>
    <t>GCF grant:</t>
  </si>
  <si>
    <t>Total grant:</t>
  </si>
  <si>
    <t>Country: Azerbaijan</t>
  </si>
  <si>
    <t>GCF loan:</t>
  </si>
  <si>
    <t>Total loan:</t>
  </si>
  <si>
    <t>GCF guarantee:</t>
  </si>
  <si>
    <t>Total guarantee:</t>
  </si>
  <si>
    <t>Year:</t>
  </si>
  <si>
    <t>Currency:</t>
  </si>
  <si>
    <t>USD (FX:1.00)</t>
  </si>
  <si>
    <t>Project/Program Implementation and Supervision</t>
  </si>
  <si>
    <t>Implementation Start-Up</t>
  </si>
  <si>
    <t xml:space="preserve"> Advice on, and participation in, Inception meeting</t>
  </si>
  <si>
    <t xml:space="preserve"> Supervise and advise on Procurement of equipment </t>
  </si>
  <si>
    <t xml:space="preserve">  Assisting project management to draft TORs, and advising on selection of experts for implementation</t>
  </si>
  <si>
    <t xml:space="preserve">  Supervise and advise on Preparation of sub-contracts </t>
  </si>
  <si>
    <t xml:space="preserve">  Assist and advise on the establishment of project management structure</t>
  </si>
  <si>
    <t xml:space="preserve">  Establish M&amp;E system</t>
  </si>
  <si>
    <t>Technical Supervision</t>
  </si>
  <si>
    <t xml:space="preserve">  Advice on, and participation in, Project steering committee meeting </t>
  </si>
  <si>
    <t xml:space="preserve">  Conducting supervision missions, Site visits + mission reports </t>
  </si>
  <si>
    <t xml:space="preserve">  Providing Technical/substantive guidance as necessary</t>
  </si>
  <si>
    <t xml:space="preserve">  Advise and assist on Training workshops/seminars</t>
  </si>
  <si>
    <t>Administrative Oversight</t>
  </si>
  <si>
    <t xml:space="preserve">  Disbursement of funds to Executing Entities</t>
  </si>
  <si>
    <t xml:space="preserve">  Overseeing procurement and financial management</t>
  </si>
  <si>
    <t xml:space="preserve">  Monitoring and reviewing project expenditure reports</t>
  </si>
  <si>
    <t xml:space="preserve">  Year end review of project accounts Dec 31+ 60 days</t>
  </si>
  <si>
    <t xml:space="preserve">  Assisting in Preparation of periodic revisions</t>
  </si>
  <si>
    <t xml:space="preserve">  Assisting and overseeing audit process throughout project life cycle.</t>
  </si>
  <si>
    <t>Other (please specify):</t>
  </si>
  <si>
    <t>Project/Program Completion and Evaluation</t>
  </si>
  <si>
    <t>Program closure</t>
  </si>
  <si>
    <t xml:space="preserve">  Review of Final progress and financial reports + outputs</t>
  </si>
  <si>
    <t xml:space="preserve">  Prepare Closing revision</t>
  </si>
  <si>
    <t xml:space="preserve">  Prepare project and financial closure documents for submission to GCF Secretariat</t>
  </si>
  <si>
    <t>Reporting and Evaluation</t>
  </si>
  <si>
    <t>Reporting, as required under AMA &amp; FAA</t>
  </si>
  <si>
    <t xml:space="preserve">  Overseeing preparation of required reports for submission to GCF Secretariat</t>
  </si>
  <si>
    <t xml:space="preserve">  GCF communications </t>
  </si>
  <si>
    <t>Mid term Evaluation</t>
  </si>
  <si>
    <t>Terminal Evaluation</t>
  </si>
  <si>
    <t>4.2.1 Technical support to develop a Roadmap for FbF, including i) International SRSP expert for development of the roadmap for implementation plan for MHEWS-linked SRSP and technical mechanisms and tools @ $30,000; ii) Local expert for legal framework analysis @ $15,000; iii) International expert to facilitate development of a country-driven SRSP financing strategy @ $15,000</t>
  </si>
  <si>
    <t>Unit costs in Year 6</t>
  </si>
  <si>
    <t xml:space="preserve"> 1.1.1 Workshops to develop National Framework for Climate Services (NFCS) @ $4,500 x 1 workshop per year for years 2-6 ($22,500 total). This will include a 3-day workshop to develop, institute and operationalize the NFCS with 20 people attending (climate stakeholders, ministries and NHMS staff). Venue @ $500/day and catering @ $50/day/person. </t>
  </si>
  <si>
    <t xml:space="preserve">1.1.2 National Climate Outlook Forum (NCOF) Workshop to establish forum for 5 days, 30 people attending (NHMS staff and climate services stakeholders/users). Venue cost: @$1000 per day, catering @ $50/day/person in Year 2 ($12,500 total). </t>
  </si>
  <si>
    <t>1.1.3 Workshops to develop national financial strategy for sustainable climate services @ $4,500 x quarterly workshops starting in quarter 3 of year 2 through the end of year 3, and 1 workshop a year in years 4-6 ($40,500 total). This will include a 3-day workshop with 20 people attending (NHMS staff, ministries, climate services stakeholders/users - including the private sector). Venue @ $500/day and catering @ $50/day/person.</t>
  </si>
  <si>
    <t>2.2.1 Maintenance of HPC services by NHMS staff @ $5,000 in year 2-6</t>
  </si>
  <si>
    <t>2.2.1 Geotechnical and geomorphological survey for landslides by NHMS/Institute of Geography staff @ $75,000 per year (Years 2 and 3)</t>
  </si>
  <si>
    <t>2.2.1 Staff time for maintenance and support of NWP system by NHMS, Institute of Geography and SWA by 10 staff members @ $10,000/year/staff member in Years 2 and 3</t>
  </si>
  <si>
    <t>2.2.2 Staff time to assist in design and implementation of multi-hazard impact-based forecasting @ $75,000 per year in Years 3 and 4; $50,000 in Year 5</t>
  </si>
  <si>
    <t>3.1.1 NHMS staff time to support development of SOPs and warning communication protocols @ $20,000 from Year 2 - Year 6</t>
  </si>
  <si>
    <t>PMC UNEP Project Coordinator who will provide overall guidance and support for executing the Project (Staff time) @ $88,759.88 from Years 2-6. The cost of the Project Coordinator will be borne by UNEP Regional Office for Europe as in-kind co-financing.</t>
  </si>
  <si>
    <t>1.2.2 Workshops to facilitate capacity development of national stakeholders to undertake multi-hazard risk and vulnerability assessments (USD 3,200 per day x 4 days per workshop x 13 workshops) - includes DSA for 20 participants</t>
  </si>
  <si>
    <t>Workshop cost</t>
  </si>
  <si>
    <t>Flight cost</t>
  </si>
  <si>
    <t>DSA</t>
  </si>
  <si>
    <t>Local travel</t>
  </si>
  <si>
    <t>annual cost</t>
  </si>
  <si>
    <t>1.1.1 Two national consultants to develop and draft NFCS @ $220/day x 50 in year 2 and 30 in year 3. Review in Year 5 @ $220/day x 20</t>
  </si>
  <si>
    <t>1.1.3 Local consultant/ national finance expert to support development and operationalisation of the financial strategy @$35,000 per year in Years 2-6</t>
  </si>
  <si>
    <t>2.1.3 Fixed-term, project-hired National Climate Expert to support operationalisation and use of new e-infrastructure in the Hydromet Situation Centre @ $35,000 per year (50% in Year 2 for preliminary work on establishing new systems; 100% in Years 3-6)</t>
  </si>
  <si>
    <t>2.2.2 National consultant to support capacity development in impact-based forecasting @ $220/day for 68 days in Year 3, 66 days in Year 4 and 66 days in Year 5</t>
  </si>
  <si>
    <t>3.1.1 Two local consultants to develop MHEWS SOPs and warning communication protocols, and identify opportunities to establish private sector partnerships to expand information dissemination channels and feedback mechanisms @ $220/day x 50 in Year 2 and 30 in Year 3. Review in Year 6 (20 days).</t>
  </si>
  <si>
    <t>3.1.5 Local expert on climate change to facilitate engagement of children and youth in MHEWS @ $12,000 per annum in Years 2 and 3</t>
  </si>
  <si>
    <t>4.1.2 Fixed term local consultant to act as coordinator for nationwide awareness-raising campaign @ $22,000/year in Years 2-6</t>
  </si>
  <si>
    <t>1.1.3 International consultant to develop national financial strategy for sustainable climate services @ $700 per day for 20 days in Year 2, 40 days in Year 3, 40 days in Year 4</t>
  </si>
  <si>
    <t>2.3.3 International Consultant to facilitate capacity building of health sector decision-makers and conduct ToT @ $30,000 in Year 3</t>
  </si>
  <si>
    <t>3.1.5 International expert on youth and climate change to facilitate engagement of children and youth in MHEWS @ $9,000 in Year 2</t>
  </si>
  <si>
    <t>2.1.3 Observation database management system (including climatological workstation software) built and localised based on existing open-source solutions. Development and hardware @ $600,000; user training @ $200,000 in Year 2</t>
  </si>
  <si>
    <t>2.1.3 Message Switching System @ $200,000 (inclusive of hardware, localisation and training) in Year 2</t>
  </si>
  <si>
    <t>2.1.3 Cloud storage for observation database management system @ $5,000 per year in Years 2-6</t>
  </si>
  <si>
    <t>2.2.1 Forecast production and verification system (SmartMet): License-free, open-source software; Hardware costs @ $150,000; Localisation and configuration, including data integration and product development @ $250,000; Training @ $200,000 in Year 2</t>
  </si>
  <si>
    <t>2.3.3 IT equipment to support development of targeted analytics and decision support for health: 1 laptop @ $2,500 in Year 2</t>
  </si>
  <si>
    <t>3.1.1 IT equipment to support development of SOPs and protocols for dissemination of risk information, informed by mapping and analysis of MHEWS and associated capacity: 1 laptop @ $2,500 in Year 2</t>
  </si>
  <si>
    <t>3.1.5 IT equipment to support engagement of children and youth in MHEWS: 2 laptops @ $2,500 each in Year 2</t>
  </si>
  <si>
    <t>4.1.4 IT equipment to support dissemination of targeted education materials for children and youth: 1 laptop @ $2,500 in Year 2</t>
  </si>
  <si>
    <t>4.2.3 Hardware for national registry for enhanced community- and household-level targeting for FbA @ $25,000 per annum in Years  4 and 5</t>
  </si>
  <si>
    <t>M&amp;E: Equipment for M &amp; E Advisor: 1 laptop @ $2,000, external hard drive @ $200, mobile phone @ $800 and Windows software @ $450 in Year 2 and replacement in Year 6</t>
  </si>
  <si>
    <t>1.1.1 Chief Technical Advisor to provide embedded technical support and knowledge transfer to establish and implement the National Framework for Climate Services @ $185,000 for years 2-6 and $92,500 for Year 1</t>
  </si>
  <si>
    <t>1.2.2 Training for national stakeholders on orthographic data, mapping and surveys for floods/flash floods, mudflows and landslides @ $2,000 per day for 10 days in Year 2</t>
  </si>
  <si>
    <t>2.3.1 Training for NHMS staff and relevant actors by the international expert to operationalise the Integrated Urban Services Framework (20 participants in total) at 5 days of training @$1000 per venue/day and catering 50 per person/day (total $10,000 per training per year for years 2-4).</t>
  </si>
  <si>
    <t>4.1.1 Workshops to co-develop disaster preparedness SOPs and plans appropriate to local contexts, as well as improve community-level understanding of differential vulnerabilities and capacities. 3-day workshops to be undertaken in seven communities per year (Years 3-6) @ Venue: $100/day (outside of Baku); Catering for 25 participants for 3 days @ $20 per head; Material Cost=$500/per workshop. Total cost per workshop: $2,500. Plus local travel @ $1,400</t>
  </si>
  <si>
    <t xml:space="preserve">4.1.3 Workshops to enhance women's awareness and understanding of disaster risks and education on actions to protect health. 7 workshops will be held each year across years 3-6. (Venue=$100/day (outside of Baku), Catering for 25 participants for 3 days @$20 per head, Material Cost @ $500/per workshop. Local Travel at @ $1,400 </t>
  </si>
  <si>
    <t>4.2.1 2 Workshops to facilitate development of a Roadmap for FbF and implementation plan for the establishment of MHEWS-linked climate shock-responsive social protection (SRSP) @ $5,000 per workshop in Years 2 and 3</t>
  </si>
  <si>
    <t xml:space="preserve">4.2.2 3 Trainings/Workshops on key concepts and international examples/lessons learned in the area of SRSP, MHEWS and FbA/FbF @ $2,500 per workshop in Years 2-4                                                                                        </t>
  </si>
  <si>
    <t xml:space="preserve">4.2.4 Kick-off Workshop with key national and local government stakeholders and partners to develop a model for FbF linked to SRSP @ $10,000 in Year 2                                       </t>
  </si>
  <si>
    <t>4.2.4 Regular workshops for key national and local government technical experts to develop a model for FbF linked to SRSP @ $5,000 per annum in Years 3-6</t>
  </si>
  <si>
    <t>1.1.1 Travel costs for the Chief Technical Advisor @ $15,000 per year from Year 2 - Year 6</t>
  </si>
  <si>
    <t>1.1.2 Travel for international consultant to Baku: 1x 15-day trip in Year 2; 1x 15-day trip in Year 3; 1x 10-day trip in Year 6 - Airfare and related costs @ $1,500 per trip</t>
  </si>
  <si>
    <t>1.1.2 Local travel for stakeholder engagement in the NCOF to obtain user inputs and feedback for improvement of climate information products and their access @ $10,000 per year in Years 3-6</t>
  </si>
  <si>
    <t>1.1.2 International travel for members of the NCOF to regional and international fora to foster regional cooperation and international support in knowledge and data sharing. Support for 2 regional meetings per year for 5 NCOF members (@ $2000 per person per trip) and 1 international meeting per year for 2 NCOF members (@$3500 per person per trip) starting in year 3-6 ($27,000 per year)</t>
  </si>
  <si>
    <t>2.3.3 Travel costs for international consultant(s) @ $5,000 per year in Years 2-4</t>
  </si>
  <si>
    <t>2.3.3 Study tour for key stakeholders to a country where the EWS is already linked with the health sector to facilitate knowledge transfer and sharing of good practices @ $25,000 in Year 3</t>
  </si>
  <si>
    <t xml:space="preserve">3.1.1 International and local travel costs to facilitate development of SOPs and protocols for dissemination of risk information, informed by mapping and analysis of MHEWS and associated capacity @ $5,500 per annum in Years 3-6
</t>
  </si>
  <si>
    <t>3.1.4 Travel for national consultant @ $5,000 in year 5</t>
  </si>
  <si>
    <t>3.1.5 Travel costs for national staff to facilitate engagement of children and youth in MHEWS @ $4,320 per annum in Years 2-6</t>
  </si>
  <si>
    <t>4.2.2 Travel costs for study tour to Kenya for 6 Senior Government Officials to facilitate knowledge transfer and lessons learned on the Kenyan Hunger Safety Net Program (HSNP), which utilises EWS-based triggers for climate-driven shock-responsive scale up @ $46,000 in Year 5</t>
  </si>
  <si>
    <t>M&amp;E: Travel costs for Monitoring &amp; Evaluation Advisor @ $5,000 from year 2-6</t>
  </si>
  <si>
    <t>2.2.2 Technical support and capacity building for NHMS staff to undertake multi-hazard impact-based forecasting, including the development and use of risk matrices combining likelihood with estimated impact @ $150,000 in Year 3; @ $100,000 in Year 4; $100,000 in Year 5</t>
  </si>
  <si>
    <t>2.2.3 Technical support to co-develop sector-specific climate analytics for agriculture, health, tourism, disaster risk reduction, and ecosystem services, amongst others @$90,000 for Year 4 and @ $90,000 in Year 5</t>
  </si>
  <si>
    <t>2.2.3 Technical support to co-develop and co-produce sector-specific climate information products for agriculture, health, tourism, disaster risk reduction, and ecosystem services, amongst others. Includes budget for stakeholder consultations @ $20,000 in Year 4; @$60,000 in Year 5; and @ $50,000 in Year 6</t>
  </si>
  <si>
    <t>2.3.3 Technical support to identify climate-related health risks and vulnerabilities @ $75,000 in Year 2</t>
  </si>
  <si>
    <t>2.3.3 Technical support to develop targeted analytics and decision support for health risks forecasting @ $50,000 in Year 4; $45,000 in Year 5</t>
  </si>
  <si>
    <t>2.3.3 Technical support to develop online training course on climate services for healthcare workers, including guidelines, job aids @ $50,000 in Year 4 and $20,000 in Year 5; Translation services @ $5,000 per annum in Years 2-6</t>
  </si>
  <si>
    <t>3.1.1 International and local consultants to facilitate development of SOPs and protocols for dissemination of risk information, particularly to vulnerable children, youth and families, informed by mapping and analysis of MHEWS and associated capacity in 5 districts within 3 economic regions @ $25,000 in Year 2; $20,000 in Year 3; $15,000 in Year 4; $10,000 per annum in Years 5 and 6</t>
  </si>
  <si>
    <t>4.1.2 Budget for multi-media campaign including radio broadcasts, social media advertising, etc., @ $25,000 per year in Years 3-6</t>
  </si>
  <si>
    <t>4.1.4 Technical support (1 international and 1 local consultant) to conduct analysis of primary and secondary school curricular identifying climate change risks and hazard information in teaching and learning materials and develop relevant recommendations for education providers @ $50,000 in Year 2</t>
  </si>
  <si>
    <t>4.2.1 Technical support to develop an interactive climate SRSP policy simulator @ $35,000 per annum in Years 5 and 6</t>
  </si>
  <si>
    <t>4.2.3 Technical support to develop software for national registry for enhanced community- and household-level targeting for FbA @ $75,000 per annum in Years 3 and 4</t>
  </si>
  <si>
    <t>M&amp;E: Technical support to facilitate independent baseline and end-line data collection and analysis for formative and summative evaluation of progress and paradigm shift enabled by UNICEF-supported interventions @ $100,000 per annum in Years 2 and 6</t>
  </si>
  <si>
    <t>Year 6</t>
  </si>
  <si>
    <r>
      <t xml:space="preserve">Project: </t>
    </r>
    <r>
      <rPr>
        <sz val="11"/>
        <rFont val="Cambria"/>
        <family val="1"/>
      </rPr>
      <t xml:space="preserve"> Strengthening Climate Information and Multi-Hazard Early Warning Systems for Increased Resilience in Azerbaijan</t>
    </r>
  </si>
  <si>
    <t>month</t>
  </si>
  <si>
    <t>flight</t>
  </si>
  <si>
    <t xml:space="preserve">lumpsum </t>
  </si>
  <si>
    <t>2.2.1 International expert travel, return ticket USD 650 per person (estimated 2 persons per workshop x 2 workshops)</t>
  </si>
  <si>
    <t>Duration (years): 6</t>
  </si>
  <si>
    <t>2.1.4 Low -cost weather stations @ 1500 USD per station to be deployed  in Year 2</t>
  </si>
  <si>
    <t>2.1.4 Terrestrial gateways @ 1000 USD per unit  in Year 2</t>
  </si>
  <si>
    <t>2.1.4 Photovoltaic powering for gateways 500 USD per unit  in Year 2</t>
  </si>
  <si>
    <t>2.1.4 Water level sensors @900 per unit  in Year 2</t>
  </si>
  <si>
    <t>2.1.4 Masts and Civil Engineering Costs @ USD 2500 per unit  in Year 2</t>
  </si>
  <si>
    <t>2.1.4 Laptops @ USD 1000 per unit  in Year 2</t>
  </si>
  <si>
    <t>2.1.4 Binoculars @ USD 500 per unit  in Year 2</t>
  </si>
  <si>
    <t>2.1.4 Battery Packs  in Year 2</t>
  </si>
  <si>
    <t>2.1.4 Technical Support from ICTP, One Project Assistant to liaise with project team and PMU and ensure timely delivery of admin information @ half month per year FTE. 2,5 months over a period of 5 years from year 2-6.</t>
  </si>
  <si>
    <t>2.1.1. 1 x Upper air sounding system including receiver, hydrogen generator, radiosondes, balloons and container @ $500,000 per station in Year 3</t>
  </si>
  <si>
    <t>1.1.1 Technical Support Activities for the Chief Technical Advisor @ $10,000 per year from Year 2- 6</t>
  </si>
  <si>
    <t>1.1.1 Local travel for stakeholder engagement in the development and establishment of the NFCS @ $20,000/ from Year 2-6</t>
  </si>
  <si>
    <t>1.1.3 Travel for international consultant to Baku to support development of the national financial strategy for sustainable climate services: 2x 5-day trips in Year 2; 2x 5-day trips in Year 3; 1x 5-day trip in Year 4. Airfare and related costs @ $2,000 per trip</t>
  </si>
  <si>
    <t>1.2.1 Travel for international consultant to Baku for 15 days in Year 2 - Airfare and related costs @ $2,000 per trip</t>
  </si>
  <si>
    <t>2.1.3 Travel for international consultant to support development of a vulnerability and exposure data monitoring tool: 1x 15-day trip in Year 2 - Airfare and related costs @ $2000 per trip</t>
  </si>
  <si>
    <t>2.1.3 Travel for international consultant to provide technical expertise to install the observation data collection system, database management system, and message switching system: 1x 15-day trip in Year 2 - Airfare and related costs @ $2,000per trip</t>
  </si>
  <si>
    <t>2.3.1 Travel for international expert in urban services: 2x 5-day trips in Year 2, 1x 5-day trips in Years 3 and 4 - Airfare and related costs @ $2,000 per trip</t>
  </si>
  <si>
    <t>3.1.5 Travel costs for international expert for UPSHIFT: 2 trips - Airfare @ $2,000 per trip in Years 2 and 3</t>
  </si>
  <si>
    <t>3.1.5 Travel costs for international expert on youth and climate change: Airfare @ $2,000 per trip in Year 2</t>
  </si>
  <si>
    <t>4.1.2 Travel for international expert supporting nationwide awareness-raising and education campaign materials on climate-related hazards, early warning systems and risk management: 1x 10-day trip in Year 2 and 1x 10-day trip in Year 5, Airfare and related costs @ $2,000 per trip</t>
  </si>
  <si>
    <t>4.1.4 Travel costs for international expert to facilitate analysis of school curricular identifying climate change risks and hazard information in teaching and learning materials and develop relevant recommendations for education providers: 2 x Airfare @ $2,000 per trip in Year 2</t>
  </si>
  <si>
    <t>4.2.2 Travel costs to facilitate design and delivery of trainings/workshops on climate SRSP: 1 trip per annum in Years 2-4 - Airfare @ $2,000 per trip</t>
  </si>
  <si>
    <t>Subtotal Co-finance cost for Activity 2.3</t>
  </si>
  <si>
    <t>Project Management Costs</t>
  </si>
  <si>
    <t>1.2.2 IT equipment to facilitate child-centered multi-hazard risk and vulnerability assessments: 1 laptop @ $2,500 in Year 2; 5-in-1 color laser printer @ $1,200 plus 3 sets of cartridges @ $1,000 in Year 3</t>
  </si>
  <si>
    <t>2.1.4 Shipping costs for weather stations and other equipment, including any customs duties @ USD 500 lumpsum (USD 500/15 kg shipment)  in Year 2 and 3</t>
  </si>
  <si>
    <t>4.2.4 IT equipment to facilitate development of a model for FbF linked to SRSP: 1 laptop @ $2,500; 3 proprietary licenses of Adobe Acrobat Professional @ $500 each in Year 2</t>
  </si>
  <si>
    <t>3.1.1 Capacity building activities (trainings, workshops) with local EXCOMs, NGOs and communities to improve dissemination of risk information, including increasing opportunities for children's and community-based organisations to disseminate risk information in the most vulnerable neighborhoods @ $15,000 per annum in Years 4-6</t>
  </si>
  <si>
    <t>1.2.2 International and local travel costs to facilitate child-centered multi-hazard risk and vulnerability assessments @ $6,000 per year in Years 2 and 3; $4,000 in Year 3; $3,000 per year in Years 5 and 6</t>
  </si>
  <si>
    <t>2.1.4 Travel by ICTP Coordinator and Researchers, Air Tickets USD 600 per A/R flight, 3 flights per  year  2 and Year 3 and Year 5 for workshops + 1 flight in Year 4 for 1 person and 2 flights in Year 6 for 2 persons</t>
  </si>
  <si>
    <t>1.2.2 Technical support to conduct child-centered multi-hazard risk and vulnerability assessments to inform local/national preparedness actions for short- to medium-term and integration of preparedness into longer term planning, policies and programmes @ $40,000 in Year 2; $35,000 in Year 3; $30,000 in Year 4; $25,000 in Year 5; $20,000 in Year 6. Includes Hazard Analysis, Child Vulnerability Analysis, Exposure Analysis, Capacity Analysis, and Calculation of Risk. Assessments to be conducted in 5 districts within 3 economic regions.</t>
  </si>
  <si>
    <t>2.1.4 Wireless connectivity solutions @ 50 USD in Year 2</t>
  </si>
  <si>
    <t xml:space="preserve">1.1.2 Travel for international consultant to Baku: 1x 15-day trip in Year 2; 1x 15-day trip in Year 3; 1x 10-day trip in Year 6 - DSA @ $200 </t>
  </si>
  <si>
    <t>1.1.3 Travel for international consultant to Baku to support development of the national financial strategy for sustainable climate services: 2x 5-day trips in Year 2; 2x 5-day trips in Year 3; 1x 5-day trip in Year 4. DSA @ $200</t>
  </si>
  <si>
    <t>1.2.1 Travel for international consultant to Baku for 15 days in Year 2 - DSA @ $200</t>
  </si>
  <si>
    <t>1.2.2 International expert DSA per person per trip ($200 per day per person) x 2 people 2 workshops x 10 days per workshop including travel time</t>
  </si>
  <si>
    <t>2.1.3 Travel for international consultant to support development of a vulnerability and exposure data monitoring tool: 1x 15-day trip in Year 2 - DSA @ $200</t>
  </si>
  <si>
    <t>2.1.3 Travel for international consultant to provide technical expertise to install the observation data collection system, database management system, and message switching system: 1x 15-day trip in Year 2 - DSA @ $200</t>
  </si>
  <si>
    <t>2.1.4 Travel @  DSA $200 x 14 days x 3 in Year 2 and Year 3 and Year 5 (workshops), 7 days DSA in Year 4,  14 days DSA in Year 6</t>
  </si>
  <si>
    <t>2.3.1 Travel for international expert in urban services: 2x 5-day trips in Year 2, 1x 5-day trips in Years 3 and 4 - DSA @ $200</t>
  </si>
  <si>
    <t>3.1.5 Travel costs for international expert on youth and climate change: DSA @ $200 for 15 days in Year 2</t>
  </si>
  <si>
    <t>4.1.2 Travel for international expert supporting nationwide awareness-raising and education campaign materials on climate-related hazards, early warning systems and risk management: 1x 10-day trip in Year 2 and 1x 10-day trip in Year 5 DSA @ $200</t>
  </si>
  <si>
    <t>4.1.4 Travel costs for international expert to facilitate analysis of school curricular identifying climate change risks and hazard information in teaching and learning materials and develop relevant recommendations for education providers: DSA @ $200 for 12 days in Year 2</t>
  </si>
  <si>
    <t>4.2.1 Travel costs for international and local travel to facilitate development of a Roadmap for FbF: i) 1 trip for international SRSP expert - DSA @ $165 for 10 days; ii) 2 trips for international finance expert - DSA @ $200 for 20 days total</t>
  </si>
  <si>
    <t>4.2.2 Travel costs to facilitate design and delivery of trainings/workshops on climate SRSP: 1 trip per annum in Years 2-4 - DSA @ $200</t>
  </si>
  <si>
    <t>2.2.1 International hydrology and DRM expert: senior expert leading hydrological model development for 160 days  @ $1,488</t>
  </si>
  <si>
    <t>2.2.1 Regional hydrology and DRM expert: hydrological model development for 260 days @ $600</t>
  </si>
  <si>
    <t>2.2.1 International hydrology expert: senior operational forecasting expert leading operationalisation of the hydrological models  for 80 days @ $1,488</t>
  </si>
  <si>
    <t>2.2.1 Regional hydrology and DRM expert: operationalisation of models for 120 days @ $600</t>
  </si>
  <si>
    <t>2.2.1 International hydrology and DRM expert: support to development and execution of capacity building activities for 30 days  @ $1,488</t>
  </si>
  <si>
    <t>2.2.1 Regional hydrology and DRM expert: support to development and execution of capacity building activities for 40 days @ $600</t>
  </si>
  <si>
    <t>2.2.3 International hydrology and DRM expert: senior expert leading development of climate related hydrological information products for the water sector  30 days  @ $1,488</t>
  </si>
  <si>
    <t>2.2.3 Regional hydrology and DRM expert: development of climate related information products for the water sector for 50 days @ $600</t>
  </si>
  <si>
    <t>1.2.2 International expert travel, return ticket USD 650 per person (estimated 2 persons per workshop x 2 workshops annually + initiation and closing workshops + midway project level workshops)</t>
  </si>
  <si>
    <t>1.2.2 Local travel ($10 per workshop participant per workshop) 13 workshops*20 people</t>
  </si>
  <si>
    <t>2.2.1 Local travel ($10 per workshop participant per workshop) 2 workshops*20 people</t>
  </si>
  <si>
    <t>1.2.2 Orthographic data, mapping and surveys for floods/flash floods, mudflows and landslides: Flood surveys will focus on cross-sections, particularly those close to structures that may have a significant impact on flow dynamics @ $200,000 in Year 2, $250,000 in Year 3, $250,000 in Year 4 (5,000 river cross-sections surveyed and processed in total)</t>
  </si>
  <si>
    <t>1.2.2 Hosting costs related to EO-based data product generation and regular updates, covering 5 years from Years 2- 6 of hosting costs at USD 6000/annually including the necessary IT support</t>
  </si>
  <si>
    <t>1.2.2 Data collection and surveys for drought hazards @ $ 45,000; Drought hazard assessment @ $25,000 in Years 2 and 3</t>
  </si>
  <si>
    <t>1.2.1 International consultant to develop National Climate Data and Information Management Strategy (NCDIMS) @ $850/day x 30 days in Year 2</t>
  </si>
  <si>
    <t>2.1.3 International consultant to provide technical expertise to install the observation data collection system, database management system, and message switching system @ $850 per day x 50 in Year 2</t>
  </si>
  <si>
    <t>2.3.1 Urban services international expert to develop Integrated Urban Services Framework and deliver associated training @ $850 per day for 20 days per annum in Years 2, 3 and 4</t>
  </si>
  <si>
    <t>2.3.2 International expert on air quality monitoring to provide technical guidance and hands-on training on equipment operation and maintenance @ $850 per day for 10 days in Years 2 and 4</t>
  </si>
  <si>
    <t>2.2.1 Technical support establish local Numerical Weather Prediction (NWP): Implementation and configuration of NWP @ $220,000 (Year 3); Collection and operationalisation of data required for model operation @ $100,000 (Year 4); Development of programmes and procedures for verification of results  @$50,000 (Year 4); Inclusion of assimilation procedures @ $75,000 (Year 5); Inclusion of ensemble techniques $115,000  (Year 5)</t>
  </si>
  <si>
    <t>day</t>
  </si>
  <si>
    <t>3.1.1 Community-level consultations with women and other traditionally vulnerable and/or marginalised groups to monitor the gender-responsiveness and social inclusiveness of project implementation and identify opportunities for gender-transformative action @ $5000 per year in Years 2-6</t>
  </si>
  <si>
    <t>3.1.2 Multi-stakeholder consultations from national to community level to inform development and review of a socially inclusive and gender-responsive communication strategy @ $5,000 per year in Years 2 and 6</t>
  </si>
  <si>
    <t>Gender Equality and Social Inclusion (GESI)</t>
  </si>
  <si>
    <t>Subtotal GCF GESI Cost</t>
  </si>
  <si>
    <t>Subtotal Co-finance GESI Cost</t>
  </si>
  <si>
    <t>Total GCF cost for project interventions,GESI and M&amp;E</t>
  </si>
  <si>
    <t>Total GCF project cost including PMC, GESI, M&amp;E and Contingency</t>
  </si>
  <si>
    <t>4.1.1 International Consultant to facilitate co-development of standard operating procedures (SOPs) and plans for disaster preparedness at the national and sectoral level @ $700/day x 25 days per year in Years 3-5</t>
  </si>
  <si>
    <t>4.1.1 International Consultant to facilitate co-development of standard operating procedures (SOPs) and plans for disaster preparedness appropriate to local contexts, as well as improve community-level understanding of differential vulnerabilities and capacities @ $700/day x 35 days per year in Years 3-6</t>
  </si>
  <si>
    <t>4.1.1 Workshops to co-develop standard operating procedures (SOPs) and plans for disaster preparedness at the national and sectoral level (including agriculture, disaster risk reduction, energy, health, tourism, water resources) @ $35,000 per year in Years 3-5</t>
  </si>
  <si>
    <t xml:space="preserve">3.1.2 	Co-develop a socially inclusive, child- and gender-responsive communication strategy </t>
  </si>
  <si>
    <t>3.1.4 Consultations with gender experts, relevant policymakers, women's groups and community representatives on how best to design and implement socially inclusive and gender-responsive MHEWS @ $20,000 per year in Years 2-5</t>
  </si>
  <si>
    <t>4.1.4 Technical support to develop climate-related disaster awareness education materials for adults, children, youth and schools (40 schools in 4 districts) @ $20,000 in Year 3 and $15,000 in Year 4</t>
  </si>
  <si>
    <t>=</t>
  </si>
  <si>
    <t>2.1.1 Insurance Costs for the equipment procured @$20,000 included to meet the requirements set out in the Accreditation Master Agreement (AMA) from Years 2-6</t>
  </si>
  <si>
    <t>Unit costs in Year 1 (USD)</t>
  </si>
  <si>
    <t>Unit costs in Year 2 (USD)</t>
  </si>
  <si>
    <t>Unit costs in Year 3 (USD)</t>
  </si>
  <si>
    <t>Unit costs in Year 4 (USD)</t>
  </si>
  <si>
    <t>Unit costs in Year 5 (USD)</t>
  </si>
  <si>
    <t>Unit costs in Year 6 (USD)</t>
  </si>
  <si>
    <t>Office equipment  (laptops, desks, chairs, mobile phone) for PMU @ $30,000 in Year 1 and $5,000 in years 2-6</t>
  </si>
  <si>
    <t xml:space="preserve">National Project Manager who will be responsible for overseeing day-to-day project execution at the country level (National Officer) @ $100,232 per year from Year 2 - Year 6 and @ $50,116 in years 1. </t>
  </si>
  <si>
    <t>Office rent, Utilities (telephone bills, internet) @ $20,000 per year from year 2-6 and $10,000 in year 1</t>
  </si>
  <si>
    <t>Travel expenses for PMU @ $10,000 per year from Year 2 - Year 6 and $5,000 in year 1</t>
  </si>
  <si>
    <t>2.2.1 International expert hotel DSA per person per trip (cost per day per person) x 2 people 2 workshops x 10 days per workshop including travel time</t>
  </si>
  <si>
    <t>1.1.1 Fixed-term local consultant to act as coordinator for climate services @ $35,000 year in years 1-5</t>
  </si>
  <si>
    <t>1.1.2 National consultant to support NCOF set-up and support development of tailored information @ $220 per day x 20 days starting in Years 2-6</t>
  </si>
  <si>
    <t>1.1.2 National consultants at the local level to lead community engagement process and obtain feedback from end-users; 10 local consultants from each of the 10 economic regions @ $150 per day for 20 days per year in Years 2-6</t>
  </si>
  <si>
    <t>1.1.2 National consultant to support the facilitation of multi-stakeholder dialogue process between NHMS and users of the NCOF at the national level, feeding into regional processes @ $220 per day x 30 days per year from Years 3-6</t>
  </si>
  <si>
    <t>2.1.3 National consultant to support development of a vulnerability and exposure data monitoring tool @ $220/day x 30 days Year 3, 20 days Year 4</t>
  </si>
  <si>
    <t>3.1.2 Local Consultant to develop a socially inclusive and gender-responsive communication strategy @ $220 per day x 15 days in Year 2; review @ $220 per day x 10 days in Year 6</t>
  </si>
  <si>
    <t>3.1.4 National consultant to coordinate and facilitate workshops @ $220/day x 35 in Year 5</t>
  </si>
  <si>
    <t>1.2.2 International EO expert: senior expert to support EO mapping of hydrological hazards (based on freely available data and events over the past 5 years) for a total of @$290,160</t>
  </si>
  <si>
    <t>1.2.2 International hydrology and DRM expert: senior expert to lead EO mapping of hydrological hazards (based on freely available data and events over the past 5 years) for a total of $230,640</t>
  </si>
  <si>
    <t>1.2.2 Regional hydrology and DRM expert: regional expert to lead region specific analyses of EO mapping of hydrological hazards (based on freely available data and events over the past 5 years) for a total of $48,000</t>
  </si>
  <si>
    <t>1.2.2 International UI and web expert: visualisation on hydrological hazard mapping for a total of @$143,640</t>
  </si>
  <si>
    <t>2.1.3 International consultant to support development of a vulnerability and exposure data monitoring tool for 20 days (Year 2); 10 days (Year 3) @ $700/day</t>
  </si>
  <si>
    <t>2.3.1 Air quality international expert to ensure integration of air quality monitoring and management measures into urban climate services @ $850 per day x 20 in Years 2-4</t>
  </si>
  <si>
    <t>4.1.2 International consultant to develop a nationwide awareness-raising and education campaign materials on climate-related hazards, early warning systems and risk management @ $700/day x 25 days each in Years 2 and 5</t>
  </si>
  <si>
    <t>1.1.1 Equipment for Chief Technical Advisor: 1 laptop @ $2,000, external hard drive @ $200, mobile phone @ $800 and Windows software @ $450 in Year 2 and replacement in Year 5</t>
  </si>
  <si>
    <t>1.1.1 Equipment for national coordinator for climate services, including  laptop @ $2,000, external hard drive @ $200, mobile phone @ $800 and Windows software @ $450. Replacement of laptop, external hard drive, mobile phone and window software in year 5</t>
  </si>
  <si>
    <t>1.2.2 LiDAR data for high-resolution, high-accuracy profiling of floods/flash floods, mudflows and landslides risks. Coverage 2,600 km @ $300 per km in Year 2</t>
  </si>
  <si>
    <t>2.1.1 Procurement and installation of 1 x Dual-Polarization C-band Doppler Radar @ $2,500,000 per system (including hardware); software and licenses @ $53,550; installation and training @ $71400; radar tower @ $68,250 in Year 3. Operational costs @ $25,200 p/a; maintenance costs @ $90,300 p/a in Years 3-6</t>
  </si>
  <si>
    <t>2.1.1 Mobile discharge meters @ $30,000 x 4. Will be used by the NHMS for monitoring floods/flash-floods, mudflows and droughts in Year 2</t>
  </si>
  <si>
    <t>2.1.1 Drones @ $50,625 x 2. Will be used by the NHMS for monitoring landslides and mudflows  in Year 2</t>
  </si>
  <si>
    <t>2.1.1  Management of the procurement of equipment by ICAO form Year 1-6</t>
  </si>
  <si>
    <t>2.1.3 Observation data collection system @ $350,000 including hardware and training in Year 2</t>
  </si>
  <si>
    <t>2.2.2 High-speed server for flood forecasting @ $20,000 in Year 3</t>
  </si>
  <si>
    <t>2.2.2 Individual server for forecasting and management of other hazards (besides floods) @ $15,000 x 2 in Year 3</t>
  </si>
  <si>
    <t>2.1.3 Workshops to facilitate capacity development of NHMS on hydrological data management and quality assurance (USD 3,200 per day x 4 days per workshop x 2 workshops) - includes DSA for 20 participants in Year 3 and 5</t>
  </si>
  <si>
    <t>2.1.4 Three (3) two-weeks training workshops  for local technical/scientific staff on IoT Networks for climate services and disaster risk management. 20 participants lump sum cost to include venue rental, hospitality, travel of participants and course material (estimate USD 2000 rental &amp;  conference services, USD 18,000 travel and accommodation for participants, USD 1,500 hospitality services, USD 500 supplies) to be held in Year 2, 3 and 5</t>
  </si>
  <si>
    <t>2.1.4 Grant for one Associate from Azerbaijan, to cover 1 month stay per year for a period of up to 4 years, including the possibility to bring a student along (senior associates) in Year 3</t>
  </si>
  <si>
    <t>2.1.4 One local scientist to receive hands-on training and capacity development in the context of the ICTP TRIL Programme  (1 person for 24 months), monthly stipend paid by grant, ICTP will provide travel and related costs in Years 2 and 3</t>
  </si>
  <si>
    <t>2.2.1 Workshops to support development, set-up and operationalisation of hydraulic and hydrological models ($3,200 per day x 4 days per workshop x 2 workshops) - includes DSA for 20 participants in Years 4 and 5</t>
  </si>
  <si>
    <t>2.2.3 Workshops for technical staff and users to facilitate co-development of sector-specific, actionable climate information products for the water sector ($4,000 per day x 4 days per workshop x 2 workshops) - includes DSA for 20 participants in Years 5 and 6</t>
  </si>
  <si>
    <t>3.1.1 Workshops to define the functions, roles and responsibilities of key EWS actors and include them in standard operating procedures (SOPs); develop warning communication protocols, including interactive feedback loops; identify opportunities to establish private sector partnerships to expand information dissemination channels and feedback mechanisms @ $4,500 per annual workshop in Years 2 -6. Annual workshop cost inclusive of 3-day workshop with 20 participants; venue @ $500/day; catering @ $50/day/person</t>
  </si>
  <si>
    <t>3.1.4 Capacity building for community MHEWS, including ensuring dissemination of climate information and multi-hazard early warning messages targeted to the need of marginalised and/or vulnerable groups; strengthening local communication and dissemination systems to reach the last mile; training communities on the use of climate and air quality information, impact-based forecasts and early warnings, and co-development of EWS products for last-mile users; enhancing community understanding of climate-related hazards, vulnerability and exposure. 3-day workshops to be undertaken in seven communities per year (Years 3-5) @ Venue: $100/day (outside of Baku); Catering for 25 participants for 3 days @ $20 per head; Material Cost=$500/per workshop. Total cost per workshop: $2,500. Plus local travel @ $1,400</t>
  </si>
  <si>
    <t>1.1.1 Travel costs for the dedicated community-level multi stakeholder consultation workshop to facilitate the understanding and role objectives, design, outputs and outcome of the project. @40,000 for both local and international travel in Year 1</t>
  </si>
  <si>
    <t>2.1.3 International expert travel, return ticket USD 650 per person (estimated 2 persons per workshop x 2 workshops) in Years 3 and 5</t>
  </si>
  <si>
    <t>2.1.3 International expert DSA per person per trip ($200 per day per person) x 2 people 2 workshops x 10 days per workshop including travel time in Years 3 and 5</t>
  </si>
  <si>
    <t>2.1.3 Local travel ($5 per workshop participant per workshop) 2 workshops*20 people in Years 3 and 5</t>
  </si>
  <si>
    <t>2.2.3 International expert travel, return ticket USD 650 per person (estimated 2 persons per workshop x 2 workshops) in Year 5 and 6</t>
  </si>
  <si>
    <t>2.2.3 International expert DSA per person per trip ($200 per day per person) x 2 people 2 workshops x 10 days per workshop including travel time  in Year 5 and 6</t>
  </si>
  <si>
    <t>2.2.3 Local travel ($10 per workshop participant per workshop) 2 workshops*20 people  in Year 5 and 6</t>
  </si>
  <si>
    <t>3.1.5 Travel costs for international expert for UPSHIFT: 2 trips - DSA @ $200 for 11 days in Year 2 and 10 days in Year 3</t>
  </si>
  <si>
    <t>4.2.1 Travel costs for international and local travel to facilitate development of a Roadmap for FbF: i) 1 trip for international SRSP expert - Airfare @ $2,000; ii) 2 trips for international finance expert - Airfare @ $2,000 per trip in Year 2-4</t>
  </si>
  <si>
    <t>4.2.1 Travel costs for international and local travel to facilitate development of a Roadmap for FbF: Local travel to targeted regions @ $2,180 per year (20 days per year) in Years 2-6 in Year 2-4</t>
  </si>
  <si>
    <t>4.2.3 Travel costs for International Consultants to facilitate establishment of a national registry for enhanced community- and household-level targeting for FbA: i) 2 trips for Senior International Expert in national registries - Airfare @ $2,000 per trip; ii) 4 trips for International Expert to support government with technical supervision and quality assurance - Airfare @ $2,000 per trip; iii) 3 trips for Senior International Social Protection Operations Specialist - Airfare @ $2,000 per trip in Years 2-6</t>
  </si>
  <si>
    <t xml:space="preserve">4.2.3 Travel costs for International Consultants to facilitate establishment of a national registry for enhanced community- and household-level targeting for FbA: i) 2 trips for Senior International Expert in national registries - for 30 days in total; ii) 4 trips for International Expert to support government with technical supervision and quality assurance - for 40 days in total; iii) 3 trips for Senior International Social Protection Operations Specialist - for 15 days in total in years 2-3. DSA @ $200 per day in Years 2-6 </t>
  </si>
  <si>
    <t>2.1.4 Technical Support from ICTP, One Scientist to implement project activities 50% FTE from Year 2-6</t>
  </si>
  <si>
    <t>2.2.1 High Performance Computing (HPC) services required to implement local Numerical Weather Prediction (NWP) @ $500,000 in Year 2</t>
  </si>
  <si>
    <t>3.1.3 Establishment of a national Multi-Hazard Alert System for communication and dissemination of multi-hazard early warnings, including training and localisation @ $100,000 in Year 3</t>
  </si>
  <si>
    <t>3.1.4 Development and implementation of localized communication systems to reach last-mile communities, e.g. mobile climate information with early warning and communication channels to provide predicted risks and alerts utilizing satellite imagery and NHMS forecast information @$55,000 in Year 3, $10,000 in Year 4, $10,000 in Year 5</t>
  </si>
  <si>
    <t>3.1.4 Technical support to develop and facilitate capacity building within communities @ $20,000 in Years 2-5</t>
  </si>
  <si>
    <t xml:space="preserve">Fund Management Officer (FMO) @$72,408 per year from Year 2 - Year 6 and $36,204 in year 1. </t>
  </si>
  <si>
    <t>Subtotal GESI</t>
  </si>
  <si>
    <t>Subtotal M&amp;E</t>
  </si>
  <si>
    <t>Subtotal PMC</t>
  </si>
  <si>
    <t>Project Management Costs (PMC)</t>
  </si>
  <si>
    <t xml:space="preserve">2.1.4 Two workshops (2), tentatively in year 4 and 6 at ICTP on policy related aspects of IoT planning and deployment. Both workshops will be co-funded by the ICTP and will be aimed at 20-25 participants with technical and policy background. Duration 1 week. GCF funding will partially cover participants travel, accommodation, hospitality and incidentals. ICTP will co-fund the event which will be included in the ICTP annual Scientific Calendar of activities. Venue, secretarial and logistic support will be also provided by ICTP. </t>
  </si>
  <si>
    <t>Subtotal GCF cost for  Output 1</t>
  </si>
  <si>
    <t>Subtotal Co-finance cost for  Output  1</t>
  </si>
  <si>
    <t>Subtotal  Output  1</t>
  </si>
  <si>
    <t>Subtotal GCF cost for  Output 2</t>
  </si>
  <si>
    <t>Subtotal Co-finance cost for  Output  2</t>
  </si>
  <si>
    <t>Subtotal  Output  2</t>
  </si>
  <si>
    <t>Subtotal GCF cost for  Output 3</t>
  </si>
  <si>
    <t>Subtotal Co-finance cost for  Output 3</t>
  </si>
  <si>
    <t>Subtotal  Output 3</t>
  </si>
  <si>
    <t>Subtotal GCF cost for  Output 4</t>
  </si>
  <si>
    <t>Subtotal Co-finance cost for Output 4</t>
  </si>
  <si>
    <t>Subtotal Output 4</t>
  </si>
  <si>
    <t>Gender Equality and Social Inclusion (GESI) Expert who will be responsible for mainstreaming gender throughout the Project and facilitating a gender-responsive approach to implementation, particularly in development of the EWS @ $16,875 (0.25 FTE) in Year 1 and $67,500 per year in Years 2-6</t>
  </si>
  <si>
    <t>Gender Equality and Social Inclusion (GESI): Equipment for GESI Expert: 1 laptop @ $2,000, external hard drive @ $200, mobile phone @ $800 and Windows software @ $450 in Year 1 and replacement in Year 6</t>
  </si>
  <si>
    <t>Gender Equality and Social Inclusion (GESI): Local travel costs for the GESI Expert who will be responsible for mainstreaming gender throughout the Project and facilitating a gender-responsive approach to implementation, particularly in development of the EWS @ $1,250 in Year 1 and $5,000 per year from Year 2-6</t>
  </si>
  <si>
    <t>4.1.2 Travel for fixed term local consultant coordinating the nationwide awareness-raising campaign @ $5,325/year in Years 2-6</t>
  </si>
  <si>
    <t>4.1.2 Workshops and seminars to support nationwide awareness-raising and education campaign on climate-related hazards, EWS, and risk management @ $10,000 per year in Years 2-6</t>
  </si>
  <si>
    <t>2.3.2 Travel for air quality international expert International expert on air quality monitoring to provide technical guidance and hands-on training on equipment operation and maintenances: 2x 5-day trips in Year 2, 1x 5-day trips in Years 3 and 4 - Airfare and related costs @ $2,000 per trip</t>
  </si>
  <si>
    <t>2.3.2 Travel for air quality International expert on air quality monitoring to provide technical guidance and hands-on training on equipment operation and maintenance: 2x 5-day trips in Year 2, 1x 5-day trips in Years 3 and 4 - DSA @ $200</t>
  </si>
  <si>
    <t>Output 1 Subtotal</t>
  </si>
  <si>
    <t>Output 2 Subtotal</t>
  </si>
  <si>
    <t>Output 3 Subtotal</t>
  </si>
  <si>
    <t>Output 4 Subtotal</t>
  </si>
  <si>
    <t>Azerbaijan GCF Budget Term Sheet</t>
  </si>
  <si>
    <t>2.3.3 Stakeholder engagement and sensitisation workshops and meetings @ $20,000; Workshops and consultation meetings to facilitate partnership building between health and other sectors @ $33,000 in Years 2-6</t>
  </si>
  <si>
    <t>1.1.1 Chief Technical Advisor (CTA): Assistant to provide support to the CTA @$54,644 from Years 2-6 and @$27,322 in Year 1</t>
  </si>
  <si>
    <t>Monitoring &amp; Evaluation (M&amp;E) Advisor responsible for continuous monitoring of progress during project implementation - including design of a performance monitoring and evaluation framework; training on M&amp;E for project staff; and monitoring and assessing progress in gender responsiveness of project implementation @ $158,000 per year from Years 2-6 including associated costs.</t>
  </si>
  <si>
    <t xml:space="preserve">The contingency accounts for unforeseen costs and/or cost increases that may occur over the 6-year duration of the project. Cost increases are more likely as Azerbaijan is increasingly vulnerable to climate change risks and climate-related hazards such as flooding, droughts and heatwaves. Climate change impacts on this vulnerable country may further contribute to unforeseen costs. Unforeseen costs could also include the cost of facilitating access to appropriate services and redress to survivors of Sexual Exploitation, Abuse and Harassment (SEAH) within available resources, should the need arise. </t>
  </si>
  <si>
    <t>1.1.1 Multi stakeholder consultation workshop to facilitate understanding of roles, objectives, design, outputs and outcome of the project. The workshop will be held in Year 1 for a day with up to 30 persons @$1000/day for the venue and catering $50/person/day, stationary and printing costs @$350, Audio Visual  @500</t>
  </si>
  <si>
    <t>1.1.2 International Consultant to provide technical support to operationalise the NCOF in line with international best practices for 60 days @ $600 per day in Years 2 and 3 @$36,000 per year and review for 30 days in Year 6 @$18,000</t>
  </si>
  <si>
    <t>1.1.2 Quarterly NCOF meetings from Years 2-6 (starting in Q4 of Year 2) @ $3,750 per meeting</t>
  </si>
  <si>
    <t xml:space="preserve">1.1.3 Trainings to operationalise the national financial strategy for sustainable climate services in Years 3-6 for NHMS staff and relevant stakeholders, including private sector representatives (30 persons); 3-day training @$1000/day (trainings of $1,000/day are those located outside of government offices and, therefore, are subject to more expensive venues) and catering $50/person/day ($7,500 per 3-day training). </t>
  </si>
  <si>
    <t>2.1.3 Staff time for operation and maintenance of the observation data collection system, observation database management system, and message switching system by NHMS 5 staff members @ $20,000/year/staff member in year 4 and 5</t>
  </si>
  <si>
    <t>2.1.3 International hydrology and DRM expert: capacity development on hydrological data management and quality assurance, including automatising and integrating acquired data from new stations and developing workflows for quality assurance for 80 days @ $1,480 in Years 1-6</t>
  </si>
  <si>
    <t>2.1.3 Regional hydrology and DRM expert: capacity development on hydrological data management and quality assurance, including automatising and integrating acquired data from new stations and developing workflows for quality assurance for 80 days @ $600 in Years 3-6</t>
  </si>
  <si>
    <t>2.2.1 Technical support to implement multi-hazard modelling in Years 2-6: Data collection for hail hazards @ $22,000; Hail hazard assessment @ $30,000, Hail hazard meteorological modelling @ $45,000; Data collection for wind hazards @ $22,000; Wind hazard assessment $30,000; Air quality modelling $45,000; Data collection and surveys for wave hazards @ $45,000; Wave hazard assessment @ $35,000; Multi-hazard risk data collection @ $35,000; Multi-hazard risk survey @ $95,000; Multi-hazard risk assessment @ $35,000; Multi-hazard risk assessment modelling @ $83,460</t>
  </si>
  <si>
    <t>2.2.2 Technical support for the development and implementation of multi-hazard impact-based forecasting in Years 2-5, including: Initial system design for flood forecasting @ $20,000; Historical information for flood forecasting @ $10,000; Adaptation of flood hazard models for operational purposes @ $85,000; Flood forecasting implementation @ $15,000; Flood warning procedures @ $10,000; Initial system design for drought forecasting @ $25,000; Historical information for drought forecasting @ $15,000; Adaptation of drought hazard models for operational purposes @ $25,000; Drought forecasting implementation @ $15,000; Drought warning procedures @ $5,000 (with technical support from UNEP-DHI)</t>
  </si>
  <si>
    <t>2.2.2 Technical support for the development and implementation of multi-hazard impact-based forecasting in Years 2-6, including: Initial system design for wave forecasting @ $10,000; Historical information for wave forecasting @ $10,000; Adaptation of wave hazard models for operational purposes @ $25,000; Wave forecasting implementation @ $15,000; Wave warning procedures @ $5,000; Initial system design for wind forecasting @ $5,000; Historical information for wind forecasting @ $10,000; Product development for wind forecasting@ $5,000; Wind forecasting implementation @ $5,000; Wind warning procedures @ $5,000; Initial system design for hail forecasting @ $5,000; Historical information for hail forecasting @ $10,000; Product development for hail forecasting @ $15,000; Hail forecasting implementation @ $10,000; Hail warning procedures @ $5,000; Initial system design for extreme temperature forecasting @ $244,200; Historical information for extreme temperature forecasting @ $100,000; Product development for extreme temperature forecasting @ $50,000; Extreme temperature forecasting implementation @ $75,000; Extreme temperature warning procedures @ $125,000.</t>
  </si>
  <si>
    <t>2.3.1 Workshops to inform development and operationalisation of the Integrated Urban Services Framework @ $4,500 x 1 workshop per year for years 2-6 ($22,500 total). This will include a 3-day workshop  with 20 people attending (urban services stakeholders, ministries and NHMS staff). Venue @ $500/day and catering @ $50/day/person).</t>
  </si>
  <si>
    <t>2.3.1 National consultant to support development and operationalisation of the Integrated Urban Services Framework @ $220/day x 50 ($11,000) for 5 years (Years 2-6)</t>
  </si>
  <si>
    <t>M&amp;E: Generation and collection of evaluative data including support for independent data collection (baseline and end-line data), real-time data collection systems, and independent analyses to produce high quality evaluations @ $2196.26 per year from Year 2 to Year 6</t>
  </si>
  <si>
    <t>1.2.1 National consultant to support the development of the National Climate Data and Information Management Strategy @ $220/day x 20 days in Year 1, 10 days in Years 2-6</t>
  </si>
  <si>
    <t>Gender Equality and Social Inclusion (GESI): Stakeholder consultations at the national and community level to facilitate more in-depth gender assessment and update/validation of the project-level gender action plan @ $10,000 in Year 1</t>
  </si>
  <si>
    <t>2.1.1 Automated snow depth sensors @ $30,000 x 10 and installation cost @ $1,500 x10; Procurement/installation of 5 per year in Years 2 and 3</t>
  </si>
  <si>
    <t>Gender Equality and Social Inclusion (GESI): Measures to facilitate full, equal and meaningful participation of women and other vulnerable and/or marginalised groups in project activities @ $11,000 per year in Years 2-6 and $2,750 in Year 1</t>
  </si>
  <si>
    <t>2.1.1 Automatic Weather Stations (AWS) @ $75,000 x 30 ($2,250,000 total). Procurement of 20 AWS in Year 2; Installation of 10 AWS per year in Years 2 and 3. Software, instaliation cost, AWS sensors: atmospheric pressure, air temperature, humidity, precipitation, radiation, wind speed/direction, ground temperature/moisture, cloud, radiation, snow and ets.</t>
  </si>
  <si>
    <t xml:space="preserve">2.1.1 Mobil X-Band radar @ $1 587,000 x 1 ($1,587,000 total)  </t>
  </si>
  <si>
    <t>2.1.1 Operation and maintenance of monitoring equipment @ $189,250 per year including  insurance, electricity and telecommunications costs.</t>
  </si>
  <si>
    <t>2.1.2 National consultant to strengthen the Quality Management System (QMS) in NHMS and develop an Operation and Maintenance (O&amp;M) Plan to support sustainability in line with WMO and ISO standards beyond the term of the project @ $220/day for 20 days each in Years 2, 3 and 6</t>
  </si>
  <si>
    <t>2.1.2 International consultant to support strengthening of the QMS in NHMS and develop an Operation and Maintenance (O&amp;M) Plan @ $850/day for 10 days each in Years 2, 3 and 6</t>
  </si>
  <si>
    <t>2.1.2 Workshop/training for NHMS staff to co-develop an Operation and Maintenance (O&amp;M) Plan and implement a robust QMS for weather, water and climate services: Two 3-day workshops per year in Years 2, 3 and 6 @ $4,500 per workshop</t>
  </si>
  <si>
    <t>2.1.2 Travel for international consultant to Baku to support strengthening of the QMS system: 2 trips per annum, 4 days per trip in Years 2, 3 and 6 - Airfare and related costs @ $2,000 per trip</t>
  </si>
  <si>
    <t>2.1.2 Travel for international consultant to Baku to support strengthening of the QMS system: 2 trips per annum, 4 days per trip in Years 2, 3 and 6 - DSA @ $200</t>
  </si>
  <si>
    <t>2.1.2  	Strengthen the Quality Management System (QMS) in NHMS and develop an Operation and Maintenance (O&amp;M) Plan</t>
  </si>
  <si>
    <t>Activity 2.1 Enhance capacity and equipment for observations and monitoring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</si>
</sst>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_(* \(#,##0.00\);_(* &quot;-&quot;??_);_(@_)"/>
    <numFmt numFmtId="164" formatCode="_-* #,##0.00_-;\-* #,##0.00_-;_-* &quot;-&quot;??_-;_-@_-"/>
    <numFmt numFmtId="165" formatCode="_-&quot;$&quot;* #,##0.00_-;\-&quot;$&quot;* #,##0.00_-;_-&quot;$&quot;* &quot;-&quot;??_-;_-@_-"/>
    <numFmt numFmtId="166" formatCode="_ * #,##0.00_ ;_ * \-#,##0.00_ ;_ * &quot;-&quot;??_ ;_ @_ "/>
    <numFmt numFmtId="167" formatCode="_(* #,##0_);_(* \(#,##0\);_(* &quot;-&quot;??_);_(@_)"/>
    <numFmt numFmtId="168" formatCode="&quot;$&quot;#,##0"/>
    <numFmt numFmtId="169" formatCode="&quot;$&quot;#,##0.00"/>
    <numFmt numFmtId="170" formatCode="_([$$-409]* #,##0.00_);_([$$-409]* \(#,##0.00\);_([$$-409]* &quot;-&quot;??_);_(@_)"/>
    <numFmt numFmtId="171" formatCode="_-[$$-409]* #,##0_ ;_-[$$-409]* \-#,##0\ ;_-[$$-409]* &quot;-&quot;_ ;_-@_ "/>
    <numFmt numFmtId="172" formatCode="_-[$$-409]* #,##0_ ;_-[$$-409]* \-#,##0\ ;_-[$$-409]* &quot;-&quot;??_ ;_-@_ "/>
    <numFmt numFmtId="173" formatCode="_-[$$-409]* #,##0.00_ ;_-[$$-409]* \-#,##0.00\ ;_-[$$-409]* &quot;-&quot;??_ ;_-@_ "/>
    <numFmt numFmtId="174" formatCode="_(* #,##0.0000_);_(* \(#,##0.0000\);_(* &quot;-&quot;????_);_(@_)"/>
    <numFmt numFmtId="175" formatCode="_(* #,##0.000_);_(* \(#,##0.000\);_(* &quot;-&quot;???_);_(@_)"/>
    <numFmt numFmtId="176" formatCode="0.0%"/>
    <numFmt numFmtId="177" formatCode="0.000000%"/>
    <numFmt numFmtId="178" formatCode="0.0"/>
    <numFmt numFmtId="179" formatCode="_(* #,##0.0_);_(* \(#,##0.0\);_(* &quot;-&quot;??_);_(@_)"/>
  </numFmts>
  <fonts count="44" x14ac:knownFonts="1">
    <font>
      <sz val="11"/>
      <color theme="1"/>
      <name val="Calibri"/>
      <family val="2"/>
      <scheme val="minor"/>
    </font>
    <font>
      <sz val="11"/>
      <color theme="1"/>
      <name val="Calibri"/>
      <family val="2"/>
      <scheme val="minor"/>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sz val="10"/>
      <color theme="0" tint="-0.499984740745262"/>
      <name val="Cambria"/>
      <family val="1"/>
    </font>
    <font>
      <sz val="11"/>
      <color rgb="FF0070C0"/>
      <name val="Cambria"/>
      <family val="1"/>
    </font>
    <font>
      <b/>
      <i/>
      <sz val="11"/>
      <name val="Cambria"/>
      <family val="1"/>
    </font>
    <font>
      <sz val="8"/>
      <name val="Calibri"/>
      <family val="2"/>
      <scheme val="minor"/>
    </font>
    <font>
      <b/>
      <sz val="8"/>
      <color theme="1"/>
      <name val="Cambria"/>
      <family val="1"/>
    </font>
    <font>
      <b/>
      <sz val="10"/>
      <color theme="0"/>
      <name val="Cambria"/>
      <family val="1"/>
    </font>
    <font>
      <sz val="10"/>
      <color theme="0"/>
      <name val="Cambria"/>
      <family val="1"/>
    </font>
    <font>
      <b/>
      <sz val="10"/>
      <color theme="1"/>
      <name val="Cambria"/>
      <family val="1"/>
    </font>
    <font>
      <sz val="11"/>
      <color rgb="FF000000"/>
      <name val="Cambria"/>
      <family val="1"/>
    </font>
    <font>
      <i/>
      <u/>
      <sz val="11"/>
      <name val="Cambria"/>
      <family val="1"/>
    </font>
    <font>
      <sz val="11"/>
      <color rgb="FFFF0000"/>
      <name val="Cambria"/>
      <family val="1"/>
    </font>
    <font>
      <i/>
      <sz val="11"/>
      <color rgb="FF0070C0"/>
      <name val="Cambria"/>
      <family val="1"/>
    </font>
    <font>
      <i/>
      <sz val="11"/>
      <name val="Cambria"/>
      <family val="1"/>
    </font>
    <font>
      <b/>
      <sz val="14"/>
      <color theme="0"/>
      <name val="Cambria"/>
      <family val="1"/>
    </font>
    <font>
      <i/>
      <sz val="11"/>
      <color theme="6" tint="-0.249977111117893"/>
      <name val="Cambria"/>
      <family val="1"/>
    </font>
    <font>
      <b/>
      <sz val="10"/>
      <name val="Cambria"/>
      <family val="1"/>
    </font>
    <font>
      <b/>
      <i/>
      <sz val="11"/>
      <color theme="1"/>
      <name val="Cambria"/>
      <family val="1"/>
    </font>
    <font>
      <b/>
      <i/>
      <sz val="11"/>
      <color theme="0"/>
      <name val="Cambria"/>
      <family val="1"/>
    </font>
    <font>
      <sz val="12"/>
      <color theme="1"/>
      <name val="Cambria"/>
      <family val="1"/>
    </font>
    <font>
      <sz val="11"/>
      <name val="Calibri"/>
      <family val="2"/>
      <scheme val="minor"/>
    </font>
  </fonts>
  <fills count="14">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rgb="FF00B0F0"/>
        <bgColor rgb="FF000000"/>
      </patternFill>
    </fill>
    <fill>
      <patternFill patternType="solid">
        <fgColor theme="9" tint="-0.249977111117893"/>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rgb="FF92D05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medium">
        <color indexed="64"/>
      </right>
      <top style="medium">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style="medium">
        <color auto="1"/>
      </right>
      <top/>
      <bottom style="thin">
        <color auto="1"/>
      </bottom>
      <diagonal/>
    </border>
    <border>
      <left style="medium">
        <color indexed="64"/>
      </left>
      <right style="thin">
        <color indexed="64"/>
      </right>
      <top style="thin">
        <color indexed="64"/>
      </top>
      <bottom/>
      <diagonal/>
    </border>
    <border>
      <left style="medium">
        <color auto="1"/>
      </left>
      <right style="thin">
        <color auto="1"/>
      </right>
      <top style="medium">
        <color indexed="64"/>
      </top>
      <bottom/>
      <diagonal/>
    </border>
    <border>
      <left style="medium">
        <color auto="1"/>
      </left>
      <right style="thin">
        <color auto="1"/>
      </right>
      <top/>
      <bottom/>
      <diagonal/>
    </border>
    <border>
      <left style="thin">
        <color auto="1"/>
      </left>
      <right style="medium">
        <color auto="1"/>
      </right>
      <top/>
      <bottom/>
      <diagonal/>
    </border>
    <border>
      <left style="medium">
        <color indexed="64"/>
      </left>
      <right style="thin">
        <color auto="1"/>
      </right>
      <top/>
      <bottom style="medium">
        <color indexed="64"/>
      </bottom>
      <diagonal/>
    </border>
    <border>
      <left style="thin">
        <color auto="1"/>
      </left>
      <right style="medium">
        <color indexed="64"/>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8">
    <xf numFmtId="0" fontId="0" fillId="0" borderId="0"/>
    <xf numFmtId="43" fontId="1" fillId="0" borderId="0" applyFont="0" applyFill="0" applyBorder="0" applyAlignment="0" applyProtection="0"/>
    <xf numFmtId="0" fontId="8" fillId="0" borderId="0"/>
    <xf numFmtId="166" fontId="8" fillId="0" borderId="0" applyFont="0" applyFill="0" applyBorder="0" applyAlignment="0" applyProtection="0"/>
    <xf numFmtId="0" fontId="9" fillId="0" borderId="0"/>
    <xf numFmtId="166" fontId="9" fillId="0" borderId="0" applyFont="0" applyFill="0" applyBorder="0" applyAlignment="0" applyProtection="0"/>
    <xf numFmtId="9" fontId="1" fillId="0" borderId="0" applyFont="0" applyFill="0" applyBorder="0" applyAlignment="0" applyProtection="0"/>
    <xf numFmtId="3" fontId="8" fillId="0" borderId="0" applyFont="0" applyFill="0" applyBorder="0" applyAlignment="0" applyProtection="0"/>
  </cellStyleXfs>
  <cellXfs count="431">
    <xf numFmtId="0" fontId="0" fillId="0" borderId="0" xfId="0"/>
    <xf numFmtId="0" fontId="0" fillId="0" borderId="0" xfId="0" applyAlignment="1">
      <alignment horizontal="center"/>
    </xf>
    <xf numFmtId="0" fontId="10" fillId="3" borderId="0" xfId="0" applyFont="1" applyFill="1" applyAlignment="1">
      <alignment horizontal="center" vertical="center"/>
    </xf>
    <xf numFmtId="0" fontId="0" fillId="0" borderId="0" xfId="0" applyAlignment="1">
      <alignment horizontal="left"/>
    </xf>
    <xf numFmtId="0" fontId="2" fillId="0" borderId="0" xfId="0" applyFont="1" applyAlignment="1" applyProtection="1">
      <alignment vertical="center"/>
      <protection locked="0"/>
    </xf>
    <xf numFmtId="0" fontId="3" fillId="0" borderId="0" xfId="0" applyFont="1" applyProtection="1">
      <protection locked="0"/>
    </xf>
    <xf numFmtId="0" fontId="5" fillId="3" borderId="0" xfId="0" applyFont="1" applyFill="1" applyAlignment="1" applyProtection="1">
      <alignment horizontal="center" vertical="center" wrapText="1"/>
      <protection locked="0"/>
    </xf>
    <xf numFmtId="0" fontId="13" fillId="0" borderId="0" xfId="0" applyFont="1"/>
    <xf numFmtId="0" fontId="14" fillId="4" borderId="1" xfId="0" applyFont="1" applyFill="1" applyBorder="1"/>
    <xf numFmtId="0" fontId="12" fillId="0" borderId="0" xfId="0" applyFont="1"/>
    <xf numFmtId="0" fontId="6" fillId="0" borderId="0" xfId="0" applyFont="1"/>
    <xf numFmtId="0" fontId="15" fillId="6" borderId="5" xfId="0" applyFont="1" applyFill="1" applyBorder="1"/>
    <xf numFmtId="0" fontId="15" fillId="6" borderId="6" xfId="0" applyFont="1" applyFill="1" applyBorder="1"/>
    <xf numFmtId="0" fontId="16" fillId="6" borderId="6" xfId="0" applyFont="1" applyFill="1" applyBorder="1"/>
    <xf numFmtId="0" fontId="16" fillId="6" borderId="7" xfId="0" applyFont="1" applyFill="1" applyBorder="1"/>
    <xf numFmtId="0" fontId="17" fillId="5" borderId="0" xfId="0" applyFont="1" applyFill="1"/>
    <xf numFmtId="0" fontId="17" fillId="5" borderId="0" xfId="0" applyFont="1" applyFill="1" applyAlignment="1">
      <alignment horizontal="left"/>
    </xf>
    <xf numFmtId="0" fontId="17" fillId="5" borderId="0" xfId="0" applyFont="1" applyFill="1" applyAlignment="1">
      <alignment horizontal="left" vertical="top"/>
    </xf>
    <xf numFmtId="0" fontId="19" fillId="0" borderId="0" xfId="2" applyFont="1" applyAlignment="1">
      <alignment horizontal="left" vertical="center"/>
    </xf>
    <xf numFmtId="0" fontId="20" fillId="5" borderId="0" xfId="0" applyFont="1" applyFill="1"/>
    <xf numFmtId="0" fontId="5" fillId="3" borderId="8" xfId="0" applyFont="1" applyFill="1" applyBorder="1" applyAlignment="1" applyProtection="1">
      <alignment vertical="center" wrapText="1"/>
      <protection locked="0"/>
    </xf>
    <xf numFmtId="0" fontId="5" fillId="3" borderId="9" xfId="0" applyFont="1" applyFill="1" applyBorder="1" applyAlignment="1" applyProtection="1">
      <alignment vertical="center" wrapText="1"/>
      <protection locked="0"/>
    </xf>
    <xf numFmtId="0" fontId="5" fillId="3" borderId="10" xfId="0" applyFont="1" applyFill="1" applyBorder="1" applyAlignment="1" applyProtection="1">
      <alignment horizontal="center" vertical="center" wrapText="1"/>
      <protection locked="0"/>
    </xf>
    <xf numFmtId="0" fontId="5" fillId="3" borderId="6" xfId="0" applyFont="1" applyFill="1" applyBorder="1" applyAlignment="1" applyProtection="1">
      <alignment horizontal="center" vertical="center" wrapText="1"/>
      <protection locked="0"/>
    </xf>
    <xf numFmtId="0" fontId="21" fillId="4" borderId="1" xfId="0" applyFont="1" applyFill="1" applyBorder="1" applyAlignment="1">
      <alignment horizontal="center"/>
    </xf>
    <xf numFmtId="0" fontId="12" fillId="5" borderId="0" xfId="0" applyFont="1" applyFill="1" applyAlignment="1">
      <alignment horizontal="left" indent="1"/>
    </xf>
    <xf numFmtId="0" fontId="12" fillId="2" borderId="0" xfId="0" applyFont="1" applyFill="1" applyAlignment="1">
      <alignment horizontal="left" indent="1"/>
    </xf>
    <xf numFmtId="0" fontId="12" fillId="4" borderId="0" xfId="0" applyFont="1" applyFill="1" applyAlignment="1">
      <alignment horizontal="left" indent="1"/>
    </xf>
    <xf numFmtId="0" fontId="0" fillId="0" borderId="0" xfId="0" pivotButton="1"/>
    <xf numFmtId="43" fontId="0" fillId="0" borderId="0" xfId="0" applyNumberFormat="1"/>
    <xf numFmtId="43" fontId="12" fillId="0" borderId="0" xfId="1" applyFont="1"/>
    <xf numFmtId="43" fontId="0" fillId="0" borderId="0" xfId="1" applyFont="1"/>
    <xf numFmtId="0" fontId="22" fillId="0" borderId="0" xfId="0" applyFont="1" applyAlignment="1">
      <alignment horizontal="center"/>
    </xf>
    <xf numFmtId="0" fontId="1" fillId="5" borderId="0" xfId="0" applyFont="1" applyFill="1"/>
    <xf numFmtId="0" fontId="0" fillId="5" borderId="0" xfId="0" applyFill="1"/>
    <xf numFmtId="167" fontId="0" fillId="0" borderId="0" xfId="0" applyNumberFormat="1"/>
    <xf numFmtId="0" fontId="17" fillId="0" borderId="0" xfId="0" applyFont="1" applyAlignment="1">
      <alignment horizontal="left" vertical="top"/>
    </xf>
    <xf numFmtId="0" fontId="23" fillId="8" borderId="8" xfId="0" applyFont="1" applyFill="1" applyBorder="1"/>
    <xf numFmtId="0" fontId="6" fillId="8" borderId="9" xfId="0" applyFont="1" applyFill="1" applyBorder="1"/>
    <xf numFmtId="0" fontId="6" fillId="8" borderId="21" xfId="0" applyFont="1" applyFill="1" applyBorder="1"/>
    <xf numFmtId="0" fontId="23" fillId="8" borderId="5" xfId="0" applyFont="1" applyFill="1" applyBorder="1"/>
    <xf numFmtId="0" fontId="17" fillId="8" borderId="6" xfId="0" applyFont="1" applyFill="1" applyBorder="1" applyAlignment="1">
      <alignment horizontal="left" vertical="top"/>
    </xf>
    <xf numFmtId="0" fontId="17" fillId="8" borderId="7" xfId="0" applyFont="1" applyFill="1" applyBorder="1" applyAlignment="1">
      <alignment horizontal="left" vertical="top"/>
    </xf>
    <xf numFmtId="0" fontId="25" fillId="5" borderId="0" xfId="0" quotePrefix="1" applyFont="1" applyFill="1"/>
    <xf numFmtId="0" fontId="26" fillId="0" borderId="0" xfId="0" applyFont="1" applyAlignment="1">
      <alignment vertical="center"/>
    </xf>
    <xf numFmtId="0" fontId="17" fillId="0" borderId="0" xfId="0" applyFont="1" applyAlignment="1">
      <alignment horizontal="left"/>
    </xf>
    <xf numFmtId="0" fontId="12" fillId="5" borderId="0" xfId="0" applyFont="1" applyFill="1" applyAlignment="1">
      <alignment horizontal="left" wrapText="1" indent="1"/>
    </xf>
    <xf numFmtId="0" fontId="12" fillId="2" borderId="0" xfId="0" applyFont="1" applyFill="1" applyAlignment="1">
      <alignment horizontal="left" wrapText="1" indent="1"/>
    </xf>
    <xf numFmtId="0" fontId="12" fillId="5" borderId="0" xfId="0" applyFont="1" applyFill="1" applyAlignment="1">
      <alignment horizontal="left" vertical="top" wrapText="1" indent="1"/>
    </xf>
    <xf numFmtId="0" fontId="10" fillId="3" borderId="0" xfId="0" applyFont="1" applyFill="1" applyAlignment="1">
      <alignment horizontal="center" vertical="top"/>
    </xf>
    <xf numFmtId="0" fontId="12" fillId="5" borderId="0" xfId="0" applyFont="1" applyFill="1" applyAlignment="1">
      <alignment horizontal="left" vertical="top"/>
    </xf>
    <xf numFmtId="0" fontId="12" fillId="2" borderId="0" xfId="0" applyFont="1" applyFill="1" applyAlignment="1">
      <alignment horizontal="left" vertical="top"/>
    </xf>
    <xf numFmtId="0" fontId="12" fillId="0" borderId="0" xfId="0" applyFont="1" applyAlignment="1">
      <alignment horizontal="left" vertical="top"/>
    </xf>
    <xf numFmtId="0" fontId="12" fillId="4" borderId="0" xfId="0" applyFont="1" applyFill="1" applyAlignment="1">
      <alignment horizontal="left" vertical="top"/>
    </xf>
    <xf numFmtId="0" fontId="13" fillId="0" borderId="0" xfId="0" applyFont="1" applyAlignment="1">
      <alignment vertical="top"/>
    </xf>
    <xf numFmtId="0" fontId="0" fillId="0" borderId="0" xfId="0" applyAlignment="1">
      <alignment vertical="top"/>
    </xf>
    <xf numFmtId="0" fontId="10" fillId="3" borderId="0" xfId="0" applyFont="1" applyFill="1" applyAlignment="1">
      <alignment horizontal="center" vertical="top" wrapText="1"/>
    </xf>
    <xf numFmtId="0" fontId="12" fillId="5" borderId="0" xfId="0" applyFont="1" applyFill="1" applyAlignment="1">
      <alignment horizontal="left" vertical="top" wrapText="1"/>
    </xf>
    <xf numFmtId="0" fontId="12" fillId="2" borderId="0" xfId="0" applyFont="1" applyFill="1" applyAlignment="1">
      <alignment horizontal="left" vertical="top" wrapText="1"/>
    </xf>
    <xf numFmtId="0" fontId="14" fillId="5" borderId="0" xfId="0" applyFont="1" applyFill="1" applyAlignment="1">
      <alignment horizontal="left" vertical="top" wrapText="1"/>
    </xf>
    <xf numFmtId="0" fontId="24" fillId="2" borderId="0" xfId="0" applyFont="1" applyFill="1" applyAlignment="1">
      <alignment horizontal="left" vertical="top" wrapText="1"/>
    </xf>
    <xf numFmtId="0" fontId="24" fillId="5" borderId="0" xfId="0" applyFont="1" applyFill="1" applyAlignment="1">
      <alignment horizontal="left" vertical="top" wrapText="1"/>
    </xf>
    <xf numFmtId="0" fontId="12" fillId="0" borderId="0" xfId="0" applyFont="1" applyAlignment="1">
      <alignment horizontal="left" vertical="top" wrapText="1"/>
    </xf>
    <xf numFmtId="0" fontId="12" fillId="4" borderId="0" xfId="0" applyFont="1" applyFill="1" applyAlignment="1">
      <alignment horizontal="left" vertical="top" wrapText="1"/>
    </xf>
    <xf numFmtId="0" fontId="13" fillId="0" borderId="0" xfId="0" applyFont="1" applyAlignment="1">
      <alignment vertical="top" wrapText="1"/>
    </xf>
    <xf numFmtId="0" fontId="0" fillId="0" borderId="0" xfId="0" applyAlignment="1">
      <alignment vertical="top" wrapText="1"/>
    </xf>
    <xf numFmtId="0" fontId="4" fillId="4" borderId="1" xfId="0" applyFont="1" applyFill="1" applyBorder="1" applyAlignment="1" applyProtection="1">
      <alignment horizontal="left" vertical="center" wrapText="1"/>
      <protection locked="0"/>
    </xf>
    <xf numFmtId="0" fontId="0" fillId="0" borderId="0" xfId="0" applyAlignment="1">
      <alignment horizontal="center" vertical="center"/>
    </xf>
    <xf numFmtId="0" fontId="0" fillId="0" borderId="0" xfId="0" applyAlignment="1">
      <alignment vertical="center"/>
    </xf>
    <xf numFmtId="170" fontId="5" fillId="3" borderId="0" xfId="0" applyNumberFormat="1" applyFont="1" applyFill="1" applyAlignment="1" applyProtection="1">
      <alignment vertical="center" wrapText="1"/>
      <protection locked="0"/>
    </xf>
    <xf numFmtId="0" fontId="11" fillId="4" borderId="1" xfId="0" applyFont="1" applyFill="1" applyBorder="1" applyAlignment="1" applyProtection="1">
      <alignment horizontal="center" vertical="center" wrapText="1"/>
      <protection locked="0"/>
    </xf>
    <xf numFmtId="0" fontId="29" fillId="0" borderId="0" xfId="0" applyFont="1"/>
    <xf numFmtId="0" fontId="30" fillId="10" borderId="25" xfId="0" applyFont="1" applyFill="1" applyBorder="1"/>
    <xf numFmtId="0" fontId="30" fillId="10" borderId="25" xfId="0" applyFont="1" applyFill="1" applyBorder="1" applyAlignment="1">
      <alignment horizontal="left"/>
    </xf>
    <xf numFmtId="0" fontId="29" fillId="10" borderId="25" xfId="0" applyFont="1" applyFill="1" applyBorder="1"/>
    <xf numFmtId="0" fontId="30" fillId="10" borderId="0" xfId="0" applyFont="1" applyFill="1"/>
    <xf numFmtId="0" fontId="30" fillId="10" borderId="0" xfId="0" applyFont="1" applyFill="1" applyAlignment="1">
      <alignment horizontal="left"/>
    </xf>
    <xf numFmtId="0" fontId="29" fillId="10" borderId="0" xfId="0" applyFont="1" applyFill="1"/>
    <xf numFmtId="0" fontId="30" fillId="0" borderId="0" xfId="0" applyFont="1" applyAlignment="1">
      <alignment horizontal="left"/>
    </xf>
    <xf numFmtId="0" fontId="31" fillId="0" borderId="0" xfId="0" applyFont="1" applyAlignment="1">
      <alignment horizontal="left" vertical="top" wrapText="1"/>
    </xf>
    <xf numFmtId="170" fontId="11" fillId="10" borderId="1" xfId="0" applyNumberFormat="1" applyFont="1" applyFill="1" applyBorder="1" applyAlignment="1" applyProtection="1">
      <alignment vertical="center" wrapText="1"/>
      <protection locked="0"/>
    </xf>
    <xf numFmtId="167" fontId="4" fillId="0" borderId="2" xfId="1" applyNumberFormat="1" applyFont="1" applyBorder="1" applyAlignment="1" applyProtection="1">
      <alignment horizontal="right" vertical="center"/>
      <protection locked="0"/>
    </xf>
    <xf numFmtId="169" fontId="4" fillId="0" borderId="1" xfId="0" applyNumberFormat="1" applyFont="1" applyBorder="1" applyAlignment="1" applyProtection="1">
      <alignment horizontal="right" vertical="center"/>
      <protection locked="0"/>
    </xf>
    <xf numFmtId="169" fontId="4" fillId="0" borderId="18" xfId="0" applyNumberFormat="1" applyFont="1" applyBorder="1" applyAlignment="1" applyProtection="1">
      <alignment horizontal="right" vertical="center"/>
      <protection locked="0"/>
    </xf>
    <xf numFmtId="0" fontId="17" fillId="0" borderId="0" xfId="0" applyFont="1" applyAlignment="1">
      <alignment wrapText="1"/>
    </xf>
    <xf numFmtId="0" fontId="17" fillId="0" borderId="0" xfId="0" applyFont="1"/>
    <xf numFmtId="0" fontId="17" fillId="0" borderId="0" xfId="0" applyFont="1" applyAlignment="1">
      <alignment vertical="center"/>
    </xf>
    <xf numFmtId="0" fontId="17" fillId="0" borderId="0" xfId="0" applyFont="1" applyAlignment="1">
      <alignment horizontal="center" vertical="center"/>
    </xf>
    <xf numFmtId="169" fontId="17" fillId="0" borderId="0" xfId="0" applyNumberFormat="1" applyFont="1" applyAlignment="1">
      <alignment vertical="center"/>
    </xf>
    <xf numFmtId="0" fontId="33" fillId="0" borderId="0" xfId="0" applyFont="1" applyAlignment="1">
      <alignment wrapText="1"/>
    </xf>
    <xf numFmtId="0" fontId="18"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horizontal="center" vertical="center"/>
    </xf>
    <xf numFmtId="0" fontId="18" fillId="0" borderId="0" xfId="0" applyFont="1" applyAlignment="1" applyProtection="1">
      <alignment horizontal="center" vertical="center" wrapText="1"/>
      <protection locked="0"/>
    </xf>
    <xf numFmtId="0" fontId="17" fillId="0" borderId="0" xfId="0" applyFont="1" applyAlignment="1">
      <alignment horizontal="center" wrapText="1"/>
    </xf>
    <xf numFmtId="0" fontId="18" fillId="7" borderId="1" xfId="0" applyFont="1" applyFill="1" applyBorder="1" applyAlignment="1">
      <alignment vertical="center"/>
    </xf>
    <xf numFmtId="0" fontId="18" fillId="7" borderId="1" xfId="0" applyFont="1" applyFill="1" applyBorder="1" applyAlignment="1">
      <alignment horizontal="center" vertical="center"/>
    </xf>
    <xf numFmtId="0" fontId="18" fillId="7" borderId="1" xfId="0" applyFont="1" applyFill="1" applyBorder="1" applyAlignment="1">
      <alignment horizontal="center" vertical="center" wrapText="1"/>
    </xf>
    <xf numFmtId="0" fontId="18" fillId="7" borderId="4" xfId="0" applyFont="1" applyFill="1" applyBorder="1" applyAlignment="1">
      <alignment horizontal="center" vertical="center" wrapText="1"/>
    </xf>
    <xf numFmtId="169" fontId="18" fillId="7" borderId="1" xfId="0" applyNumberFormat="1" applyFont="1" applyFill="1" applyBorder="1" applyAlignment="1">
      <alignment horizontal="center" vertical="center" wrapText="1"/>
    </xf>
    <xf numFmtId="0" fontId="17" fillId="0" borderId="1" xfId="0" applyFont="1" applyBorder="1" applyAlignment="1">
      <alignment horizontal="left" vertical="center" wrapText="1"/>
    </xf>
    <xf numFmtId="0" fontId="18" fillId="0" borderId="1" xfId="0" applyFont="1" applyBorder="1" applyAlignment="1">
      <alignment horizontal="center" vertical="center" wrapText="1"/>
    </xf>
    <xf numFmtId="168" fontId="18" fillId="0" borderId="1" xfId="0" applyNumberFormat="1" applyFont="1" applyBorder="1" applyAlignment="1">
      <alignment horizontal="right" vertical="center" wrapText="1"/>
    </xf>
    <xf numFmtId="169" fontId="18" fillId="0" borderId="1" xfId="0" applyNumberFormat="1" applyFont="1" applyBorder="1" applyAlignment="1">
      <alignment vertical="center"/>
    </xf>
    <xf numFmtId="0" fontId="36" fillId="0" borderId="0" xfId="0" applyFont="1" applyAlignment="1">
      <alignment horizontal="right"/>
    </xf>
    <xf numFmtId="3" fontId="17" fillId="0" borderId="0" xfId="0" applyNumberFormat="1" applyFont="1" applyAlignment="1">
      <alignment vertical="center"/>
    </xf>
    <xf numFmtId="168" fontId="17" fillId="0" borderId="0" xfId="0" applyNumberFormat="1" applyFont="1" applyAlignment="1">
      <alignment vertical="center"/>
    </xf>
    <xf numFmtId="169" fontId="17" fillId="0" borderId="1" xfId="1" applyNumberFormat="1" applyFont="1" applyFill="1" applyBorder="1" applyAlignment="1">
      <alignment horizontal="center" vertical="center" wrapText="1"/>
    </xf>
    <xf numFmtId="0" fontId="18" fillId="9" borderId="1" xfId="0" applyFont="1" applyFill="1" applyBorder="1" applyAlignment="1">
      <alignment vertical="center"/>
    </xf>
    <xf numFmtId="0" fontId="18" fillId="9" borderId="4" xfId="0" applyFont="1" applyFill="1" applyBorder="1" applyAlignment="1">
      <alignment horizontal="center" vertical="center"/>
    </xf>
    <xf numFmtId="0" fontId="18" fillId="9" borderId="4" xfId="0" applyFont="1" applyFill="1" applyBorder="1" applyAlignment="1">
      <alignment horizontal="center" vertical="center" wrapText="1"/>
    </xf>
    <xf numFmtId="169" fontId="18" fillId="9" borderId="4" xfId="0" applyNumberFormat="1" applyFont="1" applyFill="1" applyBorder="1" applyAlignment="1">
      <alignment horizontal="center" vertical="center" wrapText="1"/>
    </xf>
    <xf numFmtId="0" fontId="17" fillId="0" borderId="2" xfId="0" applyFont="1" applyBorder="1" applyAlignment="1">
      <alignment horizontal="left" vertical="top" wrapText="1"/>
    </xf>
    <xf numFmtId="0" fontId="17" fillId="0" borderId="3" xfId="0" applyFont="1" applyBorder="1" applyAlignment="1">
      <alignment horizontal="center" vertical="center" wrapText="1"/>
    </xf>
    <xf numFmtId="169" fontId="17" fillId="0" borderId="3" xfId="0" applyNumberFormat="1" applyFont="1" applyBorder="1" applyAlignment="1">
      <alignment horizontal="right" vertical="center" wrapText="1"/>
    </xf>
    <xf numFmtId="169" fontId="17" fillId="0" borderId="3" xfId="0" applyNumberFormat="1" applyFont="1" applyBorder="1" applyAlignment="1">
      <alignment vertical="center"/>
    </xf>
    <xf numFmtId="168" fontId="18" fillId="0" borderId="3" xfId="0" applyNumberFormat="1" applyFont="1" applyBorder="1" applyAlignment="1">
      <alignment horizontal="right" vertical="center" wrapText="1"/>
    </xf>
    <xf numFmtId="169" fontId="18" fillId="0" borderId="3" xfId="0" applyNumberFormat="1" applyFont="1" applyBorder="1" applyAlignment="1">
      <alignment vertical="center"/>
    </xf>
    <xf numFmtId="0" fontId="18" fillId="0" borderId="3" xfId="0" applyFont="1" applyBorder="1" applyAlignment="1">
      <alignment horizontal="center" vertical="center" wrapText="1"/>
    </xf>
    <xf numFmtId="0" fontId="17" fillId="0" borderId="0" xfId="0" applyFont="1" applyAlignment="1">
      <alignment horizontal="left" wrapText="1"/>
    </xf>
    <xf numFmtId="0" fontId="18" fillId="0" borderId="2" xfId="0" applyFont="1" applyBorder="1" applyAlignment="1">
      <alignment horizontal="left" vertical="top" wrapText="1"/>
    </xf>
    <xf numFmtId="0" fontId="18" fillId="7" borderId="1" xfId="0" applyFont="1" applyFill="1" applyBorder="1" applyAlignment="1">
      <alignment horizontal="left" vertical="top" wrapText="1"/>
    </xf>
    <xf numFmtId="0" fontId="18" fillId="9" borderId="1" xfId="0" applyFont="1" applyFill="1" applyBorder="1" applyAlignment="1">
      <alignment horizontal="center" vertical="center"/>
    </xf>
    <xf numFmtId="0" fontId="18" fillId="9" borderId="1" xfId="0" applyFont="1" applyFill="1" applyBorder="1" applyAlignment="1">
      <alignment horizontal="center" vertical="center" wrapText="1"/>
    </xf>
    <xf numFmtId="169" fontId="18" fillId="9" borderId="1" xfId="0" applyNumberFormat="1" applyFont="1" applyFill="1" applyBorder="1" applyAlignment="1">
      <alignment horizontal="center" vertical="center" wrapText="1"/>
    </xf>
    <xf numFmtId="3" fontId="17" fillId="0" borderId="0" xfId="0" applyNumberFormat="1" applyFont="1"/>
    <xf numFmtId="169" fontId="17" fillId="0" borderId="1" xfId="0" applyNumberFormat="1" applyFont="1" applyBorder="1" applyAlignment="1">
      <alignment horizontal="center" vertical="center" wrapText="1"/>
    </xf>
    <xf numFmtId="171" fontId="17" fillId="0" borderId="1" xfId="0" applyNumberFormat="1" applyFont="1" applyBorder="1" applyAlignment="1">
      <alignment horizontal="center" vertical="center" wrapText="1"/>
    </xf>
    <xf numFmtId="169" fontId="17" fillId="0" borderId="1" xfId="0" applyNumberFormat="1" applyFont="1" applyBorder="1" applyAlignment="1">
      <alignment horizontal="center" vertical="center"/>
    </xf>
    <xf numFmtId="0" fontId="17" fillId="0" borderId="0" xfId="0" applyFont="1" applyAlignment="1">
      <alignment horizontal="center" vertical="center" wrapText="1"/>
    </xf>
    <xf numFmtId="169" fontId="17" fillId="0" borderId="0" xfId="0" applyNumberFormat="1" applyFont="1" applyAlignment="1">
      <alignment horizontal="center" vertical="center" wrapText="1"/>
    </xf>
    <xf numFmtId="3" fontId="17" fillId="0" borderId="0" xfId="0" applyNumberFormat="1" applyFont="1" applyAlignment="1">
      <alignment horizontal="center" vertical="center" wrapText="1"/>
    </xf>
    <xf numFmtId="171" fontId="17" fillId="0" borderId="0" xfId="0" applyNumberFormat="1" applyFont="1" applyAlignment="1">
      <alignment horizontal="center" vertical="center" wrapText="1"/>
    </xf>
    <xf numFmtId="169" fontId="17" fillId="0" borderId="0" xfId="0" applyNumberFormat="1" applyFont="1" applyAlignment="1">
      <alignment horizontal="center" vertical="center"/>
    </xf>
    <xf numFmtId="0" fontId="17" fillId="0" borderId="0" xfId="0" applyFont="1" applyAlignment="1">
      <alignment horizontal="left" vertical="top" wrapText="1"/>
    </xf>
    <xf numFmtId="3" fontId="17" fillId="0" borderId="0" xfId="0" applyNumberFormat="1" applyFont="1" applyAlignment="1">
      <alignment horizontal="right" vertical="top" wrapText="1"/>
    </xf>
    <xf numFmtId="171" fontId="17" fillId="0" borderId="0" xfId="0" applyNumberFormat="1" applyFont="1" applyAlignment="1">
      <alignment horizontal="right" vertical="top" wrapText="1"/>
    </xf>
    <xf numFmtId="0" fontId="18" fillId="0" borderId="0" xfId="0" applyFont="1" applyAlignment="1">
      <alignment horizontal="right"/>
    </xf>
    <xf numFmtId="169" fontId="18" fillId="0" borderId="0" xfId="0" applyNumberFormat="1" applyFont="1"/>
    <xf numFmtId="169" fontId="17" fillId="0" borderId="0" xfId="0" applyNumberFormat="1" applyFont="1"/>
    <xf numFmtId="0" fontId="18" fillId="0" borderId="0" xfId="0" applyFont="1"/>
    <xf numFmtId="172" fontId="17" fillId="0" borderId="0" xfId="0" applyNumberFormat="1" applyFont="1"/>
    <xf numFmtId="0" fontId="17" fillId="0" borderId="0" xfId="0" applyFont="1" applyAlignment="1">
      <alignment vertical="center" wrapText="1"/>
    </xf>
    <xf numFmtId="169" fontId="18" fillId="7" borderId="1" xfId="0" applyNumberFormat="1" applyFont="1" applyFill="1" applyBorder="1" applyAlignment="1">
      <alignment horizontal="center" vertical="center"/>
    </xf>
    <xf numFmtId="173" fontId="17" fillId="0" borderId="0" xfId="0" applyNumberFormat="1" applyFont="1" applyAlignment="1">
      <alignment vertical="center"/>
    </xf>
    <xf numFmtId="0" fontId="18" fillId="0" borderId="0" xfId="0" applyFont="1" applyAlignment="1">
      <alignment vertical="center" wrapText="1"/>
    </xf>
    <xf numFmtId="171" fontId="17" fillId="0" borderId="0" xfId="0" applyNumberFormat="1" applyFont="1"/>
    <xf numFmtId="169" fontId="18" fillId="0" borderId="0" xfId="0" applyNumberFormat="1" applyFont="1" applyAlignment="1">
      <alignment horizontal="right"/>
    </xf>
    <xf numFmtId="174" fontId="38" fillId="0" borderId="0" xfId="0" applyNumberFormat="1" applyFont="1"/>
    <xf numFmtId="43" fontId="6" fillId="0" borderId="0" xfId="1" applyFont="1"/>
    <xf numFmtId="0" fontId="18" fillId="0" borderId="31" xfId="0" applyFont="1" applyBorder="1" applyAlignment="1">
      <alignment vertical="center" wrapText="1"/>
    </xf>
    <xf numFmtId="0" fontId="18" fillId="0" borderId="37" xfId="0" applyFont="1" applyBorder="1" applyAlignment="1">
      <alignment vertical="center"/>
    </xf>
    <xf numFmtId="0" fontId="17" fillId="0" borderId="21" xfId="0" applyFont="1" applyBorder="1" applyAlignment="1">
      <alignment vertical="center"/>
    </xf>
    <xf numFmtId="43" fontId="17" fillId="0" borderId="0" xfId="1" applyFont="1"/>
    <xf numFmtId="0" fontId="18" fillId="0" borderId="32" xfId="0" applyFont="1" applyBorder="1" applyAlignment="1">
      <alignment vertical="center" wrapText="1"/>
    </xf>
    <xf numFmtId="169" fontId="17" fillId="0" borderId="26" xfId="1" applyNumberFormat="1" applyFont="1" applyFill="1" applyBorder="1" applyAlignment="1">
      <alignment vertical="center"/>
    </xf>
    <xf numFmtId="169" fontId="17" fillId="0" borderId="11" xfId="0" applyNumberFormat="1" applyFont="1" applyBorder="1" applyAlignment="1">
      <alignment vertical="center"/>
    </xf>
    <xf numFmtId="0" fontId="17" fillId="0" borderId="11" xfId="0" applyFont="1" applyBorder="1" applyAlignment="1">
      <alignment vertical="center"/>
    </xf>
    <xf numFmtId="0" fontId="18" fillId="0" borderId="34" xfId="0" applyFont="1" applyBorder="1" applyAlignment="1">
      <alignment vertical="center" wrapText="1"/>
    </xf>
    <xf numFmtId="0" fontId="17" fillId="0" borderId="7" xfId="0" applyFont="1" applyBorder="1" applyAlignment="1">
      <alignment horizontal="center" vertical="center"/>
    </xf>
    <xf numFmtId="0" fontId="32" fillId="0" borderId="38" xfId="0" applyFont="1" applyBorder="1" applyAlignment="1">
      <alignment horizontal="right" vertical="center" wrapText="1"/>
    </xf>
    <xf numFmtId="0" fontId="32" fillId="0" borderId="41" xfId="0" applyFont="1" applyBorder="1" applyAlignment="1">
      <alignment horizontal="center" vertical="center"/>
    </xf>
    <xf numFmtId="0" fontId="32" fillId="0" borderId="42" xfId="0" applyFont="1" applyBorder="1" applyAlignment="1">
      <alignment horizontal="right" vertical="center" wrapText="1"/>
    </xf>
    <xf numFmtId="0" fontId="6" fillId="4" borderId="43" xfId="0" applyFont="1" applyFill="1" applyBorder="1" applyAlignment="1">
      <alignment wrapText="1"/>
    </xf>
    <xf numFmtId="0" fontId="32" fillId="4" borderId="43" xfId="0" applyFont="1" applyFill="1" applyBorder="1" applyAlignment="1">
      <alignment horizontal="center" vertical="center"/>
    </xf>
    <xf numFmtId="0" fontId="32" fillId="4" borderId="25" xfId="0" applyFont="1" applyFill="1" applyBorder="1" applyAlignment="1">
      <alignment horizontal="center" vertical="center"/>
    </xf>
    <xf numFmtId="0" fontId="32" fillId="4" borderId="44" xfId="0" applyFont="1" applyFill="1" applyBorder="1" applyAlignment="1">
      <alignment horizontal="center" vertical="center"/>
    </xf>
    <xf numFmtId="0" fontId="18" fillId="0" borderId="10" xfId="0" applyFont="1" applyBorder="1" applyAlignment="1">
      <alignment horizontal="left" vertical="center" wrapText="1"/>
    </xf>
    <xf numFmtId="9" fontId="38" fillId="0" borderId="0" xfId="6" applyFont="1"/>
    <xf numFmtId="0" fontId="14" fillId="0" borderId="10" xfId="0" applyFont="1" applyBorder="1" applyAlignment="1">
      <alignment vertical="center"/>
    </xf>
    <xf numFmtId="43" fontId="38" fillId="0" borderId="0" xfId="1" applyFont="1"/>
    <xf numFmtId="0" fontId="14" fillId="0" borderId="10" xfId="0" applyFont="1" applyBorder="1" applyAlignment="1">
      <alignment vertical="center" wrapText="1"/>
    </xf>
    <xf numFmtId="9" fontId="38" fillId="0" borderId="0" xfId="0" applyNumberFormat="1" applyFont="1"/>
    <xf numFmtId="167" fontId="17" fillId="0" borderId="0" xfId="0" applyNumberFormat="1" applyFont="1"/>
    <xf numFmtId="175" fontId="17" fillId="0" borderId="0" xfId="0" applyNumberFormat="1" applyFont="1"/>
    <xf numFmtId="0" fontId="14" fillId="0" borderId="16" xfId="0" applyFont="1" applyBorder="1" applyAlignment="1">
      <alignment vertical="center"/>
    </xf>
    <xf numFmtId="176" fontId="38" fillId="0" borderId="0" xfId="6" applyNumberFormat="1" applyFont="1"/>
    <xf numFmtId="43" fontId="17" fillId="0" borderId="0" xfId="0" applyNumberFormat="1" applyFont="1"/>
    <xf numFmtId="10" fontId="38" fillId="0" borderId="0" xfId="6" applyNumberFormat="1" applyFont="1"/>
    <xf numFmtId="0" fontId="18" fillId="0" borderId="10" xfId="0" applyFont="1" applyBorder="1" applyAlignment="1">
      <alignment horizontal="left" wrapText="1"/>
    </xf>
    <xf numFmtId="0" fontId="17" fillId="4" borderId="43" xfId="0" applyFont="1" applyFill="1" applyBorder="1" applyAlignment="1">
      <alignment horizontal="left" vertical="center" wrapText="1"/>
    </xf>
    <xf numFmtId="0" fontId="14" fillId="0" borderId="10" xfId="0" applyFont="1" applyBorder="1" applyAlignment="1">
      <alignment horizontal="left" vertical="center" wrapText="1"/>
    </xf>
    <xf numFmtId="167" fontId="38" fillId="0" borderId="0" xfId="6" applyNumberFormat="1" applyFont="1"/>
    <xf numFmtId="0" fontId="17" fillId="4" borderId="43" xfId="0" applyFont="1" applyFill="1" applyBorder="1" applyAlignment="1">
      <alignment wrapText="1"/>
    </xf>
    <xf numFmtId="0" fontId="18" fillId="0" borderId="45" xfId="0" applyFont="1" applyBorder="1" applyAlignment="1">
      <alignment wrapText="1"/>
    </xf>
    <xf numFmtId="177" fontId="38" fillId="0" borderId="0" xfId="6" applyNumberFormat="1" applyFont="1"/>
    <xf numFmtId="10" fontId="6" fillId="0" borderId="0" xfId="6" applyNumberFormat="1" applyFont="1"/>
    <xf numFmtId="43" fontId="6" fillId="0" borderId="0" xfId="0" applyNumberFormat="1" applyFont="1"/>
    <xf numFmtId="167" fontId="14" fillId="0" borderId="10" xfId="1" applyNumberFormat="1" applyFont="1" applyFill="1" applyBorder="1"/>
    <xf numFmtId="167" fontId="14" fillId="0" borderId="19" xfId="1" applyNumberFormat="1" applyFont="1" applyFill="1" applyBorder="1"/>
    <xf numFmtId="167" fontId="14" fillId="0" borderId="20" xfId="1" applyNumberFormat="1" applyFont="1" applyFill="1" applyBorder="1"/>
    <xf numFmtId="167" fontId="14" fillId="0" borderId="11" xfId="1" applyNumberFormat="1" applyFont="1" applyFill="1" applyBorder="1"/>
    <xf numFmtId="167" fontId="14" fillId="0" borderId="10" xfId="1" applyNumberFormat="1" applyFont="1" applyBorder="1"/>
    <xf numFmtId="167" fontId="14" fillId="0" borderId="19" xfId="1" applyNumberFormat="1" applyFont="1" applyBorder="1"/>
    <xf numFmtId="167" fontId="14" fillId="0" borderId="33" xfId="1" applyNumberFormat="1" applyFont="1" applyBorder="1"/>
    <xf numFmtId="167" fontId="14" fillId="0" borderId="0" xfId="1" applyNumberFormat="1" applyFont="1" applyBorder="1"/>
    <xf numFmtId="0" fontId="39" fillId="0" borderId="10" xfId="0" applyFont="1" applyBorder="1" applyAlignment="1">
      <alignment horizontal="left" vertical="center" wrapText="1"/>
    </xf>
    <xf numFmtId="167" fontId="39" fillId="0" borderId="10" xfId="1" applyNumberFormat="1" applyFont="1" applyBorder="1" applyAlignment="1">
      <alignment horizontal="center" vertical="center"/>
    </xf>
    <xf numFmtId="167" fontId="39" fillId="0" borderId="19" xfId="1" applyNumberFormat="1" applyFont="1" applyBorder="1" applyAlignment="1">
      <alignment horizontal="center" vertical="center"/>
    </xf>
    <xf numFmtId="167" fontId="39" fillId="0" borderId="19" xfId="1" applyNumberFormat="1" applyFont="1" applyFill="1" applyBorder="1" applyAlignment="1">
      <alignment horizontal="center" vertical="center"/>
    </xf>
    <xf numFmtId="167" fontId="39" fillId="0" borderId="33" xfId="1" applyNumberFormat="1" applyFont="1" applyFill="1" applyBorder="1" applyAlignment="1">
      <alignment horizontal="center" vertical="center"/>
    </xf>
    <xf numFmtId="0" fontId="14" fillId="0" borderId="16" xfId="0" applyFont="1" applyBorder="1" applyAlignment="1">
      <alignment horizontal="left" vertical="center" wrapText="1"/>
    </xf>
    <xf numFmtId="167" fontId="14" fillId="0" borderId="0" xfId="1" applyNumberFormat="1" applyFont="1" applyFill="1" applyBorder="1" applyAlignment="1">
      <alignment horizontal="center" vertical="center"/>
    </xf>
    <xf numFmtId="167" fontId="14" fillId="0" borderId="19" xfId="1" applyNumberFormat="1" applyFont="1" applyFill="1" applyBorder="1" applyAlignment="1">
      <alignment horizontal="center" vertical="center"/>
    </xf>
    <xf numFmtId="167" fontId="14" fillId="0" borderId="33" xfId="1" applyNumberFormat="1" applyFont="1" applyFill="1" applyBorder="1" applyAlignment="1">
      <alignment horizontal="center" vertical="center"/>
    </xf>
    <xf numFmtId="167" fontId="14" fillId="0" borderId="0" xfId="1" applyNumberFormat="1" applyFont="1" applyFill="1" applyBorder="1"/>
    <xf numFmtId="167" fontId="14" fillId="0" borderId="33" xfId="1" applyNumberFormat="1" applyFont="1" applyFill="1" applyBorder="1"/>
    <xf numFmtId="0" fontId="14" fillId="0" borderId="10" xfId="0" applyFont="1" applyBorder="1"/>
    <xf numFmtId="43" fontId="14" fillId="0" borderId="20" xfId="1" applyFont="1" applyBorder="1"/>
    <xf numFmtId="167" fontId="14" fillId="0" borderId="20" xfId="1" applyNumberFormat="1" applyFont="1" applyBorder="1"/>
    <xf numFmtId="43" fontId="14" fillId="0" borderId="19" xfId="1" applyFont="1" applyBorder="1"/>
    <xf numFmtId="167" fontId="14" fillId="0" borderId="11" xfId="1" applyNumberFormat="1" applyFont="1" applyBorder="1"/>
    <xf numFmtId="0" fontId="39" fillId="0" borderId="10" xfId="0" applyFont="1" applyBorder="1" applyAlignment="1">
      <alignment horizontal="left" wrapText="1"/>
    </xf>
    <xf numFmtId="167" fontId="14" fillId="0" borderId="2" xfId="1" applyNumberFormat="1" applyFont="1" applyBorder="1"/>
    <xf numFmtId="167" fontId="14" fillId="0" borderId="27" xfId="1" applyNumberFormat="1" applyFont="1" applyFill="1" applyBorder="1"/>
    <xf numFmtId="167" fontId="14" fillId="0" borderId="28" xfId="1" applyNumberFormat="1" applyFont="1" applyFill="1" applyBorder="1"/>
    <xf numFmtId="167" fontId="14" fillId="0" borderId="29" xfId="1" applyNumberFormat="1" applyFont="1" applyFill="1" applyBorder="1"/>
    <xf numFmtId="0" fontId="23" fillId="0" borderId="1" xfId="0" applyFont="1" applyBorder="1" applyAlignment="1">
      <alignment horizontal="center" vertical="center"/>
    </xf>
    <xf numFmtId="169" fontId="23" fillId="0" borderId="1" xfId="0" applyNumberFormat="1" applyFont="1" applyBorder="1" applyAlignment="1">
      <alignment vertical="center"/>
    </xf>
    <xf numFmtId="0" fontId="23" fillId="0" borderId="0" xfId="0" applyFont="1"/>
    <xf numFmtId="0" fontId="18" fillId="0" borderId="9" xfId="0" applyFont="1" applyBorder="1" applyAlignment="1">
      <alignment vertical="center" wrapText="1"/>
    </xf>
    <xf numFmtId="0" fontId="4" fillId="0" borderId="1" xfId="0" applyFont="1" applyBorder="1" applyAlignment="1" applyProtection="1">
      <alignment horizontal="center" vertical="center"/>
      <protection locked="0"/>
    </xf>
    <xf numFmtId="0" fontId="4" fillId="0" borderId="18" xfId="0" applyFont="1" applyBorder="1" applyAlignment="1" applyProtection="1">
      <alignment horizontal="center" vertical="center"/>
      <protection locked="0"/>
    </xf>
    <xf numFmtId="167" fontId="4" fillId="0" borderId="2" xfId="1" applyNumberFormat="1" applyFont="1" applyBorder="1" applyAlignment="1" applyProtection="1">
      <alignment horizontal="center" vertical="center"/>
      <protection locked="0"/>
    </xf>
    <xf numFmtId="165" fontId="4" fillId="0" borderId="2" xfId="1" applyNumberFormat="1" applyFont="1" applyBorder="1" applyAlignment="1" applyProtection="1">
      <alignment horizontal="right" vertical="center"/>
    </xf>
    <xf numFmtId="167" fontId="39" fillId="0" borderId="18" xfId="1" applyNumberFormat="1" applyFont="1" applyFill="1" applyBorder="1" applyAlignment="1">
      <alignment horizontal="center" vertical="center"/>
    </xf>
    <xf numFmtId="167" fontId="39" fillId="0" borderId="23" xfId="1" applyNumberFormat="1" applyFont="1" applyFill="1" applyBorder="1" applyAlignment="1">
      <alignment horizontal="center" vertical="center"/>
    </xf>
    <xf numFmtId="167" fontId="39" fillId="0" borderId="11" xfId="1" applyNumberFormat="1" applyFont="1" applyFill="1" applyBorder="1" applyAlignment="1">
      <alignment horizontal="center" vertical="center"/>
    </xf>
    <xf numFmtId="167" fontId="39" fillId="0" borderId="33" xfId="1" applyNumberFormat="1" applyFont="1" applyBorder="1" applyAlignment="1">
      <alignment horizontal="center" vertical="center"/>
    </xf>
    <xf numFmtId="167" fontId="14" fillId="0" borderId="28" xfId="1" applyNumberFormat="1" applyFont="1" applyBorder="1"/>
    <xf numFmtId="167" fontId="14" fillId="0" borderId="29" xfId="6" applyNumberFormat="1" applyFont="1" applyBorder="1"/>
    <xf numFmtId="167" fontId="14" fillId="4" borderId="43" xfId="1" applyNumberFormat="1" applyFont="1" applyFill="1" applyBorder="1"/>
    <xf numFmtId="167" fontId="14" fillId="4" borderId="25" xfId="1" applyNumberFormat="1" applyFont="1" applyFill="1" applyBorder="1"/>
    <xf numFmtId="167" fontId="14" fillId="4" borderId="44" xfId="1" applyNumberFormat="1" applyFont="1" applyFill="1" applyBorder="1"/>
    <xf numFmtId="167" fontId="39" fillId="0" borderId="42" xfId="1" applyNumberFormat="1" applyFont="1" applyBorder="1"/>
    <xf numFmtId="167" fontId="39" fillId="0" borderId="18" xfId="1" applyNumberFormat="1" applyFont="1" applyBorder="1"/>
    <xf numFmtId="167" fontId="39" fillId="0" borderId="23" xfId="1" applyNumberFormat="1" applyFont="1" applyBorder="1"/>
    <xf numFmtId="167" fontId="39" fillId="0" borderId="11" xfId="1" applyNumberFormat="1" applyFont="1" applyBorder="1"/>
    <xf numFmtId="167" fontId="39" fillId="4" borderId="43" xfId="1" applyNumberFormat="1" applyFont="1" applyFill="1" applyBorder="1"/>
    <xf numFmtId="167" fontId="39" fillId="4" borderId="25" xfId="1" applyNumberFormat="1" applyFont="1" applyFill="1" applyBorder="1"/>
    <xf numFmtId="167" fontId="39" fillId="4" borderId="35" xfId="1" applyNumberFormat="1" applyFont="1" applyFill="1" applyBorder="1"/>
    <xf numFmtId="167" fontId="39" fillId="0" borderId="46" xfId="1" applyNumberFormat="1" applyFont="1" applyBorder="1"/>
    <xf numFmtId="168" fontId="39" fillId="0" borderId="7" xfId="1" applyNumberFormat="1" applyFont="1" applyBorder="1"/>
    <xf numFmtId="0" fontId="17" fillId="0" borderId="26" xfId="0" applyFont="1" applyBorder="1" applyAlignment="1">
      <alignment horizontal="center" vertical="center"/>
    </xf>
    <xf numFmtId="0" fontId="32" fillId="0" borderId="40" xfId="0" applyFont="1" applyBorder="1" applyAlignment="1">
      <alignment horizontal="center" vertical="center"/>
    </xf>
    <xf numFmtId="0" fontId="32" fillId="0" borderId="39" xfId="0" applyFont="1" applyBorder="1" applyAlignment="1">
      <alignment horizontal="center" vertical="center"/>
    </xf>
    <xf numFmtId="167" fontId="39" fillId="0" borderId="30" xfId="1" applyNumberFormat="1" applyFont="1" applyFill="1" applyBorder="1" applyAlignment="1">
      <alignment horizontal="center" vertical="center"/>
    </xf>
    <xf numFmtId="167" fontId="14" fillId="0" borderId="32" xfId="1" applyNumberFormat="1" applyFont="1" applyFill="1" applyBorder="1"/>
    <xf numFmtId="0" fontId="4" fillId="0" borderId="2" xfId="0" applyFont="1" applyBorder="1" applyAlignment="1" applyProtection="1">
      <alignment horizontal="center" vertical="center"/>
      <protection locked="0"/>
    </xf>
    <xf numFmtId="167" fontId="4" fillId="0" borderId="1" xfId="1" applyNumberFormat="1" applyFont="1" applyBorder="1" applyAlignment="1" applyProtection="1">
      <alignment horizontal="center" vertical="center"/>
      <protection locked="0"/>
    </xf>
    <xf numFmtId="0" fontId="29" fillId="10" borderId="23" xfId="0" applyFont="1" applyFill="1" applyBorder="1" applyAlignment="1">
      <alignment horizontal="center" vertical="center"/>
    </xf>
    <xf numFmtId="0" fontId="29" fillId="10" borderId="25" xfId="0" applyFont="1" applyFill="1" applyBorder="1" applyAlignment="1">
      <alignment horizontal="center" vertical="center"/>
    </xf>
    <xf numFmtId="0" fontId="29" fillId="10" borderId="0" xfId="0" applyFont="1" applyFill="1" applyAlignment="1">
      <alignment horizontal="center" vertical="center"/>
    </xf>
    <xf numFmtId="0" fontId="29" fillId="0" borderId="0" xfId="0" applyFont="1" applyAlignment="1">
      <alignment horizontal="center" vertical="center"/>
    </xf>
    <xf numFmtId="0" fontId="29" fillId="10" borderId="25" xfId="0" applyFont="1" applyFill="1" applyBorder="1" applyAlignment="1">
      <alignment horizontal="center" vertical="center" wrapText="1"/>
    </xf>
    <xf numFmtId="0" fontId="29" fillId="10" borderId="0" xfId="0" applyFont="1" applyFill="1" applyAlignment="1">
      <alignment horizontal="center" vertical="center" wrapText="1"/>
    </xf>
    <xf numFmtId="0" fontId="31" fillId="0" borderId="0" xfId="0" applyFont="1" applyAlignment="1">
      <alignment horizontal="center" vertical="center" wrapText="1"/>
    </xf>
    <xf numFmtId="169" fontId="5" fillId="3" borderId="0" xfId="0" applyNumberFormat="1" applyFont="1" applyFill="1" applyAlignment="1" applyProtection="1">
      <alignment horizontal="right" vertical="center" wrapText="1"/>
      <protection locked="0"/>
    </xf>
    <xf numFmtId="169" fontId="0" fillId="0" borderId="0" xfId="0" applyNumberFormat="1" applyAlignment="1">
      <alignment horizontal="right" vertical="center"/>
    </xf>
    <xf numFmtId="169" fontId="5" fillId="3" borderId="6" xfId="0" applyNumberFormat="1" applyFont="1" applyFill="1" applyBorder="1" applyAlignment="1" applyProtection="1">
      <alignment horizontal="right" vertical="center" wrapText="1"/>
      <protection locked="0"/>
    </xf>
    <xf numFmtId="165" fontId="4" fillId="0" borderId="2" xfId="1" applyNumberFormat="1" applyFont="1" applyBorder="1" applyAlignment="1" applyProtection="1">
      <alignment horizontal="right" vertical="center"/>
      <protection locked="0"/>
    </xf>
    <xf numFmtId="165" fontId="4" fillId="0" borderId="2" xfId="0" applyNumberFormat="1" applyFont="1" applyBorder="1" applyAlignment="1" applyProtection="1">
      <alignment horizontal="right" vertical="center"/>
      <protection locked="0"/>
    </xf>
    <xf numFmtId="169" fontId="4" fillId="0" borderId="2" xfId="0" applyNumberFormat="1" applyFont="1" applyBorder="1" applyAlignment="1" applyProtection="1">
      <alignment horizontal="right" vertical="center"/>
      <protection locked="0"/>
    </xf>
    <xf numFmtId="169" fontId="29" fillId="10" borderId="23" xfId="0" applyNumberFormat="1" applyFont="1" applyFill="1" applyBorder="1" applyAlignment="1">
      <alignment horizontal="right" vertical="center"/>
    </xf>
    <xf numFmtId="169" fontId="29" fillId="10" borderId="25" xfId="0" applyNumberFormat="1" applyFont="1" applyFill="1" applyBorder="1" applyAlignment="1">
      <alignment horizontal="right" vertical="center"/>
    </xf>
    <xf numFmtId="169" fontId="29" fillId="10" borderId="0" xfId="0" applyNumberFormat="1" applyFont="1" applyFill="1" applyAlignment="1">
      <alignment horizontal="right" vertical="center"/>
    </xf>
    <xf numFmtId="169" fontId="29" fillId="0" borderId="0" xfId="0" applyNumberFormat="1" applyFont="1" applyAlignment="1">
      <alignment horizontal="right" vertical="center"/>
    </xf>
    <xf numFmtId="0" fontId="30" fillId="10" borderId="25" xfId="0" applyFont="1" applyFill="1" applyBorder="1" applyAlignment="1">
      <alignment horizontal="center" vertical="center"/>
    </xf>
    <xf numFmtId="0" fontId="30" fillId="10" borderId="0" xfId="0" applyFont="1" applyFill="1" applyAlignment="1">
      <alignment horizontal="center" vertical="center"/>
    </xf>
    <xf numFmtId="170" fontId="0" fillId="0" borderId="0" xfId="0" applyNumberFormat="1" applyAlignment="1">
      <alignment vertical="center"/>
    </xf>
    <xf numFmtId="0" fontId="5" fillId="3" borderId="13" xfId="0" applyFont="1" applyFill="1" applyBorder="1" applyAlignment="1" applyProtection="1">
      <alignment vertical="center" wrapText="1"/>
      <protection locked="0"/>
    </xf>
    <xf numFmtId="0" fontId="5" fillId="3" borderId="0" xfId="0" applyFont="1" applyFill="1" applyAlignment="1" applyProtection="1">
      <alignment vertical="center" wrapText="1"/>
      <protection locked="0"/>
    </xf>
    <xf numFmtId="170" fontId="5" fillId="3" borderId="11" xfId="0" applyNumberFormat="1" applyFont="1" applyFill="1" applyBorder="1" applyAlignment="1" applyProtection="1">
      <alignment vertical="center" wrapText="1"/>
      <protection locked="0"/>
    </xf>
    <xf numFmtId="0" fontId="5" fillId="3" borderId="6" xfId="0" applyFont="1" applyFill="1" applyBorder="1" applyAlignment="1" applyProtection="1">
      <alignment vertical="center" wrapText="1"/>
      <protection locked="0"/>
    </xf>
    <xf numFmtId="170" fontId="5" fillId="3" borderId="7" xfId="0" applyNumberFormat="1" applyFont="1" applyFill="1" applyBorder="1" applyAlignment="1" applyProtection="1">
      <alignment vertical="center" wrapText="1"/>
      <protection locked="0"/>
    </xf>
    <xf numFmtId="170" fontId="5" fillId="3" borderId="6" xfId="0" applyNumberFormat="1" applyFont="1" applyFill="1" applyBorder="1" applyAlignment="1" applyProtection="1">
      <alignment vertical="center" wrapText="1"/>
      <protection locked="0"/>
    </xf>
    <xf numFmtId="0" fontId="4" fillId="4" borderId="1" xfId="0" applyFont="1" applyFill="1" applyBorder="1" applyAlignment="1" applyProtection="1">
      <alignment vertical="center" wrapText="1"/>
      <protection locked="0"/>
    </xf>
    <xf numFmtId="0" fontId="4" fillId="4" borderId="3" xfId="0" applyFont="1" applyFill="1" applyBorder="1" applyAlignment="1" applyProtection="1">
      <alignment vertical="center" wrapText="1"/>
      <protection locked="0"/>
    </xf>
    <xf numFmtId="170" fontId="4" fillId="0" borderId="1" xfId="1" applyNumberFormat="1" applyFont="1" applyBorder="1" applyAlignment="1" applyProtection="1">
      <alignment vertical="center"/>
      <protection locked="0"/>
    </xf>
    <xf numFmtId="170" fontId="4" fillId="0" borderId="3" xfId="1" applyNumberFormat="1" applyFont="1" applyBorder="1" applyAlignment="1" applyProtection="1">
      <alignment vertical="center"/>
      <protection locked="0"/>
    </xf>
    <xf numFmtId="170" fontId="4" fillId="0" borderId="2" xfId="1" applyNumberFormat="1" applyFont="1" applyBorder="1" applyAlignment="1" applyProtection="1">
      <alignment vertical="center"/>
      <protection locked="0"/>
    </xf>
    <xf numFmtId="170" fontId="4" fillId="0" borderId="2" xfId="0" applyNumberFormat="1" applyFont="1" applyBorder="1" applyAlignment="1" applyProtection="1">
      <alignment vertical="center" wrapText="1"/>
      <protection locked="0"/>
    </xf>
    <xf numFmtId="170" fontId="4" fillId="0" borderId="2" xfId="1" applyNumberFormat="1" applyFont="1" applyBorder="1" applyAlignment="1" applyProtection="1">
      <alignment vertical="center"/>
    </xf>
    <xf numFmtId="0" fontId="4" fillId="4" borderId="4" xfId="0" applyFont="1" applyFill="1" applyBorder="1" applyAlignment="1" applyProtection="1">
      <alignment vertical="center" wrapText="1"/>
      <protection locked="0"/>
    </xf>
    <xf numFmtId="170" fontId="4" fillId="12" borderId="2" xfId="1" applyNumberFormat="1" applyFont="1" applyFill="1" applyBorder="1" applyAlignment="1" applyProtection="1">
      <alignment vertical="center"/>
    </xf>
    <xf numFmtId="170" fontId="4" fillId="11" borderId="2" xfId="1" applyNumberFormat="1" applyFont="1" applyFill="1" applyBorder="1" applyAlignment="1" applyProtection="1">
      <alignment vertical="center"/>
    </xf>
    <xf numFmtId="170" fontId="11" fillId="10" borderId="24" xfId="0" applyNumberFormat="1" applyFont="1" applyFill="1" applyBorder="1" applyAlignment="1" applyProtection="1">
      <alignment vertical="center" wrapText="1"/>
      <protection locked="0"/>
    </xf>
    <xf numFmtId="170" fontId="11" fillId="13" borderId="24" xfId="0" applyNumberFormat="1" applyFont="1" applyFill="1" applyBorder="1" applyAlignment="1" applyProtection="1">
      <alignment vertical="center" wrapText="1"/>
      <protection locked="0"/>
    </xf>
    <xf numFmtId="170" fontId="4" fillId="0" borderId="1" xfId="1" applyNumberFormat="1" applyFont="1" applyBorder="1" applyAlignment="1" applyProtection="1">
      <alignment vertical="center"/>
    </xf>
    <xf numFmtId="0" fontId="4" fillId="4" borderId="18" xfId="0" applyFont="1" applyFill="1" applyBorder="1" applyAlignment="1" applyProtection="1">
      <alignment vertical="center" wrapText="1"/>
      <protection locked="0"/>
    </xf>
    <xf numFmtId="0" fontId="29" fillId="10" borderId="23" xfId="0" applyFont="1" applyFill="1" applyBorder="1" applyAlignment="1">
      <alignment vertical="center"/>
    </xf>
    <xf numFmtId="167" fontId="29" fillId="10" borderId="23" xfId="1" applyNumberFormat="1" applyFont="1" applyFill="1" applyBorder="1" applyAlignment="1">
      <alignment vertical="center"/>
    </xf>
    <xf numFmtId="0" fontId="29" fillId="10" borderId="25" xfId="0" applyFont="1" applyFill="1" applyBorder="1" applyAlignment="1">
      <alignment vertical="center"/>
    </xf>
    <xf numFmtId="0" fontId="12" fillId="10" borderId="25" xfId="0" applyFont="1" applyFill="1" applyBorder="1" applyAlignment="1">
      <alignment vertical="center"/>
    </xf>
    <xf numFmtId="171" fontId="29" fillId="10" borderId="25" xfId="1" applyNumberFormat="1" applyFont="1" applyFill="1" applyBorder="1" applyAlignment="1">
      <alignment vertical="center"/>
    </xf>
    <xf numFmtId="0" fontId="29" fillId="10" borderId="0" xfId="0" applyFont="1" applyFill="1" applyAlignment="1">
      <alignment vertical="center"/>
    </xf>
    <xf numFmtId="0" fontId="12" fillId="10" borderId="0" xfId="0" applyFont="1" applyFill="1" applyAlignment="1">
      <alignment vertical="center"/>
    </xf>
    <xf numFmtId="171" fontId="29" fillId="10" borderId="0" xfId="1" applyNumberFormat="1" applyFont="1" applyFill="1" applyBorder="1" applyAlignment="1">
      <alignment vertical="center"/>
    </xf>
    <xf numFmtId="0" fontId="29" fillId="0" borderId="0" xfId="0" applyFont="1" applyAlignment="1">
      <alignment vertical="center"/>
    </xf>
    <xf numFmtId="0" fontId="12" fillId="0" borderId="0" xfId="0" applyFont="1" applyAlignment="1">
      <alignment vertical="center"/>
    </xf>
    <xf numFmtId="171" fontId="29" fillId="0" borderId="0" xfId="1" applyNumberFormat="1" applyFont="1" applyFill="1" applyAlignment="1">
      <alignment vertical="center"/>
    </xf>
    <xf numFmtId="167" fontId="29" fillId="10" borderId="25" xfId="1" applyNumberFormat="1" applyFont="1" applyFill="1" applyBorder="1" applyAlignment="1">
      <alignment vertical="center"/>
    </xf>
    <xf numFmtId="0" fontId="31" fillId="0" borderId="0" xfId="0" applyFont="1" applyAlignment="1">
      <alignment vertical="center" wrapText="1"/>
    </xf>
    <xf numFmtId="167" fontId="29" fillId="0" borderId="0" xfId="1" applyNumberFormat="1" applyFont="1" applyFill="1" applyAlignment="1">
      <alignment vertical="center"/>
    </xf>
    <xf numFmtId="0" fontId="30" fillId="10" borderId="25" xfId="0" applyFont="1" applyFill="1" applyBorder="1" applyAlignment="1">
      <alignment vertical="center"/>
    </xf>
    <xf numFmtId="0" fontId="30" fillId="10" borderId="0" xfId="0" applyFont="1" applyFill="1" applyAlignment="1">
      <alignment vertical="center"/>
    </xf>
    <xf numFmtId="167" fontId="29" fillId="10" borderId="22" xfId="1" applyNumberFormat="1" applyFont="1" applyFill="1" applyBorder="1" applyAlignment="1">
      <alignment vertical="center"/>
    </xf>
    <xf numFmtId="167" fontId="29" fillId="10" borderId="4" xfId="1" applyNumberFormat="1" applyFont="1" applyFill="1" applyBorder="1" applyAlignment="1">
      <alignment vertical="center"/>
    </xf>
    <xf numFmtId="167" fontId="29" fillId="10" borderId="26" xfId="1" applyNumberFormat="1" applyFont="1" applyFill="1" applyBorder="1" applyAlignment="1">
      <alignment vertical="center"/>
    </xf>
    <xf numFmtId="0" fontId="30" fillId="10" borderId="4" xfId="0" applyFont="1" applyFill="1" applyBorder="1" applyAlignment="1">
      <alignment vertical="center"/>
    </xf>
    <xf numFmtId="0" fontId="30" fillId="10" borderId="26" xfId="0" applyFont="1" applyFill="1" applyBorder="1" applyAlignment="1">
      <alignment vertical="center"/>
    </xf>
    <xf numFmtId="3" fontId="17" fillId="0" borderId="0" xfId="0" applyNumberFormat="1" applyFont="1" applyAlignment="1">
      <alignment horizontal="center" vertical="top" wrapText="1"/>
    </xf>
    <xf numFmtId="0" fontId="17" fillId="0" borderId="0" xfId="0" applyFont="1" applyAlignment="1">
      <alignment horizontal="center"/>
    </xf>
    <xf numFmtId="171" fontId="17" fillId="0" borderId="0" xfId="0" applyNumberFormat="1" applyFont="1" applyAlignment="1">
      <alignment horizontal="center"/>
    </xf>
    <xf numFmtId="0" fontId="4"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protection locked="0"/>
    </xf>
    <xf numFmtId="0" fontId="11" fillId="0" borderId="2" xfId="0" applyFont="1" applyBorder="1" applyAlignment="1" applyProtection="1">
      <alignment horizontal="center" vertical="center" wrapText="1"/>
      <protection locked="0"/>
    </xf>
    <xf numFmtId="0" fontId="4" fillId="0" borderId="2" xfId="0" applyFont="1" applyBorder="1" applyAlignment="1" applyProtection="1">
      <alignment horizontal="center" vertical="center" wrapText="1"/>
      <protection locked="0"/>
    </xf>
    <xf numFmtId="0" fontId="7" fillId="0" borderId="1" xfId="0" applyFont="1" applyBorder="1" applyAlignment="1" applyProtection="1">
      <alignment horizontal="center" vertical="center" wrapText="1"/>
      <protection locked="0"/>
    </xf>
    <xf numFmtId="0" fontId="7" fillId="0" borderId="20" xfId="0" applyFont="1" applyBorder="1" applyAlignment="1" applyProtection="1">
      <alignment horizontal="center" vertical="center" wrapText="1"/>
      <protection locked="0"/>
    </xf>
    <xf numFmtId="0" fontId="7" fillId="0" borderId="0" xfId="0" applyFont="1" applyAlignment="1" applyProtection="1">
      <alignment horizontal="center" vertical="center" wrapText="1"/>
      <protection locked="0"/>
    </xf>
    <xf numFmtId="0" fontId="30" fillId="0" borderId="0" xfId="0" applyFont="1" applyAlignment="1">
      <alignment horizontal="center" vertical="center"/>
    </xf>
    <xf numFmtId="4" fontId="17" fillId="0" borderId="1" xfId="0" applyNumberFormat="1" applyFont="1" applyBorder="1" applyAlignment="1">
      <alignment horizontal="center" vertical="center" wrapText="1"/>
    </xf>
    <xf numFmtId="0" fontId="17" fillId="0" borderId="1" xfId="0" applyFont="1" applyBorder="1" applyAlignment="1">
      <alignment horizontal="left" vertical="top" wrapText="1"/>
    </xf>
    <xf numFmtId="0" fontId="17" fillId="0" borderId="1" xfId="0" applyFont="1" applyBorder="1" applyAlignment="1">
      <alignment horizontal="center" vertical="center" wrapText="1"/>
    </xf>
    <xf numFmtId="168" fontId="17" fillId="0" borderId="1" xfId="0" applyNumberFormat="1" applyFont="1" applyBorder="1" applyAlignment="1">
      <alignment horizontal="right" vertical="center" wrapText="1"/>
    </xf>
    <xf numFmtId="169" fontId="17" fillId="0" borderId="1" xfId="0" applyNumberFormat="1" applyFont="1" applyBorder="1" applyAlignment="1">
      <alignment vertical="center"/>
    </xf>
    <xf numFmtId="3" fontId="17" fillId="0" borderId="1" xfId="0" applyNumberFormat="1" applyFont="1" applyBorder="1" applyAlignment="1">
      <alignment horizontal="right" vertical="center" wrapText="1"/>
    </xf>
    <xf numFmtId="169" fontId="17" fillId="0" borderId="1" xfId="0" applyNumberFormat="1" applyFont="1" applyBorder="1" applyAlignment="1">
      <alignment horizontal="right" vertical="center" wrapText="1"/>
    </xf>
    <xf numFmtId="0" fontId="17" fillId="0" borderId="1" xfId="0" applyFont="1" applyBorder="1" applyAlignment="1">
      <alignment vertical="center" wrapText="1"/>
    </xf>
    <xf numFmtId="0" fontId="17" fillId="0" borderId="1" xfId="0" applyFont="1" applyBorder="1" applyAlignment="1">
      <alignment horizontal="center" vertical="center"/>
    </xf>
    <xf numFmtId="0" fontId="18" fillId="0" borderId="1" xfId="0" applyFont="1" applyBorder="1" applyAlignment="1">
      <alignment horizontal="left" vertical="top" wrapText="1"/>
    </xf>
    <xf numFmtId="168" fontId="18" fillId="0" borderId="1" xfId="0" applyNumberFormat="1" applyFont="1" applyBorder="1" applyAlignment="1">
      <alignment horizontal="center" vertical="center" wrapText="1"/>
    </xf>
    <xf numFmtId="169" fontId="18" fillId="0" borderId="1" xfId="0" applyNumberFormat="1" applyFont="1" applyBorder="1" applyAlignment="1">
      <alignment horizontal="right" vertical="center" wrapText="1"/>
    </xf>
    <xf numFmtId="49" fontId="17" fillId="0" borderId="1" xfId="0" applyNumberFormat="1" applyFont="1" applyBorder="1" applyAlignment="1">
      <alignment vertical="center" wrapText="1"/>
    </xf>
    <xf numFmtId="167" fontId="6" fillId="0" borderId="0" xfId="0" applyNumberFormat="1" applyFont="1"/>
    <xf numFmtId="164" fontId="17" fillId="0" borderId="0" xfId="0" applyNumberFormat="1" applyFont="1"/>
    <xf numFmtId="0" fontId="0" fillId="0" borderId="0" xfId="0" applyAlignment="1" applyProtection="1">
      <alignment horizontal="left"/>
      <protection locked="0"/>
    </xf>
    <xf numFmtId="0" fontId="36" fillId="0" borderId="0" xfId="0" applyFont="1" applyAlignment="1">
      <alignment vertical="center"/>
    </xf>
    <xf numFmtId="168" fontId="36" fillId="0" borderId="0" xfId="0" applyNumberFormat="1" applyFont="1" applyAlignment="1">
      <alignment vertical="center"/>
    </xf>
    <xf numFmtId="169" fontId="36" fillId="0" borderId="0" xfId="0" applyNumberFormat="1" applyFont="1" applyAlignment="1">
      <alignment vertical="center"/>
    </xf>
    <xf numFmtId="170" fontId="11" fillId="13" borderId="1" xfId="0" applyNumberFormat="1" applyFont="1" applyFill="1" applyBorder="1" applyAlignment="1" applyProtection="1">
      <alignment vertical="center" wrapText="1"/>
      <protection locked="0"/>
    </xf>
    <xf numFmtId="0" fontId="18" fillId="0" borderId="0" xfId="0" applyFont="1" applyAlignment="1">
      <alignment horizontal="left" vertical="top" wrapText="1"/>
    </xf>
    <xf numFmtId="0" fontId="18" fillId="0" borderId="0" xfId="0" applyFont="1" applyAlignment="1">
      <alignment horizontal="center" vertical="center" wrapText="1"/>
    </xf>
    <xf numFmtId="168" fontId="18" fillId="0" borderId="0" xfId="0" applyNumberFormat="1" applyFont="1" applyAlignment="1">
      <alignment horizontal="right" vertical="center" wrapText="1"/>
    </xf>
    <xf numFmtId="169" fontId="18" fillId="0" borderId="0" xfId="0" applyNumberFormat="1" applyFont="1" applyAlignment="1">
      <alignment vertical="center"/>
    </xf>
    <xf numFmtId="0" fontId="4" fillId="4" borderId="4" xfId="0" applyFont="1" applyFill="1" applyBorder="1" applyAlignment="1" applyProtection="1">
      <alignment horizontal="center" vertical="center" wrapText="1"/>
      <protection locked="0"/>
    </xf>
    <xf numFmtId="169" fontId="18" fillId="0" borderId="1" xfId="0" applyNumberFormat="1" applyFont="1" applyBorder="1" applyAlignment="1">
      <alignment horizontal="center" vertical="center" wrapText="1"/>
    </xf>
    <xf numFmtId="3" fontId="18" fillId="0" borderId="0" xfId="0" applyNumberFormat="1" applyFont="1"/>
    <xf numFmtId="2" fontId="4" fillId="0" borderId="2" xfId="1" applyNumberFormat="1" applyFont="1" applyBorder="1" applyAlignment="1" applyProtection="1">
      <alignment horizontal="center" vertical="center"/>
      <protection locked="0"/>
    </xf>
    <xf numFmtId="2" fontId="4" fillId="0" borderId="2" xfId="0" applyNumberFormat="1" applyFont="1" applyBorder="1" applyAlignment="1" applyProtection="1">
      <alignment horizontal="center" vertical="center"/>
      <protection locked="0"/>
    </xf>
    <xf numFmtId="2" fontId="4" fillId="0" borderId="1" xfId="0" applyNumberFormat="1" applyFont="1" applyBorder="1" applyAlignment="1" applyProtection="1">
      <alignment horizontal="center" vertical="center"/>
      <protection locked="0"/>
    </xf>
    <xf numFmtId="178" fontId="4" fillId="0" borderId="1" xfId="0" applyNumberFormat="1" applyFont="1" applyBorder="1" applyAlignment="1" applyProtection="1">
      <alignment horizontal="center" vertical="center"/>
      <protection locked="0"/>
    </xf>
    <xf numFmtId="178" fontId="4" fillId="0" borderId="1" xfId="0" applyNumberFormat="1" applyFont="1" applyBorder="1" applyAlignment="1" applyProtection="1">
      <alignment horizontal="center" vertical="center" wrapText="1"/>
      <protection locked="0"/>
    </xf>
    <xf numFmtId="178" fontId="4" fillId="0" borderId="18" xfId="0" applyNumberFormat="1" applyFont="1" applyBorder="1" applyAlignment="1" applyProtection="1">
      <alignment horizontal="center" vertical="center"/>
      <protection locked="0"/>
    </xf>
    <xf numFmtId="0" fontId="23" fillId="0" borderId="1" xfId="0" applyFont="1" applyBorder="1" applyAlignment="1">
      <alignment horizontal="left" vertical="center" wrapText="1"/>
    </xf>
    <xf numFmtId="169" fontId="40" fillId="4" borderId="1" xfId="0" applyNumberFormat="1" applyFont="1" applyFill="1" applyBorder="1" applyAlignment="1">
      <alignment vertical="center"/>
    </xf>
    <xf numFmtId="0" fontId="40" fillId="4" borderId="1" xfId="0" applyFont="1" applyFill="1" applyBorder="1"/>
    <xf numFmtId="0" fontId="40" fillId="4" borderId="1" xfId="0" applyFont="1" applyFill="1" applyBorder="1" applyAlignment="1">
      <alignment horizontal="center" vertical="center"/>
    </xf>
    <xf numFmtId="169" fontId="6" fillId="0" borderId="0" xfId="0" applyNumberFormat="1" applyFont="1"/>
    <xf numFmtId="9" fontId="17" fillId="0" borderId="0" xfId="6" applyFont="1"/>
    <xf numFmtId="10" fontId="36" fillId="0" borderId="0" xfId="6" applyNumberFormat="1" applyFont="1" applyAlignment="1">
      <alignment vertical="center"/>
    </xf>
    <xf numFmtId="0" fontId="6" fillId="0" borderId="1" xfId="0" applyFont="1" applyBorder="1" applyAlignment="1">
      <alignment horizontal="left" vertical="top" wrapText="1"/>
    </xf>
    <xf numFmtId="0" fontId="6" fillId="0" borderId="2" xfId="0" applyFont="1" applyBorder="1" applyAlignment="1">
      <alignment horizontal="left" vertical="top" wrapText="1"/>
    </xf>
    <xf numFmtId="0" fontId="17" fillId="0" borderId="1" xfId="0" applyFont="1" applyBorder="1" applyAlignment="1">
      <alignment vertical="center"/>
    </xf>
    <xf numFmtId="0" fontId="7" fillId="0" borderId="2" xfId="0" applyFont="1" applyBorder="1" applyAlignment="1" applyProtection="1">
      <alignment horizontal="center" vertical="center" wrapText="1"/>
      <protection locked="0"/>
    </xf>
    <xf numFmtId="0" fontId="42" fillId="0" borderId="0" xfId="0" applyFont="1"/>
    <xf numFmtId="0" fontId="11" fillId="4" borderId="20" xfId="0" applyFont="1" applyFill="1" applyBorder="1" applyAlignment="1" applyProtection="1">
      <alignment horizontal="center" vertical="center" wrapText="1"/>
      <protection locked="0"/>
    </xf>
    <xf numFmtId="0" fontId="4" fillId="4" borderId="20" xfId="0" applyFont="1" applyFill="1" applyBorder="1" applyAlignment="1" applyProtection="1">
      <alignment horizontal="center" vertical="center" wrapText="1"/>
      <protection locked="0"/>
    </xf>
    <xf numFmtId="179" fontId="4" fillId="0" borderId="2" xfId="1" applyNumberFormat="1" applyFont="1" applyBorder="1" applyAlignment="1" applyProtection="1">
      <alignment horizontal="center" vertical="center"/>
      <protection locked="0"/>
    </xf>
    <xf numFmtId="0" fontId="2" fillId="4" borderId="1" xfId="0" applyFont="1" applyFill="1" applyBorder="1"/>
    <xf numFmtId="0" fontId="2" fillId="4" borderId="1" xfId="0" applyFont="1" applyFill="1" applyBorder="1" applyAlignment="1">
      <alignment horizontal="center"/>
    </xf>
    <xf numFmtId="169" fontId="40" fillId="11" borderId="1" xfId="0" applyNumberFormat="1" applyFont="1" applyFill="1" applyBorder="1" applyAlignment="1">
      <alignment horizontal="center" vertical="center"/>
    </xf>
    <xf numFmtId="169" fontId="41" fillId="10" borderId="1" xfId="0" applyNumberFormat="1" applyFont="1" applyFill="1" applyBorder="1" applyAlignment="1">
      <alignment horizontal="center" vertical="center"/>
    </xf>
    <xf numFmtId="0" fontId="6" fillId="0" borderId="1" xfId="0" applyFont="1" applyBorder="1" applyAlignment="1">
      <alignment vertical="center" wrapText="1"/>
    </xf>
    <xf numFmtId="0" fontId="18" fillId="0" borderId="1" xfId="0" applyFont="1" applyBorder="1" applyAlignment="1">
      <alignment vertical="center" wrapText="1"/>
    </xf>
    <xf numFmtId="169" fontId="43" fillId="0" borderId="1" xfId="0" applyNumberFormat="1" applyFont="1" applyBorder="1" applyAlignment="1">
      <alignment horizontal="right" vertical="center" wrapText="1"/>
    </xf>
    <xf numFmtId="0" fontId="15" fillId="3" borderId="0" xfId="0" applyFont="1" applyFill="1" applyAlignment="1">
      <alignment horizontal="center" vertical="center"/>
    </xf>
    <xf numFmtId="0" fontId="11" fillId="4" borderId="18" xfId="0" applyFont="1" applyFill="1" applyBorder="1" applyAlignment="1" applyProtection="1">
      <alignment horizontal="center" vertical="center" wrapText="1"/>
      <protection locked="0"/>
    </xf>
    <xf numFmtId="0" fontId="11" fillId="4" borderId="20" xfId="0" applyFont="1" applyFill="1" applyBorder="1" applyAlignment="1" applyProtection="1">
      <alignment horizontal="center" vertical="center" wrapText="1"/>
      <protection locked="0"/>
    </xf>
    <xf numFmtId="0" fontId="11" fillId="4" borderId="2" xfId="0" applyFont="1" applyFill="1" applyBorder="1" applyAlignment="1" applyProtection="1">
      <alignment horizontal="center" vertical="center" wrapText="1"/>
      <protection locked="0"/>
    </xf>
    <xf numFmtId="0" fontId="11" fillId="4" borderId="24" xfId="0" applyFont="1" applyFill="1" applyBorder="1" applyAlignment="1" applyProtection="1">
      <alignment horizontal="left" vertical="center" wrapText="1"/>
      <protection locked="0"/>
    </xf>
    <xf numFmtId="0" fontId="11" fillId="4" borderId="25" xfId="0" applyFont="1" applyFill="1" applyBorder="1" applyAlignment="1" applyProtection="1">
      <alignment horizontal="left" vertical="center" wrapText="1"/>
      <protection locked="0"/>
    </xf>
    <xf numFmtId="0" fontId="11" fillId="4" borderId="4" xfId="0" applyFont="1" applyFill="1" applyBorder="1" applyAlignment="1" applyProtection="1">
      <alignment horizontal="left" vertical="center" wrapText="1"/>
      <protection locked="0"/>
    </xf>
    <xf numFmtId="0" fontId="11" fillId="4" borderId="27" xfId="0" applyFont="1" applyFill="1" applyBorder="1" applyAlignment="1" applyProtection="1">
      <alignment horizontal="center" vertical="center" wrapText="1"/>
      <protection locked="0"/>
    </xf>
    <xf numFmtId="0" fontId="11" fillId="4" borderId="19" xfId="0" applyFont="1" applyFill="1" applyBorder="1" applyAlignment="1" applyProtection="1">
      <alignment horizontal="center" vertical="center" wrapText="1"/>
      <protection locked="0"/>
    </xf>
    <xf numFmtId="0" fontId="11" fillId="4" borderId="28" xfId="0" applyFont="1" applyFill="1" applyBorder="1" applyAlignment="1" applyProtection="1">
      <alignment horizontal="center" vertical="center" wrapText="1"/>
      <protection locked="0"/>
    </xf>
    <xf numFmtId="0" fontId="4" fillId="4" borderId="1" xfId="0" applyFont="1" applyFill="1" applyBorder="1" applyAlignment="1" applyProtection="1">
      <alignment horizontal="center" vertical="center" wrapText="1"/>
      <protection locked="0"/>
    </xf>
    <xf numFmtId="0" fontId="4" fillId="4" borderId="18" xfId="0" applyFont="1" applyFill="1" applyBorder="1" applyAlignment="1" applyProtection="1">
      <alignment horizontal="center" vertical="center" wrapText="1"/>
      <protection locked="0"/>
    </xf>
    <xf numFmtId="0" fontId="4" fillId="4" borderId="20" xfId="0" applyFont="1" applyFill="1" applyBorder="1" applyAlignment="1" applyProtection="1">
      <alignment horizontal="center" vertical="center" wrapText="1"/>
      <protection locked="0"/>
    </xf>
    <xf numFmtId="0" fontId="4" fillId="4" borderId="2" xfId="0" applyFont="1" applyFill="1" applyBorder="1" applyAlignment="1" applyProtection="1">
      <alignment horizontal="center" vertical="center" wrapText="1"/>
      <protection locked="0"/>
    </xf>
    <xf numFmtId="0" fontId="4" fillId="4" borderId="4" xfId="0" applyFont="1" applyFill="1" applyBorder="1" applyAlignment="1" applyProtection="1">
      <alignment horizontal="center" vertical="center" wrapText="1"/>
      <protection locked="0"/>
    </xf>
    <xf numFmtId="0" fontId="5" fillId="3" borderId="15" xfId="0" applyFont="1" applyFill="1" applyBorder="1" applyAlignment="1" applyProtection="1">
      <alignment horizontal="center" vertical="center" wrapText="1"/>
      <protection locked="0"/>
    </xf>
    <xf numFmtId="0" fontId="5" fillId="3" borderId="16" xfId="0" applyFont="1" applyFill="1" applyBorder="1" applyAlignment="1" applyProtection="1">
      <alignment horizontal="center" vertical="center" wrapText="1"/>
      <protection locked="0"/>
    </xf>
    <xf numFmtId="0" fontId="5" fillId="3" borderId="17" xfId="0" applyFont="1" applyFill="1" applyBorder="1" applyAlignment="1" applyProtection="1">
      <alignment horizontal="center" vertical="center" wrapText="1"/>
      <protection locked="0"/>
    </xf>
    <xf numFmtId="170" fontId="5" fillId="3" borderId="12" xfId="0" applyNumberFormat="1" applyFont="1" applyFill="1" applyBorder="1" applyAlignment="1" applyProtection="1">
      <alignment vertical="center" wrapText="1"/>
      <protection locked="0"/>
    </xf>
    <xf numFmtId="170" fontId="5" fillId="3" borderId="13" xfId="0" applyNumberFormat="1" applyFont="1" applyFill="1" applyBorder="1" applyAlignment="1" applyProtection="1">
      <alignment vertical="center" wrapText="1"/>
      <protection locked="0"/>
    </xf>
    <xf numFmtId="0" fontId="5" fillId="3" borderId="12" xfId="0" applyFont="1" applyFill="1" applyBorder="1" applyAlignment="1" applyProtection="1">
      <alignment vertical="center" wrapText="1"/>
      <protection locked="0"/>
    </xf>
    <xf numFmtId="0" fontId="5" fillId="3" borderId="13" xfId="0" applyFont="1" applyFill="1" applyBorder="1" applyAlignment="1" applyProtection="1">
      <alignment vertical="center" wrapText="1"/>
      <protection locked="0"/>
    </xf>
    <xf numFmtId="0" fontId="5" fillId="3" borderId="14" xfId="0" applyFont="1" applyFill="1" applyBorder="1" applyAlignment="1" applyProtection="1">
      <alignment vertical="center" wrapText="1"/>
      <protection locked="0"/>
    </xf>
    <xf numFmtId="0" fontId="11" fillId="4" borderId="1" xfId="0" applyFont="1" applyFill="1" applyBorder="1" applyAlignment="1" applyProtection="1">
      <alignment horizontal="center" vertical="center" wrapText="1"/>
      <protection locked="0"/>
    </xf>
    <xf numFmtId="0" fontId="29" fillId="10" borderId="25" xfId="0" applyFont="1" applyFill="1" applyBorder="1" applyAlignment="1">
      <alignment horizontal="left" vertical="top" wrapText="1"/>
    </xf>
    <xf numFmtId="0" fontId="29" fillId="10" borderId="0" xfId="0" applyFont="1" applyFill="1" applyAlignment="1">
      <alignment horizontal="left" vertical="top" wrapText="1"/>
    </xf>
    <xf numFmtId="0" fontId="29" fillId="10" borderId="23" xfId="0" applyFont="1" applyFill="1" applyBorder="1" applyAlignment="1">
      <alignment horizontal="left" vertical="top"/>
    </xf>
    <xf numFmtId="0" fontId="11" fillId="4" borderId="1" xfId="0" applyFont="1" applyFill="1" applyBorder="1" applyAlignment="1" applyProtection="1">
      <alignment horizontal="left" vertical="center" wrapText="1"/>
      <protection locked="0"/>
    </xf>
    <xf numFmtId="0" fontId="11" fillId="4" borderId="22" xfId="0" applyFont="1" applyFill="1" applyBorder="1" applyAlignment="1" applyProtection="1">
      <alignment horizontal="center" vertical="center" wrapText="1"/>
      <protection locked="0"/>
    </xf>
    <xf numFmtId="0" fontId="11" fillId="4" borderId="26" xfId="0" applyFont="1" applyFill="1" applyBorder="1" applyAlignment="1" applyProtection="1">
      <alignment horizontal="center" vertical="center" wrapText="1"/>
      <protection locked="0"/>
    </xf>
    <xf numFmtId="0" fontId="11" fillId="4" borderId="3" xfId="0" applyFont="1" applyFill="1" applyBorder="1" applyAlignment="1" applyProtection="1">
      <alignment horizontal="center" vertical="center" wrapText="1"/>
      <protection locked="0"/>
    </xf>
    <xf numFmtId="0" fontId="28" fillId="4" borderId="1" xfId="0" applyFont="1" applyFill="1" applyBorder="1" applyAlignment="1" applyProtection="1">
      <alignment horizontal="center" vertical="center" wrapText="1"/>
      <protection locked="0"/>
    </xf>
    <xf numFmtId="0" fontId="28" fillId="4" borderId="27" xfId="0" applyFont="1" applyFill="1" applyBorder="1" applyAlignment="1" applyProtection="1">
      <alignment horizontal="center" vertical="center" wrapText="1"/>
      <protection locked="0"/>
    </xf>
    <xf numFmtId="0" fontId="28" fillId="4" borderId="19" xfId="0" applyFont="1" applyFill="1" applyBorder="1" applyAlignment="1" applyProtection="1">
      <alignment horizontal="center" vertical="center" wrapText="1"/>
      <protection locked="0"/>
    </xf>
    <xf numFmtId="0" fontId="4" fillId="4" borderId="27" xfId="0" applyFont="1" applyFill="1" applyBorder="1" applyAlignment="1" applyProtection="1">
      <alignment horizontal="center" vertical="center" wrapText="1"/>
      <protection locked="0"/>
    </xf>
    <xf numFmtId="0" fontId="4" fillId="4" borderId="19" xfId="0" applyFont="1" applyFill="1" applyBorder="1" applyAlignment="1" applyProtection="1">
      <alignment horizontal="center" vertical="center" wrapText="1"/>
      <protection locked="0"/>
    </xf>
    <xf numFmtId="0" fontId="4" fillId="4" borderId="28" xfId="0" applyFont="1" applyFill="1" applyBorder="1" applyAlignment="1" applyProtection="1">
      <alignment horizontal="center" vertical="center" wrapText="1"/>
      <protection locked="0"/>
    </xf>
    <xf numFmtId="0" fontId="32" fillId="0" borderId="43" xfId="0" applyFont="1" applyBorder="1" applyAlignment="1">
      <alignment horizontal="left" vertical="center"/>
    </xf>
    <xf numFmtId="0" fontId="32" fillId="0" borderId="25" xfId="0" applyFont="1" applyBorder="1" applyAlignment="1">
      <alignment horizontal="left" vertical="center"/>
    </xf>
    <xf numFmtId="0" fontId="32" fillId="0" borderId="44" xfId="0" applyFont="1" applyBorder="1" applyAlignment="1">
      <alignment horizontal="left" vertical="center"/>
    </xf>
    <xf numFmtId="0" fontId="17" fillId="0" borderId="19" xfId="0" applyFont="1" applyBorder="1" applyAlignment="1">
      <alignment horizontal="left" vertical="center" indent="2"/>
    </xf>
    <xf numFmtId="0" fontId="17" fillId="0" borderId="0" xfId="0" applyFont="1" applyAlignment="1">
      <alignment horizontal="left" vertical="center" indent="2"/>
    </xf>
    <xf numFmtId="0" fontId="37" fillId="10" borderId="12" xfId="0" applyFont="1" applyFill="1" applyBorder="1" applyAlignment="1">
      <alignment horizontal="center" vertical="center"/>
    </xf>
    <xf numFmtId="0" fontId="37" fillId="10" borderId="13" xfId="0" applyFont="1" applyFill="1" applyBorder="1" applyAlignment="1">
      <alignment horizontal="center" vertical="center"/>
    </xf>
    <xf numFmtId="0" fontId="37" fillId="10" borderId="14" xfId="0" applyFont="1" applyFill="1" applyBorder="1" applyAlignment="1">
      <alignment horizontal="center" vertical="center"/>
    </xf>
    <xf numFmtId="0" fontId="18" fillId="0" borderId="36" xfId="0" applyFont="1" applyBorder="1" applyAlignment="1">
      <alignment horizontal="left" vertical="center"/>
    </xf>
    <xf numFmtId="0" fontId="18" fillId="0" borderId="9" xfId="0" applyFont="1" applyBorder="1" applyAlignment="1">
      <alignment horizontal="left" vertical="center"/>
    </xf>
    <xf numFmtId="0" fontId="2" fillId="11" borderId="1" xfId="0" applyFont="1" applyFill="1" applyBorder="1" applyAlignment="1">
      <alignment horizontal="left"/>
    </xf>
    <xf numFmtId="0" fontId="15" fillId="10" borderId="1" xfId="0" applyFont="1" applyFill="1" applyBorder="1" applyAlignment="1">
      <alignment horizontal="center"/>
    </xf>
    <xf numFmtId="0" fontId="40" fillId="4" borderId="1" xfId="0" applyFont="1" applyFill="1" applyBorder="1" applyAlignment="1">
      <alignment horizontal="left"/>
    </xf>
    <xf numFmtId="0" fontId="23" fillId="0" borderId="1" xfId="0" applyFont="1" applyBorder="1" applyAlignment="1">
      <alignment horizontal="left" vertical="center" wrapText="1"/>
    </xf>
    <xf numFmtId="0" fontId="23" fillId="0" borderId="1" xfId="0" applyFont="1" applyBorder="1" applyAlignment="1">
      <alignment horizontal="left" vertical="center"/>
    </xf>
    <xf numFmtId="0" fontId="37" fillId="10" borderId="1" xfId="0" applyFont="1" applyFill="1" applyBorder="1" applyAlignment="1">
      <alignment horizontal="center"/>
    </xf>
  </cellXfs>
  <cellStyles count="8">
    <cellStyle name="Comma" xfId="1" builtinId="3"/>
    <cellStyle name="Comma 2" xfId="3" xr:uid="{00000000-0005-0000-0000-000001000000}"/>
    <cellStyle name="Comma 3" xfId="5" xr:uid="{00000000-0005-0000-0000-000002000000}"/>
    <cellStyle name="Comma0" xfId="7" xr:uid="{DE60AEC6-E64C-4A2C-A416-0907335613E4}"/>
    <cellStyle name="Normal" xfId="0" builtinId="0"/>
    <cellStyle name="Normal 2" xfId="2" xr:uid="{00000000-0005-0000-0000-000004000000}"/>
    <cellStyle name="Normal 3" xfId="4" xr:uid="{00000000-0005-0000-0000-000005000000}"/>
    <cellStyle name="Per cent" xfId="6" builtinId="5"/>
  </cellStyles>
  <dxfs count="0"/>
  <tableStyles count="0" defaultTableStyle="TableStyleMedium2" defaultPivotStyle="PivotStyleLight16"/>
  <colors>
    <mruColors>
      <color rgb="FFFF00FF"/>
      <color rgb="FFCC00FF"/>
      <color rgb="FFFFCC66"/>
      <color rgb="FF99FF66"/>
      <color rgb="FFFFB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10127510" y="2872280"/>
          <a:ext cx="2139632" cy="1644156"/>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-114465</xdr:colOff>
          <xdr:row>0</xdr:row>
          <xdr:rowOff>1076</xdr:rowOff>
        </xdr:from>
        <xdr:to>
          <xdr:col>0</xdr:col>
          <xdr:colOff>-114465</xdr:colOff>
          <xdr:row>0</xdr:row>
          <xdr:rowOff>1076</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114465" y="1076"/>
              <a:ext cx="0" cy="0"/>
              <a:chOff x="0" y="0"/>
              <a:chExt cx="0" cy="0"/>
            </a:xfrm>
          </xdr:grpSpPr>
        </xdr:grpSp>
        <xdr:clientData/>
      </xdr:twoCellAnchor>
    </mc:Choice>
    <mc:Fallback/>
  </mc:AlternateContent>
</xdr:wsDr>
</file>

<file path=xl/externalLinks/_rels/externalLink1.xml.rels><?xml version="1.0" encoding="UTF-8" standalone="yes"?>
<Relationships xmlns="http://schemas.openxmlformats.org/package/2006/relationships"><Relationship Id="rId2" Type="http://schemas.microsoft.com/office/2019/04/relationships/externalLinkLongPath" Target="/personal/portia_hunt_un_org/Documents/Projects/GCF%20Climate%20Services/Azerbaijan/Funding%20Proposal/240523%20GCF%20IDR%20Round%201/Revised%20Documents/240604%20Amrita/GCF/GCF%20Sudan%202023/Sudan%20GCF_UNEP_Annex%203_Budget%20Plan_042023.%20AM.xlsx?DC5D3C18" TargetMode="External"/><Relationship Id="rId1" Type="http://schemas.openxmlformats.org/officeDocument/2006/relationships/externalLinkPath" Target="file:///DC5D3C18/Sudan%20GCF_UNEP_Annex%203_Budget%20Plan_042023.%20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shboard"/>
      <sheetName val="Instructions"/>
      <sheetName val="Title Lists"/>
      <sheetName val="Detailed Budget Notes"/>
      <sheetName val="Detailed Budget Plan"/>
      <sheetName val="Co-Finance Commitment"/>
      <sheetName val="Term Sheet Budget"/>
    </sheetNames>
    <sheetDataSet>
      <sheetData sheetId="0"/>
      <sheetData sheetId="1"/>
      <sheetData sheetId="2">
        <row r="1">
          <cell r="C1" t="str">
            <v>Output</v>
          </cell>
          <cell r="E1" t="str">
            <v>Activity</v>
          </cell>
          <cell r="G1" t="str">
            <v>Budget Categories</v>
          </cell>
          <cell r="I1" t="str">
            <v>List of Funding Source</v>
          </cell>
        </row>
        <row r="2">
          <cell r="C2" t="str">
            <v>Output 1.1 National Framework for Climate Services developed and the strengthening of Sudan’s climate information system</v>
          </cell>
          <cell r="E2" t="str">
            <v>Activity 1.1.1 Develop National Framework for Climate Services in Sudan in consultation with national stakeholders</v>
          </cell>
          <cell r="G2" t="str">
            <v>Consultant - Individual - International</v>
          </cell>
          <cell r="I2" t="str">
            <v>GCF</v>
          </cell>
        </row>
        <row r="3">
          <cell r="C3" t="str">
            <v xml:space="preserve">Output 1.2 Hydrometeorological modernisation for enhanced risk knowledge, detection, monitoring, analysis and impact-based forecasting </v>
          </cell>
          <cell r="E3" t="str">
            <v xml:space="preserve">Activity 1.1.2 Establish an integrated climate data and information system within the SMA </v>
          </cell>
          <cell r="G3" t="str">
            <v>Consultant - Individual - Local</v>
          </cell>
          <cell r="I3" t="str">
            <v>GoS</v>
          </cell>
        </row>
        <row r="4">
          <cell r="C4" t="str">
            <v>Output 2.1 Strengthening of cross-sectoral mechanisms for the development and dissemination of multi-hazard risk information and early warning products</v>
          </cell>
          <cell r="E4" t="str">
            <v xml:space="preserve">Activity 1.2.1 Modernise and automate Sudan's hydrometeorological observation network, and strengthen the technical capacity of the SMA to utilise and maintain the network </v>
          </cell>
          <cell r="G4" t="str">
            <v>Equipment</v>
          </cell>
        </row>
        <row r="5">
          <cell r="C5" t="str">
            <v>Output 2.2 Improved preparedness and response capabilities to climate risks</v>
          </cell>
          <cell r="E5" t="str">
            <v>Activity 1.2.2 Strengthen SMA’s capacity for modelling, impact-based forecasting and vulnerability assessments</v>
          </cell>
          <cell r="G5" t="str">
            <v>Office Supplies</v>
          </cell>
        </row>
        <row r="6">
          <cell r="C6" t="str">
            <v>Independent monitoring and evaluation costs</v>
          </cell>
          <cell r="E6" t="str">
            <v>Activity 2.1.1 Improve the dissemination, communication, and uptake of climate information products for decision-making in key economic and disaster management sectors</v>
          </cell>
          <cell r="G6" t="str">
            <v>Professional Services – Companies/Firm</v>
          </cell>
        </row>
        <row r="7">
          <cell r="C7" t="str">
            <v>Project Management Cost</v>
          </cell>
          <cell r="E7" t="str">
            <v xml:space="preserve">Activity 2.1.2 Strengthen systems for improved dissemination and communication of climate risk information and early warning messages to community-level end-users </v>
          </cell>
          <cell r="G7" t="str">
            <v>Travel</v>
          </cell>
        </row>
        <row r="8">
          <cell r="E8" t="str">
            <v>Activity 2.2.1 Strengthen the capacity of communities to prepare for and respond to climate risks and hazards</v>
          </cell>
          <cell r="G8" t="str">
            <v xml:space="preserve">Workshop/Training </v>
          </cell>
        </row>
        <row r="9">
          <cell r="E9" t="str">
            <v>Activity 2.2.2 Enhance capacity for delivering and scaling up Forecast-based Action (FbA)</v>
          </cell>
          <cell r="G9" t="str">
            <v>Staff and personnel</v>
          </cell>
        </row>
        <row r="10">
          <cell r="G10" t="str">
            <v>Operational costs</v>
          </cell>
        </row>
        <row r="11">
          <cell r="G11" t="str">
            <v>Operations and Maintenance</v>
          </cell>
        </row>
      </sheetData>
      <sheetData sheetId="3"/>
      <sheetData sheetId="4"/>
      <sheetData sheetId="5"/>
      <sheetData sheetId="6"/>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zoomScale="90" zoomScaleNormal="90" workbookViewId="0">
      <selection activeCell="B2" sqref="B2"/>
    </sheetView>
  </sheetViews>
  <sheetFormatPr baseColWidth="10" defaultColWidth="8.83203125" defaultRowHeight="14" x14ac:dyDescent="0.15"/>
  <cols>
    <col min="1" max="1" width="1.83203125" style="10" customWidth="1"/>
    <col min="2" max="8" width="8.83203125" style="10"/>
    <col min="9" max="9" width="9.6640625" style="10" customWidth="1"/>
    <col min="10" max="14" width="8.83203125" style="10"/>
    <col min="15" max="15" width="11.33203125" style="10" customWidth="1"/>
    <col min="16" max="16384" width="8.83203125" style="10"/>
  </cols>
  <sheetData>
    <row r="6" spans="2:15" ht="15" thickBot="1" x14ac:dyDescent="0.2">
      <c r="B6" s="11" t="s">
        <v>51</v>
      </c>
      <c r="C6" s="12"/>
      <c r="D6" s="12"/>
      <c r="E6" s="12"/>
      <c r="F6" s="12"/>
      <c r="G6" s="12"/>
      <c r="H6" s="12"/>
      <c r="I6" s="12"/>
      <c r="J6" s="13"/>
      <c r="K6" s="13"/>
      <c r="L6" s="13"/>
      <c r="M6" s="13"/>
      <c r="N6" s="13"/>
      <c r="O6" s="14"/>
    </row>
    <row r="7" spans="2:15" x14ac:dyDescent="0.15">
      <c r="B7" s="15"/>
      <c r="C7" s="15"/>
      <c r="D7" s="15"/>
      <c r="E7" s="15"/>
      <c r="F7" s="15"/>
      <c r="G7" s="15"/>
      <c r="H7" s="15"/>
      <c r="I7" s="15"/>
      <c r="J7" s="15"/>
      <c r="K7" s="15"/>
      <c r="L7" s="15"/>
      <c r="M7" s="15"/>
      <c r="N7" s="15"/>
      <c r="O7" s="15"/>
    </row>
    <row r="8" spans="2:15" ht="16" x14ac:dyDescent="0.2">
      <c r="B8" s="19" t="s">
        <v>52</v>
      </c>
      <c r="C8" s="15"/>
      <c r="D8" s="15"/>
      <c r="E8" s="15"/>
      <c r="F8" s="15"/>
      <c r="G8" s="15"/>
      <c r="H8" s="15"/>
      <c r="I8" s="15"/>
      <c r="J8" s="15"/>
      <c r="K8" s="15"/>
      <c r="L8" s="15"/>
      <c r="M8" s="15"/>
      <c r="N8" s="15"/>
      <c r="O8" s="15"/>
    </row>
    <row r="9" spans="2:15" x14ac:dyDescent="0.15">
      <c r="B9" s="15" t="s">
        <v>70</v>
      </c>
      <c r="C9" s="15"/>
      <c r="D9" s="15"/>
      <c r="E9" s="15"/>
      <c r="F9" s="15"/>
      <c r="G9" s="15"/>
      <c r="H9" s="15"/>
      <c r="I9" s="15"/>
      <c r="J9" s="15"/>
      <c r="K9" s="15"/>
      <c r="L9" s="15"/>
      <c r="M9" s="15"/>
      <c r="N9" s="15"/>
      <c r="O9" s="15"/>
    </row>
    <row r="10" spans="2:15" x14ac:dyDescent="0.15">
      <c r="B10" s="15" t="s">
        <v>55</v>
      </c>
      <c r="C10" s="15"/>
      <c r="D10" s="15"/>
      <c r="E10" s="15"/>
      <c r="F10" s="15"/>
      <c r="G10" s="15"/>
      <c r="H10" s="15"/>
      <c r="I10" s="15"/>
      <c r="J10" s="15"/>
      <c r="K10" s="15"/>
      <c r="L10" s="15"/>
      <c r="M10" s="15"/>
      <c r="N10" s="15"/>
      <c r="O10" s="15"/>
    </row>
    <row r="11" spans="2:15" x14ac:dyDescent="0.15">
      <c r="B11" s="15" t="s">
        <v>68</v>
      </c>
      <c r="C11" s="15"/>
      <c r="D11" s="15"/>
      <c r="E11" s="15"/>
      <c r="F11" s="15"/>
      <c r="G11" s="15"/>
      <c r="H11" s="15"/>
      <c r="I11" s="15"/>
      <c r="J11" s="15"/>
      <c r="K11" s="15"/>
      <c r="L11" s="15"/>
      <c r="M11" s="15"/>
      <c r="N11" s="15"/>
      <c r="O11" s="15"/>
    </row>
    <row r="12" spans="2:15" x14ac:dyDescent="0.15">
      <c r="B12" s="15" t="s">
        <v>54</v>
      </c>
      <c r="C12" s="15"/>
      <c r="D12" s="15"/>
      <c r="E12" s="15"/>
      <c r="F12" s="15"/>
      <c r="G12" s="15"/>
      <c r="H12" s="15"/>
      <c r="I12" s="15"/>
      <c r="J12" s="15"/>
      <c r="K12" s="15"/>
      <c r="L12" s="15"/>
      <c r="M12" s="15"/>
      <c r="N12" s="15"/>
      <c r="O12" s="15"/>
    </row>
    <row r="13" spans="2:15" x14ac:dyDescent="0.15">
      <c r="B13" s="15"/>
      <c r="C13" s="15"/>
      <c r="D13" s="15"/>
      <c r="E13" s="15"/>
      <c r="F13" s="15"/>
      <c r="G13" s="15"/>
      <c r="H13" s="15"/>
      <c r="I13" s="15"/>
      <c r="J13" s="15"/>
      <c r="K13" s="15"/>
      <c r="L13" s="15"/>
      <c r="M13" s="15"/>
      <c r="N13" s="15"/>
      <c r="O13" s="15"/>
    </row>
    <row r="14" spans="2:15" x14ac:dyDescent="0.15">
      <c r="B14" s="15"/>
      <c r="C14" s="15"/>
      <c r="D14" s="15"/>
      <c r="E14" s="15"/>
      <c r="F14" s="15"/>
      <c r="G14" s="15"/>
      <c r="H14" s="15"/>
      <c r="I14" s="15"/>
      <c r="J14" s="15"/>
      <c r="K14" s="15"/>
      <c r="L14" s="15"/>
      <c r="M14" s="15"/>
      <c r="N14" s="15"/>
      <c r="O14" s="15"/>
    </row>
    <row r="15" spans="2:15" x14ac:dyDescent="0.15">
      <c r="B15" s="15"/>
      <c r="C15" s="15"/>
      <c r="D15" s="15"/>
      <c r="E15" s="15"/>
      <c r="F15" s="15"/>
      <c r="G15" s="15"/>
      <c r="H15" s="15"/>
      <c r="I15" s="15"/>
      <c r="J15" s="15"/>
      <c r="K15" s="15"/>
      <c r="L15" s="15"/>
      <c r="M15" s="15"/>
      <c r="N15" s="15"/>
      <c r="O15" s="15"/>
    </row>
    <row r="16" spans="2:15" ht="16" x14ac:dyDescent="0.2">
      <c r="B16" s="19" t="s">
        <v>56</v>
      </c>
      <c r="C16" s="15"/>
      <c r="D16" s="15"/>
      <c r="E16" s="15"/>
      <c r="F16" s="15"/>
      <c r="G16" s="15"/>
      <c r="H16" s="15"/>
      <c r="I16" s="15"/>
      <c r="J16" s="15"/>
      <c r="K16" s="15"/>
      <c r="L16" s="15"/>
      <c r="M16" s="15"/>
      <c r="N16" s="15"/>
      <c r="O16" s="15"/>
    </row>
    <row r="17" spans="2:15" x14ac:dyDescent="0.15">
      <c r="B17" s="15" t="s">
        <v>57</v>
      </c>
      <c r="C17" s="15"/>
      <c r="D17" s="15"/>
      <c r="E17" s="15"/>
      <c r="F17" s="15"/>
      <c r="G17" s="15"/>
      <c r="H17" s="15"/>
      <c r="I17" s="15"/>
      <c r="J17" s="15"/>
      <c r="K17" s="15"/>
      <c r="L17" s="15"/>
      <c r="M17" s="15"/>
      <c r="N17" s="15"/>
      <c r="O17" s="15"/>
    </row>
    <row r="18" spans="2:15" x14ac:dyDescent="0.15">
      <c r="B18" s="15" t="s">
        <v>64</v>
      </c>
      <c r="C18" s="15"/>
      <c r="D18" s="15"/>
      <c r="E18" s="15"/>
      <c r="F18" s="15"/>
      <c r="G18" s="15"/>
      <c r="H18" s="15"/>
      <c r="I18" s="15"/>
      <c r="J18" s="15"/>
      <c r="K18" s="15"/>
      <c r="L18" s="15"/>
      <c r="M18" s="15"/>
      <c r="N18" s="15"/>
      <c r="O18" s="15"/>
    </row>
    <row r="19" spans="2:15" x14ac:dyDescent="0.15">
      <c r="B19" s="15" t="s">
        <v>65</v>
      </c>
      <c r="C19" s="15"/>
      <c r="D19" s="15"/>
      <c r="E19" s="15"/>
      <c r="F19" s="15"/>
      <c r="G19" s="15"/>
      <c r="H19" s="15"/>
      <c r="I19" s="15"/>
      <c r="J19" s="15"/>
      <c r="K19" s="15"/>
      <c r="L19" s="15"/>
      <c r="M19" s="15"/>
      <c r="N19" s="15"/>
      <c r="O19" s="15"/>
    </row>
    <row r="20" spans="2:15" x14ac:dyDescent="0.15">
      <c r="B20" s="15" t="s">
        <v>63</v>
      </c>
      <c r="C20" s="15"/>
      <c r="D20" s="15"/>
      <c r="E20" s="15"/>
      <c r="F20" s="15"/>
      <c r="G20" s="15"/>
      <c r="H20" s="15"/>
      <c r="I20" s="15"/>
      <c r="J20" s="15"/>
      <c r="K20" s="15"/>
      <c r="L20" s="15"/>
      <c r="M20" s="15"/>
      <c r="N20" s="15"/>
      <c r="O20" s="15"/>
    </row>
    <row r="21" spans="2:15" x14ac:dyDescent="0.15">
      <c r="B21" s="15" t="s">
        <v>66</v>
      </c>
      <c r="C21" s="15"/>
      <c r="D21" s="15"/>
      <c r="E21" s="15"/>
      <c r="F21" s="15"/>
      <c r="G21" s="15"/>
      <c r="H21" s="15"/>
      <c r="I21" s="15"/>
      <c r="J21" s="15"/>
      <c r="K21" s="15"/>
      <c r="L21" s="15"/>
      <c r="M21" s="15"/>
      <c r="N21" s="15"/>
      <c r="O21" s="15"/>
    </row>
    <row r="22" spans="2:15" x14ac:dyDescent="0.15">
      <c r="B22" s="15" t="s">
        <v>67</v>
      </c>
      <c r="C22" s="15"/>
      <c r="D22" s="15"/>
      <c r="E22" s="15"/>
      <c r="F22" s="15"/>
      <c r="G22" s="15"/>
      <c r="H22" s="15"/>
      <c r="I22" s="15"/>
      <c r="J22" s="15"/>
      <c r="K22" s="15"/>
      <c r="L22" s="15"/>
      <c r="M22" s="15"/>
      <c r="N22" s="15"/>
      <c r="O22" s="15"/>
    </row>
    <row r="23" spans="2:15" x14ac:dyDescent="0.15">
      <c r="B23" s="15"/>
      <c r="C23" s="15"/>
      <c r="D23" s="15"/>
      <c r="E23" s="15"/>
      <c r="F23" s="15"/>
      <c r="G23" s="15"/>
      <c r="H23" s="15"/>
      <c r="I23" s="15"/>
      <c r="J23" s="15"/>
      <c r="K23" s="15"/>
      <c r="L23" s="15"/>
      <c r="M23" s="15"/>
      <c r="N23" s="15"/>
      <c r="O23" s="15"/>
    </row>
    <row r="24" spans="2:15" x14ac:dyDescent="0.15">
      <c r="C24" s="15"/>
      <c r="D24" s="15"/>
      <c r="E24" s="15"/>
      <c r="F24" s="15"/>
      <c r="G24" s="15"/>
      <c r="H24" s="15"/>
      <c r="I24" s="15"/>
      <c r="J24" s="15"/>
      <c r="K24" s="15"/>
      <c r="L24" s="15"/>
      <c r="M24" s="15"/>
      <c r="N24" s="15"/>
      <c r="O24" s="15"/>
    </row>
    <row r="25" spans="2:15" ht="16" x14ac:dyDescent="0.2">
      <c r="B25" s="19" t="s">
        <v>38</v>
      </c>
      <c r="C25" s="15"/>
      <c r="D25" s="15"/>
      <c r="E25" s="15"/>
      <c r="F25" s="15"/>
      <c r="G25" s="15"/>
      <c r="H25" s="15"/>
      <c r="I25" s="15"/>
      <c r="J25" s="15"/>
      <c r="K25" s="15"/>
      <c r="L25" s="15"/>
      <c r="M25" s="15"/>
      <c r="N25" s="15"/>
      <c r="O25" s="15"/>
    </row>
    <row r="26" spans="2:15" x14ac:dyDescent="0.15">
      <c r="B26" s="15" t="s">
        <v>79</v>
      </c>
      <c r="C26" s="15"/>
      <c r="D26" s="15"/>
      <c r="E26" s="15"/>
      <c r="F26" s="15"/>
      <c r="G26" s="15"/>
      <c r="H26" s="15"/>
      <c r="I26" s="15"/>
      <c r="J26" s="15"/>
      <c r="K26" s="15"/>
      <c r="L26" s="15"/>
      <c r="M26" s="15"/>
      <c r="N26" s="15"/>
      <c r="O26" s="15"/>
    </row>
    <row r="27" spans="2:15" x14ac:dyDescent="0.15">
      <c r="B27" s="15"/>
      <c r="C27" s="15"/>
      <c r="D27" s="15"/>
      <c r="E27" s="15"/>
      <c r="F27" s="15"/>
      <c r="G27" s="15"/>
      <c r="H27" s="15"/>
      <c r="I27" s="15"/>
      <c r="J27" s="15"/>
      <c r="K27" s="15"/>
      <c r="L27" s="15"/>
      <c r="M27" s="15"/>
      <c r="N27" s="15"/>
      <c r="O27" s="15"/>
    </row>
    <row r="28" spans="2:15" x14ac:dyDescent="0.15">
      <c r="B28" s="15"/>
      <c r="C28" s="15"/>
      <c r="D28" s="15"/>
      <c r="E28" s="15"/>
      <c r="F28" s="15"/>
      <c r="G28" s="15"/>
      <c r="H28" s="15"/>
      <c r="I28" s="15"/>
      <c r="J28" s="15"/>
      <c r="K28" s="15"/>
      <c r="L28" s="15"/>
      <c r="M28" s="15"/>
      <c r="N28" s="15"/>
      <c r="O28" s="15"/>
    </row>
    <row r="29" spans="2:15" ht="16" x14ac:dyDescent="0.2">
      <c r="B29" s="19" t="s">
        <v>36</v>
      </c>
      <c r="C29" s="15"/>
      <c r="D29" s="15"/>
      <c r="E29" s="15"/>
      <c r="F29" s="15"/>
      <c r="G29" s="15"/>
      <c r="H29" s="15"/>
      <c r="I29" s="15"/>
      <c r="J29" s="15"/>
      <c r="K29" s="15"/>
      <c r="L29" s="18"/>
      <c r="M29" s="15"/>
      <c r="N29" s="15"/>
      <c r="O29" s="15"/>
    </row>
    <row r="30" spans="2:15" ht="16" x14ac:dyDescent="0.15">
      <c r="B30" s="45" t="s">
        <v>99</v>
      </c>
      <c r="C30" s="15"/>
      <c r="D30" s="15"/>
      <c r="E30" s="15"/>
      <c r="F30" s="15"/>
      <c r="G30" s="15"/>
      <c r="H30" s="15"/>
      <c r="I30" s="15"/>
      <c r="J30" s="15"/>
      <c r="K30" s="15"/>
      <c r="L30" s="18"/>
      <c r="M30" s="15"/>
      <c r="N30" s="15"/>
      <c r="O30" s="15"/>
    </row>
    <row r="31" spans="2:15" ht="16" x14ac:dyDescent="0.15">
      <c r="B31" s="16" t="s">
        <v>47</v>
      </c>
      <c r="C31" s="15"/>
      <c r="D31" s="15"/>
      <c r="E31" s="15"/>
      <c r="F31" s="15"/>
      <c r="G31" s="15"/>
      <c r="H31" s="15"/>
      <c r="I31" s="15"/>
      <c r="J31" s="15"/>
      <c r="K31" s="15"/>
      <c r="L31" s="18"/>
      <c r="M31" s="15"/>
      <c r="N31" s="15"/>
      <c r="O31" s="15"/>
    </row>
    <row r="32" spans="2:15" ht="16" x14ac:dyDescent="0.15">
      <c r="B32" s="16" t="s">
        <v>48</v>
      </c>
      <c r="C32" s="15"/>
      <c r="D32" s="15"/>
      <c r="E32" s="15"/>
      <c r="F32" s="15"/>
      <c r="G32" s="15"/>
      <c r="H32" s="15"/>
      <c r="I32" s="15"/>
      <c r="J32" s="15"/>
      <c r="K32" s="15"/>
      <c r="L32" s="18"/>
      <c r="M32" s="15"/>
      <c r="N32" s="15"/>
      <c r="O32" s="15"/>
    </row>
    <row r="33" spans="2:15" ht="16" x14ac:dyDescent="0.15">
      <c r="B33" s="16" t="s">
        <v>49</v>
      </c>
      <c r="C33" s="15"/>
      <c r="D33" s="15"/>
      <c r="E33" s="15"/>
      <c r="F33" s="15"/>
      <c r="G33" s="15"/>
      <c r="H33" s="15"/>
      <c r="I33" s="15"/>
      <c r="J33" s="15"/>
      <c r="K33" s="15"/>
      <c r="L33" s="18"/>
      <c r="M33" s="15"/>
      <c r="N33" s="15"/>
      <c r="O33" s="15"/>
    </row>
    <row r="34" spans="2:15" ht="16" x14ac:dyDescent="0.15">
      <c r="B34" s="16"/>
      <c r="C34" s="15"/>
      <c r="D34" s="15"/>
      <c r="E34" s="15"/>
      <c r="F34" s="15"/>
      <c r="G34" s="15"/>
      <c r="H34" s="15"/>
      <c r="I34" s="15"/>
      <c r="J34" s="15"/>
      <c r="K34" s="15"/>
      <c r="L34" s="18"/>
      <c r="M34" s="15"/>
      <c r="N34" s="15"/>
      <c r="O34" s="15"/>
    </row>
    <row r="35" spans="2:15" ht="16" x14ac:dyDescent="0.15">
      <c r="B35" s="44" t="s">
        <v>50</v>
      </c>
      <c r="C35" s="15"/>
      <c r="D35" s="15"/>
      <c r="E35" s="15"/>
      <c r="F35" s="15"/>
      <c r="G35" s="15"/>
      <c r="H35" s="15"/>
      <c r="I35" s="15"/>
      <c r="J35" s="15"/>
      <c r="K35" s="15"/>
      <c r="L35" s="18"/>
      <c r="M35" s="15"/>
      <c r="N35" s="15"/>
      <c r="O35" s="15"/>
    </row>
    <row r="36" spans="2:15" ht="16" x14ac:dyDescent="0.15">
      <c r="B36" s="16" t="s">
        <v>94</v>
      </c>
      <c r="C36" s="15"/>
      <c r="D36" s="15"/>
      <c r="E36" s="15"/>
      <c r="F36" s="15"/>
      <c r="G36" s="15"/>
      <c r="H36" s="15"/>
      <c r="I36" s="15"/>
      <c r="J36" s="15"/>
      <c r="K36" s="15"/>
      <c r="L36" s="18"/>
      <c r="M36" s="15"/>
      <c r="N36" s="15"/>
      <c r="O36" s="15"/>
    </row>
    <row r="37" spans="2:15" ht="16" x14ac:dyDescent="0.15">
      <c r="B37" s="15" t="s">
        <v>96</v>
      </c>
      <c r="C37" s="15"/>
      <c r="D37" s="15"/>
      <c r="E37" s="15"/>
      <c r="F37" s="15"/>
      <c r="G37" s="15"/>
      <c r="H37" s="15"/>
      <c r="I37" s="15"/>
      <c r="J37" s="15"/>
      <c r="K37" s="15"/>
      <c r="L37" s="18"/>
      <c r="M37" s="15"/>
      <c r="N37" s="15"/>
      <c r="O37" s="15"/>
    </row>
    <row r="38" spans="2:15" ht="16" x14ac:dyDescent="0.15">
      <c r="B38" s="43" t="s">
        <v>98</v>
      </c>
      <c r="C38" s="15"/>
      <c r="D38" s="16"/>
      <c r="E38" s="15"/>
      <c r="F38" s="15"/>
      <c r="G38" s="15"/>
      <c r="H38" s="15"/>
      <c r="I38" s="15"/>
      <c r="J38" s="15"/>
      <c r="K38" s="15"/>
      <c r="L38" s="18"/>
      <c r="M38" s="15"/>
      <c r="N38" s="15"/>
      <c r="O38" s="15"/>
    </row>
    <row r="39" spans="2:15" ht="16" x14ac:dyDescent="0.15">
      <c r="B39" s="43" t="s">
        <v>110</v>
      </c>
      <c r="D39" s="16"/>
      <c r="E39" s="15"/>
      <c r="F39" s="15"/>
      <c r="G39" s="15"/>
      <c r="H39" s="15"/>
      <c r="I39" s="15"/>
      <c r="J39" s="15"/>
      <c r="K39" s="15"/>
      <c r="L39" s="18"/>
      <c r="M39" s="15"/>
      <c r="N39" s="15"/>
      <c r="O39" s="15"/>
    </row>
    <row r="40" spans="2:15" ht="16" x14ac:dyDescent="0.15">
      <c r="B40" s="15" t="s">
        <v>97</v>
      </c>
      <c r="D40" s="15"/>
      <c r="E40" s="15"/>
      <c r="F40" s="15"/>
      <c r="G40" s="15"/>
      <c r="H40" s="15"/>
      <c r="I40" s="15"/>
      <c r="J40" s="15"/>
      <c r="K40" s="15"/>
      <c r="L40" s="18"/>
      <c r="M40" s="15"/>
      <c r="N40" s="15"/>
      <c r="O40" s="15"/>
    </row>
    <row r="41" spans="2:15" ht="16" x14ac:dyDescent="0.15">
      <c r="B41" s="15"/>
      <c r="C41" s="15" t="s">
        <v>95</v>
      </c>
      <c r="D41" s="15"/>
      <c r="E41" s="15"/>
      <c r="F41" s="15"/>
      <c r="G41" s="15"/>
      <c r="H41" s="15"/>
      <c r="I41" s="15"/>
      <c r="J41" s="15"/>
      <c r="K41" s="15"/>
      <c r="L41" s="18"/>
      <c r="M41" s="15"/>
      <c r="N41" s="15"/>
      <c r="O41" s="15"/>
    </row>
    <row r="42" spans="2:15" ht="16" x14ac:dyDescent="0.15">
      <c r="B42" s="15"/>
      <c r="C42" s="15" t="s">
        <v>53</v>
      </c>
      <c r="D42" s="15"/>
      <c r="E42" s="15"/>
      <c r="F42" s="15"/>
      <c r="G42" s="15"/>
      <c r="H42" s="15"/>
      <c r="I42" s="15"/>
      <c r="J42" s="15"/>
      <c r="K42" s="15"/>
      <c r="L42" s="18"/>
      <c r="M42" s="15"/>
      <c r="N42" s="15"/>
      <c r="O42" s="15"/>
    </row>
    <row r="43" spans="2:15" ht="16" x14ac:dyDescent="0.15">
      <c r="B43" s="15"/>
      <c r="C43" s="15" t="s">
        <v>69</v>
      </c>
      <c r="D43" s="15"/>
      <c r="E43" s="15"/>
      <c r="F43" s="15"/>
      <c r="G43" s="15"/>
      <c r="H43" s="15"/>
      <c r="I43" s="15"/>
      <c r="J43" s="15"/>
      <c r="K43" s="15"/>
      <c r="L43" s="18"/>
      <c r="M43" s="15"/>
      <c r="N43" s="15"/>
      <c r="O43" s="15"/>
    </row>
    <row r="44" spans="2:15" ht="16" x14ac:dyDescent="0.15">
      <c r="B44" s="15"/>
      <c r="C44" s="15"/>
      <c r="D44" s="15"/>
      <c r="E44" s="15"/>
      <c r="F44" s="15"/>
      <c r="G44" s="15"/>
      <c r="H44" s="15"/>
      <c r="I44" s="15"/>
      <c r="J44" s="15"/>
      <c r="K44" s="15"/>
      <c r="L44" s="18"/>
      <c r="M44" s="15"/>
      <c r="N44" s="15"/>
      <c r="O44" s="15"/>
    </row>
    <row r="45" spans="2:15" ht="15" thickBot="1" x14ac:dyDescent="0.2"/>
    <row r="46" spans="2:15" x14ac:dyDescent="0.15">
      <c r="B46" s="37" t="s">
        <v>112</v>
      </c>
      <c r="C46" s="38"/>
      <c r="D46" s="38"/>
      <c r="E46" s="38"/>
      <c r="F46" s="38"/>
      <c r="G46" s="38"/>
      <c r="H46" s="38"/>
      <c r="I46" s="39"/>
    </row>
    <row r="47" spans="2:15" ht="15" thickBot="1" x14ac:dyDescent="0.2">
      <c r="B47" s="40" t="s">
        <v>111</v>
      </c>
      <c r="C47" s="41"/>
      <c r="D47" s="41"/>
      <c r="E47" s="41"/>
      <c r="F47" s="41"/>
      <c r="G47" s="41"/>
      <c r="H47" s="41"/>
      <c r="I47" s="42"/>
      <c r="J47" s="36"/>
      <c r="K47" s="36"/>
      <c r="L47" s="17"/>
      <c r="M47" s="17"/>
      <c r="N47" s="17"/>
      <c r="O47" s="17"/>
    </row>
    <row r="48" spans="2:15" x14ac:dyDescent="0.15">
      <c r="B48" s="17"/>
      <c r="C48" s="17"/>
      <c r="D48" s="17"/>
      <c r="E48" s="17"/>
      <c r="F48" s="17"/>
      <c r="G48" s="17"/>
      <c r="H48" s="17"/>
      <c r="I48" s="17"/>
      <c r="J48" s="17"/>
      <c r="K48" s="36"/>
      <c r="L48" s="17"/>
      <c r="M48" s="17"/>
      <c r="N48" s="17"/>
      <c r="O48" s="17"/>
    </row>
    <row r="49" spans="2:15" x14ac:dyDescent="0.15">
      <c r="B49" s="17"/>
      <c r="C49" s="17"/>
      <c r="D49" s="17"/>
      <c r="E49" s="17"/>
      <c r="F49" s="17"/>
      <c r="G49" s="17"/>
      <c r="H49" s="17"/>
      <c r="I49" s="17"/>
      <c r="J49" s="17"/>
      <c r="K49" s="17"/>
      <c r="L49" s="17"/>
      <c r="M49" s="17"/>
      <c r="N49" s="17"/>
      <c r="O49" s="17"/>
    </row>
    <row r="50" spans="2:15" x14ac:dyDescent="0.15">
      <c r="B50" s="17"/>
      <c r="C50" s="17"/>
      <c r="D50" s="17"/>
      <c r="E50" s="17"/>
      <c r="F50" s="17"/>
      <c r="G50" s="17"/>
      <c r="H50" s="17"/>
      <c r="I50" s="17"/>
      <c r="J50" s="17"/>
      <c r="K50" s="17"/>
      <c r="L50" s="17"/>
      <c r="M50" s="17"/>
      <c r="N50" s="17"/>
      <c r="O50" s="17"/>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workbookViewId="0">
      <selection activeCell="C8" sqref="C8"/>
    </sheetView>
  </sheetViews>
  <sheetFormatPr baseColWidth="10" defaultColWidth="8.83203125" defaultRowHeight="13" x14ac:dyDescent="0.15"/>
  <cols>
    <col min="1" max="1" width="4.1640625" style="9" customWidth="1"/>
    <col min="2" max="2" width="17.5" style="9" bestFit="1" customWidth="1"/>
    <col min="3" max="3" width="16.5" style="9" bestFit="1" customWidth="1"/>
    <col min="4" max="4" width="11.1640625" style="9" bestFit="1" customWidth="1"/>
    <col min="5" max="6" width="16.5" style="9" bestFit="1" customWidth="1"/>
    <col min="7" max="8" width="12.6640625" style="9" bestFit="1" customWidth="1"/>
    <col min="9" max="9" width="4.6640625" style="9" customWidth="1"/>
    <col min="10" max="10" width="33.5" style="9" bestFit="1" customWidth="1"/>
    <col min="11" max="11" width="16.5" style="9" bestFit="1" customWidth="1"/>
    <col min="12" max="12" width="11.1640625" style="9" bestFit="1" customWidth="1"/>
    <col min="13" max="14" width="16.5" style="9" bestFit="1" customWidth="1"/>
    <col min="15" max="15" width="12.6640625" style="30" bestFit="1" customWidth="1"/>
    <col min="16" max="16" width="11.1640625" style="30" bestFit="1" customWidth="1"/>
    <col min="17" max="17" width="12.6640625" style="30" bestFit="1" customWidth="1"/>
    <col min="18" max="18" width="7" style="9" bestFit="1" customWidth="1"/>
    <col min="19" max="19" width="6.83203125" style="9" bestFit="1" customWidth="1"/>
    <col min="20" max="21" width="12.5" style="9" bestFit="1" customWidth="1"/>
    <col min="22" max="22" width="7" style="9" bestFit="1" customWidth="1"/>
    <col min="23" max="23" width="6.83203125" style="9" bestFit="1" customWidth="1"/>
    <col min="24" max="25" width="12.5" style="9" bestFit="1" customWidth="1"/>
    <col min="26" max="26" width="5.83203125" style="9" bestFit="1" customWidth="1"/>
    <col min="27" max="27" width="6.83203125" style="9" bestFit="1" customWidth="1"/>
    <col min="28" max="29" width="12.5" style="9" bestFit="1" customWidth="1"/>
    <col min="30" max="30" width="7" style="9" bestFit="1" customWidth="1"/>
    <col min="31" max="31" width="6.83203125" style="9" bestFit="1" customWidth="1"/>
    <col min="32" max="36" width="17.5" style="9" bestFit="1" customWidth="1"/>
    <col min="37" max="16384" width="8.83203125" style="9"/>
  </cols>
  <sheetData>
    <row r="1" spans="2:17" ht="5" customHeight="1" x14ac:dyDescent="0.15"/>
    <row r="2" spans="2:17" ht="18.75" customHeight="1" x14ac:dyDescent="0.15">
      <c r="B2" s="4" t="s">
        <v>26</v>
      </c>
    </row>
    <row r="3" spans="2:17" ht="4.25" customHeight="1" x14ac:dyDescent="0.15">
      <c r="B3" s="4"/>
    </row>
    <row r="4" spans="2:17" ht="14" x14ac:dyDescent="0.15">
      <c r="B4" s="378" t="s">
        <v>46</v>
      </c>
      <c r="C4" s="378"/>
    </row>
    <row r="5" spans="2:17" ht="15" x14ac:dyDescent="0.2">
      <c r="B5" s="8" t="s">
        <v>42</v>
      </c>
      <c r="C5" s="8"/>
      <c r="K5"/>
      <c r="L5" s="28" t="s">
        <v>78</v>
      </c>
      <c r="M5"/>
      <c r="N5"/>
      <c r="O5"/>
      <c r="P5"/>
      <c r="Q5"/>
    </row>
    <row r="6" spans="2:17" ht="15" x14ac:dyDescent="0.2">
      <c r="B6" s="8" t="s">
        <v>43</v>
      </c>
      <c r="C6" s="8"/>
      <c r="K6" s="28" t="s">
        <v>7</v>
      </c>
      <c r="L6" s="32" t="s">
        <v>73</v>
      </c>
      <c r="M6" s="32" t="s">
        <v>71</v>
      </c>
      <c r="N6" s="32" t="s">
        <v>72</v>
      </c>
      <c r="O6" s="32" t="s">
        <v>74</v>
      </c>
      <c r="P6" s="32" t="s">
        <v>75</v>
      </c>
      <c r="Q6" s="1" t="s">
        <v>76</v>
      </c>
    </row>
    <row r="7" spans="2:17" ht="15" x14ac:dyDescent="0.2">
      <c r="B7" s="8" t="s">
        <v>44</v>
      </c>
      <c r="C7" s="8"/>
      <c r="K7" t="s">
        <v>17</v>
      </c>
      <c r="L7" s="29">
        <v>70000</v>
      </c>
      <c r="M7" s="29">
        <v>250000</v>
      </c>
      <c r="N7" s="29">
        <v>350000</v>
      </c>
      <c r="O7" s="29">
        <v>100000</v>
      </c>
      <c r="P7" s="29">
        <v>180000</v>
      </c>
      <c r="Q7" s="29">
        <v>950000</v>
      </c>
    </row>
    <row r="8" spans="2:17" ht="15" x14ac:dyDescent="0.2">
      <c r="B8" s="8" t="s">
        <v>60</v>
      </c>
      <c r="C8" s="24" t="s">
        <v>59</v>
      </c>
      <c r="K8" t="s">
        <v>20</v>
      </c>
      <c r="L8" s="29">
        <v>40000</v>
      </c>
      <c r="M8" s="29">
        <v>30000</v>
      </c>
      <c r="N8" s="29">
        <v>30000</v>
      </c>
      <c r="O8" s="29">
        <v>50000</v>
      </c>
      <c r="P8" s="29">
        <v>50000</v>
      </c>
      <c r="Q8" s="29">
        <v>200000</v>
      </c>
    </row>
    <row r="9" spans="2:17" ht="15" x14ac:dyDescent="0.2">
      <c r="B9" s="8" t="s">
        <v>45</v>
      </c>
      <c r="C9" s="8"/>
      <c r="K9" t="s">
        <v>21</v>
      </c>
      <c r="L9" s="29">
        <v>20000</v>
      </c>
      <c r="M9" s="29">
        <v>30000</v>
      </c>
      <c r="N9" s="29">
        <v>40000</v>
      </c>
      <c r="O9" s="29">
        <v>60000</v>
      </c>
      <c r="P9" s="29">
        <v>50000</v>
      </c>
      <c r="Q9" s="29">
        <v>200000</v>
      </c>
    </row>
    <row r="10" spans="2:17" ht="15" x14ac:dyDescent="0.2">
      <c r="K10" t="s">
        <v>36</v>
      </c>
      <c r="L10" s="29">
        <v>30000</v>
      </c>
      <c r="M10" s="29">
        <v>40000</v>
      </c>
      <c r="N10" s="29">
        <v>40000</v>
      </c>
      <c r="O10" s="29">
        <v>30000</v>
      </c>
      <c r="P10" s="29">
        <v>10000</v>
      </c>
      <c r="Q10" s="29">
        <v>150000</v>
      </c>
    </row>
    <row r="11" spans="2:17" ht="15" x14ac:dyDescent="0.2">
      <c r="K11" t="s">
        <v>28</v>
      </c>
      <c r="L11" s="29"/>
      <c r="M11" s="29"/>
      <c r="N11" s="29"/>
      <c r="O11" s="29"/>
      <c r="P11" s="29"/>
      <c r="Q11" s="29">
        <v>0</v>
      </c>
    </row>
    <row r="12" spans="2:17" ht="15" x14ac:dyDescent="0.2">
      <c r="K12" t="s">
        <v>29</v>
      </c>
      <c r="L12" s="29">
        <v>160000</v>
      </c>
      <c r="M12" s="29">
        <v>350000</v>
      </c>
      <c r="N12" s="29">
        <v>460000</v>
      </c>
      <c r="O12" s="29">
        <v>240000</v>
      </c>
      <c r="P12" s="29">
        <v>290000</v>
      </c>
      <c r="Q12" s="29">
        <v>1500000</v>
      </c>
    </row>
    <row r="15" spans="2:17" ht="15" x14ac:dyDescent="0.2">
      <c r="N15"/>
      <c r="O15" s="31"/>
      <c r="P15" s="31"/>
    </row>
    <row r="16" spans="2:17" ht="15" x14ac:dyDescent="0.2">
      <c r="N16"/>
      <c r="O16" s="31"/>
      <c r="P16" s="31"/>
    </row>
    <row r="17" spans="2:36" ht="15" x14ac:dyDescent="0.2">
      <c r="B17" s="28" t="s">
        <v>6</v>
      </c>
      <c r="C17" t="s">
        <v>77</v>
      </c>
      <c r="J17" s="28" t="s">
        <v>7</v>
      </c>
      <c r="K17" t="s">
        <v>77</v>
      </c>
      <c r="N17"/>
      <c r="O17" s="31"/>
      <c r="P17" s="31"/>
    </row>
    <row r="18" spans="2:36" ht="15" x14ac:dyDescent="0.2">
      <c r="N18"/>
      <c r="O18" s="31"/>
      <c r="P18" s="31"/>
    </row>
    <row r="19" spans="2:36" ht="15" x14ac:dyDescent="0.2">
      <c r="B19" s="28" t="s">
        <v>30</v>
      </c>
      <c r="C19" s="28" t="s">
        <v>22</v>
      </c>
      <c r="D19"/>
      <c r="E19"/>
      <c r="F19"/>
      <c r="G19"/>
      <c r="H19"/>
      <c r="J19" s="28" t="s">
        <v>30</v>
      </c>
      <c r="K19" s="28" t="s">
        <v>22</v>
      </c>
      <c r="L19"/>
      <c r="M19"/>
      <c r="N19"/>
      <c r="O19"/>
      <c r="P19"/>
      <c r="R19"/>
      <c r="S19"/>
      <c r="T19"/>
      <c r="U19"/>
      <c r="V19"/>
      <c r="W19"/>
      <c r="X19"/>
      <c r="Y19"/>
      <c r="Z19"/>
      <c r="AA19"/>
      <c r="AB19"/>
      <c r="AC19"/>
      <c r="AD19"/>
      <c r="AE19"/>
      <c r="AF19"/>
      <c r="AG19"/>
      <c r="AH19"/>
      <c r="AI19"/>
      <c r="AJ19"/>
    </row>
    <row r="20" spans="2:36" ht="15" x14ac:dyDescent="0.2">
      <c r="B20" s="28" t="s">
        <v>7</v>
      </c>
      <c r="C20" s="1" t="s">
        <v>23</v>
      </c>
      <c r="D20" s="1" t="s">
        <v>29</v>
      </c>
      <c r="E20"/>
      <c r="F20"/>
      <c r="G20"/>
      <c r="H20"/>
      <c r="J20" s="28" t="s">
        <v>19</v>
      </c>
      <c r="K20" t="s">
        <v>23</v>
      </c>
      <c r="L20" t="s">
        <v>29</v>
      </c>
      <c r="M20"/>
      <c r="N20"/>
      <c r="O20"/>
      <c r="P20"/>
      <c r="R20"/>
      <c r="S20"/>
      <c r="T20"/>
      <c r="U20"/>
      <c r="V20"/>
      <c r="W20"/>
      <c r="X20"/>
      <c r="Y20"/>
      <c r="Z20"/>
      <c r="AA20"/>
      <c r="AB20"/>
      <c r="AC20"/>
      <c r="AD20"/>
      <c r="AE20"/>
      <c r="AF20"/>
      <c r="AG20"/>
      <c r="AH20"/>
      <c r="AI20"/>
      <c r="AJ20"/>
    </row>
    <row r="21" spans="2:36" ht="15" x14ac:dyDescent="0.2">
      <c r="B21" t="s">
        <v>17</v>
      </c>
      <c r="C21" s="29">
        <v>150000</v>
      </c>
      <c r="D21" s="29">
        <v>150000</v>
      </c>
      <c r="E21"/>
      <c r="F21"/>
      <c r="G21"/>
      <c r="H21"/>
      <c r="J21" t="s">
        <v>5</v>
      </c>
      <c r="K21" s="29">
        <v>150000</v>
      </c>
      <c r="L21" s="29">
        <v>150000</v>
      </c>
      <c r="M21"/>
      <c r="N21"/>
      <c r="O21"/>
      <c r="P21"/>
      <c r="R21"/>
      <c r="S21"/>
      <c r="T21"/>
      <c r="U21"/>
      <c r="V21"/>
      <c r="W21"/>
      <c r="X21"/>
      <c r="Y21"/>
      <c r="Z21"/>
      <c r="AA21"/>
      <c r="AB21"/>
      <c r="AC21"/>
      <c r="AD21"/>
      <c r="AE21"/>
      <c r="AF21"/>
      <c r="AG21"/>
      <c r="AH21"/>
      <c r="AI21"/>
      <c r="AJ21"/>
    </row>
    <row r="22" spans="2:36" ht="15" x14ac:dyDescent="0.2">
      <c r="B22" t="s">
        <v>29</v>
      </c>
      <c r="C22" s="29">
        <v>150000</v>
      </c>
      <c r="D22" s="29">
        <v>150000</v>
      </c>
      <c r="E22"/>
      <c r="F22"/>
      <c r="G22"/>
      <c r="H22"/>
      <c r="J22" t="s">
        <v>29</v>
      </c>
      <c r="K22" s="29">
        <v>150000</v>
      </c>
      <c r="L22" s="29">
        <v>150000</v>
      </c>
      <c r="M22"/>
      <c r="N22"/>
      <c r="O22"/>
      <c r="P22"/>
      <c r="R22"/>
      <c r="S22"/>
      <c r="T22"/>
      <c r="U22"/>
      <c r="V22"/>
      <c r="W22"/>
      <c r="X22"/>
      <c r="Y22"/>
      <c r="Z22"/>
      <c r="AA22"/>
      <c r="AB22"/>
      <c r="AC22"/>
      <c r="AD22"/>
      <c r="AE22"/>
      <c r="AF22"/>
      <c r="AG22"/>
      <c r="AH22"/>
      <c r="AI22"/>
      <c r="AJ22"/>
    </row>
    <row r="23" spans="2:36" ht="15" x14ac:dyDescent="0.2">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
      <c r="B28"/>
      <c r="C28"/>
      <c r="D28"/>
      <c r="E28"/>
      <c r="F28"/>
      <c r="G28"/>
      <c r="H28"/>
      <c r="J28"/>
      <c r="K28"/>
      <c r="L28"/>
      <c r="M28"/>
      <c r="N28"/>
      <c r="O28"/>
      <c r="P28"/>
    </row>
    <row r="29" spans="2:36" ht="15" x14ac:dyDescent="0.2">
      <c r="B29" s="28" t="s">
        <v>30</v>
      </c>
      <c r="C29" s="28" t="s">
        <v>31</v>
      </c>
      <c r="D29"/>
      <c r="E29"/>
      <c r="F29"/>
      <c r="G29"/>
      <c r="H29"/>
      <c r="J29"/>
      <c r="K29"/>
      <c r="L29"/>
      <c r="M29"/>
      <c r="N29"/>
      <c r="O29"/>
      <c r="P29"/>
    </row>
    <row r="30" spans="2:36" ht="15" x14ac:dyDescent="0.2">
      <c r="B30" s="28" t="s">
        <v>27</v>
      </c>
      <c r="C30" t="s">
        <v>24</v>
      </c>
      <c r="D30" t="s">
        <v>25</v>
      </c>
      <c r="E30" t="s">
        <v>23</v>
      </c>
      <c r="F30" t="s">
        <v>28</v>
      </c>
      <c r="G30" t="s">
        <v>29</v>
      </c>
      <c r="H30"/>
      <c r="J30"/>
      <c r="K30"/>
      <c r="L30"/>
      <c r="M30"/>
      <c r="N30"/>
      <c r="O30"/>
      <c r="P30"/>
    </row>
    <row r="31" spans="2:36" ht="15" x14ac:dyDescent="0.2">
      <c r="B31" s="3" t="s">
        <v>9</v>
      </c>
      <c r="C31" s="29"/>
      <c r="D31" s="29"/>
      <c r="E31" s="29">
        <v>800000</v>
      </c>
      <c r="F31" s="29"/>
      <c r="G31" s="29">
        <v>800000</v>
      </c>
      <c r="H31"/>
      <c r="J31"/>
      <c r="K31"/>
      <c r="L31"/>
      <c r="M31"/>
      <c r="N31"/>
      <c r="O31"/>
      <c r="P31"/>
    </row>
    <row r="32" spans="2:36" ht="15" x14ac:dyDescent="0.2">
      <c r="B32" s="3" t="s">
        <v>16</v>
      </c>
      <c r="C32" s="29">
        <v>200000</v>
      </c>
      <c r="D32" s="29"/>
      <c r="E32" s="29"/>
      <c r="F32" s="29"/>
      <c r="G32" s="29">
        <v>200000</v>
      </c>
      <c r="H32"/>
      <c r="J32"/>
      <c r="K32"/>
      <c r="L32"/>
      <c r="M32"/>
      <c r="N32"/>
      <c r="O32"/>
      <c r="P32"/>
    </row>
    <row r="33" spans="2:16" ht="15" x14ac:dyDescent="0.2">
      <c r="B33" s="3" t="s">
        <v>37</v>
      </c>
      <c r="C33" s="29"/>
      <c r="D33" s="29">
        <v>200000</v>
      </c>
      <c r="E33" s="29">
        <v>150000</v>
      </c>
      <c r="F33" s="29"/>
      <c r="G33" s="29">
        <v>350000</v>
      </c>
      <c r="J33"/>
      <c r="K33"/>
      <c r="L33"/>
    </row>
    <row r="34" spans="2:16" ht="15" x14ac:dyDescent="0.2">
      <c r="B34" s="3" t="s">
        <v>35</v>
      </c>
      <c r="C34" s="29"/>
      <c r="D34" s="29"/>
      <c r="E34" s="29">
        <v>150000</v>
      </c>
      <c r="F34" s="29"/>
      <c r="G34" s="29">
        <v>150000</v>
      </c>
      <c r="O34" s="9"/>
      <c r="P34" s="9"/>
    </row>
    <row r="35" spans="2:16" ht="15" x14ac:dyDescent="0.2">
      <c r="B35" s="3" t="s">
        <v>28</v>
      </c>
      <c r="C35" s="29"/>
      <c r="D35" s="29"/>
      <c r="E35" s="29"/>
      <c r="F35" s="29">
        <v>0</v>
      </c>
      <c r="G35" s="29">
        <v>0</v>
      </c>
      <c r="O35" s="9"/>
      <c r="P35" s="9"/>
    </row>
    <row r="36" spans="2:16" ht="15" x14ac:dyDescent="0.2">
      <c r="B36" s="3" t="s">
        <v>29</v>
      </c>
      <c r="C36" s="29">
        <v>200000</v>
      </c>
      <c r="D36" s="29">
        <v>200000</v>
      </c>
      <c r="E36" s="29">
        <v>1100000</v>
      </c>
      <c r="F36" s="29">
        <v>0</v>
      </c>
      <c r="G36" s="29">
        <v>1500000</v>
      </c>
    </row>
    <row r="37" spans="2:16" ht="15" x14ac:dyDescent="0.2">
      <c r="B37"/>
      <c r="C37"/>
      <c r="D37"/>
    </row>
    <row r="38" spans="2:16" ht="15" x14ac:dyDescent="0.2">
      <c r="B38"/>
      <c r="C38"/>
      <c r="D38"/>
    </row>
    <row r="39" spans="2:16" ht="15" x14ac:dyDescent="0.2">
      <c r="B39"/>
      <c r="C39"/>
      <c r="D39"/>
    </row>
    <row r="40" spans="2:16" ht="15" x14ac:dyDescent="0.2">
      <c r="B40"/>
      <c r="C40"/>
      <c r="D40"/>
    </row>
    <row r="41" spans="2:16" ht="15" x14ac:dyDescent="0.2">
      <c r="B41"/>
      <c r="C41"/>
      <c r="D41"/>
    </row>
    <row r="42" spans="2:16" ht="15" x14ac:dyDescent="0.2">
      <c r="B42"/>
      <c r="C42"/>
      <c r="D42"/>
    </row>
    <row r="43" spans="2:16" ht="15" x14ac:dyDescent="0.2">
      <c r="B43"/>
      <c r="C43"/>
      <c r="D43"/>
      <c r="J43"/>
      <c r="K43"/>
      <c r="L43"/>
    </row>
    <row r="44" spans="2:16" ht="15" x14ac:dyDescent="0.2">
      <c r="B44"/>
      <c r="C44"/>
      <c r="D44"/>
      <c r="J44"/>
      <c r="K44"/>
      <c r="L44"/>
    </row>
    <row r="45" spans="2:16" ht="15" x14ac:dyDescent="0.2">
      <c r="B45"/>
      <c r="C45"/>
      <c r="D45"/>
      <c r="J45"/>
      <c r="K45"/>
      <c r="L45"/>
    </row>
    <row r="46" spans="2:16" ht="15" x14ac:dyDescent="0.2">
      <c r="B46"/>
      <c r="C46"/>
      <c r="D46"/>
      <c r="J46"/>
      <c r="K46"/>
      <c r="L46"/>
    </row>
    <row r="47" spans="2:16" ht="15" x14ac:dyDescent="0.2">
      <c r="J47"/>
      <c r="K47"/>
      <c r="L47"/>
    </row>
    <row r="48" spans="2:16" ht="15" x14ac:dyDescent="0.2">
      <c r="J48"/>
      <c r="K48"/>
      <c r="L48"/>
    </row>
    <row r="49" spans="10:12" ht="15" x14ac:dyDescent="0.2">
      <c r="J49"/>
      <c r="K49"/>
      <c r="L49"/>
    </row>
    <row r="50" spans="10:12" ht="15" x14ac:dyDescent="0.2">
      <c r="J50"/>
      <c r="K50"/>
      <c r="L50"/>
    </row>
    <row r="51" spans="10:12" ht="15" x14ac:dyDescent="0.2">
      <c r="J51"/>
      <c r="K51"/>
      <c r="L51"/>
    </row>
  </sheetData>
  <mergeCells count="1">
    <mergeCell ref="B4:C4"/>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V318"/>
  <sheetViews>
    <sheetView showGridLines="0" zoomScale="80" zoomScaleNormal="80" workbookViewId="0">
      <pane xSplit="7" ySplit="6" topLeftCell="H282" activePane="bottomRight" state="frozen"/>
      <selection pane="topRight" activeCell="G1" sqref="G1"/>
      <selection pane="bottomLeft" activeCell="A7" sqref="A7"/>
      <selection pane="bottomRight" activeCell="D124" sqref="D124:J124"/>
    </sheetView>
  </sheetViews>
  <sheetFormatPr baseColWidth="10" defaultColWidth="8.83203125" defaultRowHeight="15" x14ac:dyDescent="0.2"/>
  <cols>
    <col min="1" max="1" width="1.5" customWidth="1"/>
    <col min="2" max="2" width="15.33203125" customWidth="1"/>
    <col min="3" max="3" width="14" style="3" customWidth="1"/>
    <col min="4" max="4" width="11.33203125" customWidth="1"/>
    <col min="5" max="5" width="16.33203125" customWidth="1"/>
    <col min="6" max="6" width="11.83203125" style="68" customWidth="1"/>
    <col min="7" max="7" width="10.6640625" style="68" customWidth="1"/>
    <col min="8" max="8" width="8.5" style="67" customWidth="1"/>
    <col min="9" max="9" width="7.5" style="67" bestFit="1" customWidth="1"/>
    <col min="10" max="10" width="17.5" style="259" bestFit="1" customWidth="1"/>
    <col min="11" max="11" width="16.6640625" style="270" bestFit="1" customWidth="1"/>
    <col min="12" max="12" width="13.33203125" style="270" bestFit="1" customWidth="1"/>
    <col min="13" max="13" width="15.5" style="270" bestFit="1" customWidth="1"/>
    <col min="14" max="14" width="16.33203125" style="270" bestFit="1" customWidth="1"/>
    <col min="15" max="16" width="15.5" style="270" bestFit="1" customWidth="1"/>
    <col min="17" max="17" width="14.83203125" style="270" bestFit="1" customWidth="1"/>
    <col min="18" max="18" width="16.33203125" style="270" bestFit="1" customWidth="1"/>
    <col min="19" max="19" width="10.5" style="67" customWidth="1"/>
    <col min="20" max="20" width="12" bestFit="1" customWidth="1"/>
    <col min="21" max="21" width="10.5" bestFit="1" customWidth="1"/>
  </cols>
  <sheetData>
    <row r="1" spans="2:20" x14ac:dyDescent="0.2">
      <c r="B1" s="5" t="s">
        <v>124</v>
      </c>
    </row>
    <row r="2" spans="2:20" x14ac:dyDescent="0.2">
      <c r="B2" s="5"/>
      <c r="C2" s="338"/>
    </row>
    <row r="3" spans="2:20" ht="16" thickBot="1" x14ac:dyDescent="0.25">
      <c r="B3" s="5"/>
    </row>
    <row r="4" spans="2:20" ht="16" thickBot="1" x14ac:dyDescent="0.25">
      <c r="B4" s="20"/>
      <c r="C4" s="21"/>
      <c r="D4" s="21"/>
      <c r="E4" s="21"/>
      <c r="F4" s="21"/>
      <c r="G4" s="21"/>
      <c r="H4" s="398" t="s">
        <v>62</v>
      </c>
      <c r="I4" s="399"/>
      <c r="J4" s="399"/>
      <c r="K4" s="400"/>
      <c r="L4" s="271"/>
      <c r="M4" s="396" t="s">
        <v>61</v>
      </c>
      <c r="N4" s="397"/>
      <c r="O4" s="397"/>
      <c r="P4" s="397"/>
      <c r="Q4" s="397"/>
      <c r="R4" s="397"/>
      <c r="S4" s="393" t="s">
        <v>58</v>
      </c>
    </row>
    <row r="5" spans="2:20" x14ac:dyDescent="0.2">
      <c r="B5" s="22"/>
      <c r="C5" s="6"/>
      <c r="D5" s="6"/>
      <c r="E5" s="6"/>
      <c r="F5" s="272"/>
      <c r="G5" s="272"/>
      <c r="H5" s="6"/>
      <c r="I5" s="6"/>
      <c r="J5" s="258"/>
      <c r="K5" s="273"/>
      <c r="L5" s="69"/>
      <c r="M5" s="69"/>
      <c r="N5" s="69"/>
      <c r="O5" s="69"/>
      <c r="P5" s="69"/>
      <c r="Q5" s="69"/>
      <c r="R5" s="69"/>
      <c r="S5" s="394"/>
    </row>
    <row r="6" spans="2:20" ht="40" thickBot="1" x14ac:dyDescent="0.25">
      <c r="B6" s="22" t="s">
        <v>113</v>
      </c>
      <c r="C6" s="6" t="s">
        <v>6</v>
      </c>
      <c r="D6" s="6" t="s">
        <v>8</v>
      </c>
      <c r="E6" s="6" t="s">
        <v>125</v>
      </c>
      <c r="F6" s="272" t="s">
        <v>22</v>
      </c>
      <c r="G6" s="274" t="s">
        <v>141</v>
      </c>
      <c r="H6" s="23" t="s">
        <v>0</v>
      </c>
      <c r="I6" s="23" t="s">
        <v>1</v>
      </c>
      <c r="J6" s="260" t="s">
        <v>2</v>
      </c>
      <c r="K6" s="275" t="s">
        <v>230</v>
      </c>
      <c r="L6" s="276" t="s">
        <v>10</v>
      </c>
      <c r="M6" s="276" t="s">
        <v>11</v>
      </c>
      <c r="N6" s="276" t="s">
        <v>12</v>
      </c>
      <c r="O6" s="276" t="s">
        <v>13</v>
      </c>
      <c r="P6" s="276" t="s">
        <v>14</v>
      </c>
      <c r="Q6" s="276" t="s">
        <v>380</v>
      </c>
      <c r="R6" s="276" t="s">
        <v>15</v>
      </c>
      <c r="S6" s="395"/>
    </row>
    <row r="7" spans="2:20" s="68" customFormat="1" ht="24" customHeight="1" x14ac:dyDescent="0.2">
      <c r="B7" s="379" t="str">
        <f>'Title Lists'!B2</f>
        <v>Outcome 1: Relevant, science-based climate and disaster risk information widely available and accessible</v>
      </c>
      <c r="C7" s="379" t="str">
        <f>'Title Lists'!D2</f>
        <v xml:space="preserve">Output 1. Strengthened delivery model for climate services and MHEWS
</v>
      </c>
      <c r="D7" s="385" t="s">
        <v>145</v>
      </c>
      <c r="E7" s="389" t="s">
        <v>149</v>
      </c>
      <c r="F7" s="277" t="str">
        <f>'Title Lists'!$H$2</f>
        <v>GCF</v>
      </c>
      <c r="G7" s="278" t="str">
        <f>'Title Lists'!$F$3</f>
        <v>Consultant - Individual - Local</v>
      </c>
      <c r="H7" s="224" t="str">
        <f>'Detailed Budget Notes'!D19</f>
        <v>days</v>
      </c>
      <c r="I7" s="350">
        <f>'Detailed Budget Notes'!E19</f>
        <v>200</v>
      </c>
      <c r="J7" s="225">
        <f>'Detailed Budget Notes'!F19</f>
        <v>220</v>
      </c>
      <c r="K7" s="279">
        <f>'Detailed Budget Notes'!M19</f>
        <v>44000</v>
      </c>
      <c r="L7" s="280"/>
      <c r="M7" s="280" cm="1">
        <f t="array" ref="M7:Q7">'Detailed Budget Notes'!H19:L19</f>
        <v>22000</v>
      </c>
      <c r="N7" s="281">
        <v>13200</v>
      </c>
      <c r="O7" s="281">
        <v>0</v>
      </c>
      <c r="P7" s="281">
        <v>0</v>
      </c>
      <c r="Q7" s="281">
        <v>8800</v>
      </c>
      <c r="R7" s="282">
        <f>SUM(L7:Q7)</f>
        <v>44000</v>
      </c>
      <c r="S7" s="316" t="s">
        <v>39</v>
      </c>
    </row>
    <row r="8" spans="2:20" ht="21" customHeight="1" x14ac:dyDescent="0.2">
      <c r="B8" s="380"/>
      <c r="C8" s="380"/>
      <c r="D8" s="386"/>
      <c r="E8" s="390"/>
      <c r="F8" s="277" t="str">
        <f>'Title Lists'!$H$2</f>
        <v>GCF</v>
      </c>
      <c r="G8" s="278" t="str">
        <f>'Title Lists'!$F$3</f>
        <v>Consultant - Individual - Local</v>
      </c>
      <c r="H8" s="224" t="str">
        <f>'Detailed Budget Notes'!D20</f>
        <v>years</v>
      </c>
      <c r="I8" s="350">
        <f>'Detailed Budget Notes'!E20</f>
        <v>5</v>
      </c>
      <c r="J8" s="225">
        <f>'Detailed Budget Notes'!F20</f>
        <v>35000</v>
      </c>
      <c r="K8" s="279">
        <f>'Detailed Budget Notes'!M20</f>
        <v>175000</v>
      </c>
      <c r="L8" s="280"/>
      <c r="M8" s="280" cm="1">
        <f t="array" ref="M8:Q8">'Detailed Budget Notes'!H20:L20</f>
        <v>35000</v>
      </c>
      <c r="N8" s="281">
        <v>35000</v>
      </c>
      <c r="O8" s="281">
        <v>35000</v>
      </c>
      <c r="P8" s="281">
        <v>35000</v>
      </c>
      <c r="Q8" s="281">
        <v>35000</v>
      </c>
      <c r="R8" s="282">
        <f t="shared" ref="R8:R38" si="0">SUM(L8:Q8)</f>
        <v>175000</v>
      </c>
      <c r="S8" s="316" t="s">
        <v>39</v>
      </c>
      <c r="T8" s="68"/>
    </row>
    <row r="9" spans="2:20" x14ac:dyDescent="0.2">
      <c r="B9" s="380"/>
      <c r="C9" s="380"/>
      <c r="D9" s="386"/>
      <c r="E9" s="390"/>
      <c r="F9" s="277" t="str">
        <f>'Title Lists'!$H$2</f>
        <v>GCF</v>
      </c>
      <c r="G9" s="278" t="str">
        <f>'Title Lists'!F4</f>
        <v>Equipment</v>
      </c>
      <c r="H9" s="224" t="str" cm="1">
        <f t="array" ref="H9:J9">'Detailed Budget Notes'!D80:F80</f>
        <v>lumpsum</v>
      </c>
      <c r="I9" s="350">
        <v>2</v>
      </c>
      <c r="J9" s="225">
        <v>3450</v>
      </c>
      <c r="K9" s="281">
        <f>'Detailed Budget Notes'!M80</f>
        <v>6900</v>
      </c>
      <c r="L9" s="280">
        <f>'Detailed Budget Notes'!G80</f>
        <v>3450</v>
      </c>
      <c r="M9" s="280">
        <f>'Detailed Budget Notes'!H80</f>
        <v>0</v>
      </c>
      <c r="N9" s="280">
        <f>'Detailed Budget Notes'!I80</f>
        <v>0</v>
      </c>
      <c r="O9" s="280">
        <f>'Detailed Budget Notes'!J80</f>
        <v>0</v>
      </c>
      <c r="P9" s="280">
        <f>'Detailed Budget Notes'!K80</f>
        <v>3450</v>
      </c>
      <c r="Q9" s="280">
        <f>'Detailed Budget Notes'!L80</f>
        <v>0</v>
      </c>
      <c r="R9" s="282">
        <f t="shared" si="0"/>
        <v>6900</v>
      </c>
      <c r="S9" s="316" t="s">
        <v>41</v>
      </c>
      <c r="T9" s="68"/>
    </row>
    <row r="10" spans="2:20" x14ac:dyDescent="0.2">
      <c r="B10" s="380"/>
      <c r="C10" s="380"/>
      <c r="D10" s="386"/>
      <c r="E10" s="390"/>
      <c r="F10" s="277" t="str">
        <f>'Title Lists'!$H$2</f>
        <v>GCF</v>
      </c>
      <c r="G10" s="278" t="str">
        <f>'Title Lists'!F4</f>
        <v>Equipment</v>
      </c>
      <c r="H10" s="224" t="str">
        <f>'Detailed Budget Notes'!D81</f>
        <v>lumpsum</v>
      </c>
      <c r="I10" s="350">
        <f>'Detailed Budget Notes'!E81</f>
        <v>2</v>
      </c>
      <c r="J10" s="225">
        <f>'Detailed Budget Notes'!F81</f>
        <v>3450</v>
      </c>
      <c r="K10" s="281">
        <f>'Detailed Budget Notes'!M81</f>
        <v>6900</v>
      </c>
      <c r="L10" s="280"/>
      <c r="M10" s="280">
        <f>'Detailed Budget Notes'!H81</f>
        <v>3450</v>
      </c>
      <c r="N10" s="280">
        <f>'Detailed Budget Notes'!I81</f>
        <v>0</v>
      </c>
      <c r="O10" s="280">
        <f>'Detailed Budget Notes'!J81</f>
        <v>0</v>
      </c>
      <c r="P10" s="280">
        <f>'Detailed Budget Notes'!K81</f>
        <v>3450</v>
      </c>
      <c r="Q10" s="280">
        <f>'Detailed Budget Notes'!L81</f>
        <v>0</v>
      </c>
      <c r="R10" s="282">
        <f>SUM(L10:Q10)</f>
        <v>6900</v>
      </c>
      <c r="S10" s="316" t="s">
        <v>41</v>
      </c>
      <c r="T10" s="68"/>
    </row>
    <row r="11" spans="2:20" x14ac:dyDescent="0.2">
      <c r="B11" s="380"/>
      <c r="C11" s="380"/>
      <c r="D11" s="386"/>
      <c r="E11" s="390"/>
      <c r="F11" s="277" t="str">
        <f>'Title Lists'!H2</f>
        <v>GCF</v>
      </c>
      <c r="G11" s="278" t="str">
        <f>'Title Lists'!F4</f>
        <v>Equipment</v>
      </c>
      <c r="H11" s="224" t="str">
        <f>'Detailed Budget Notes'!D122</f>
        <v>meeting</v>
      </c>
      <c r="I11" s="350">
        <f>'Detailed Budget Notes'!E122</f>
        <v>1</v>
      </c>
      <c r="J11" s="225">
        <f>'Detailed Budget Notes'!F122</f>
        <v>3350</v>
      </c>
      <c r="K11" s="281">
        <f>'Detailed Budget Notes'!M122</f>
        <v>3350</v>
      </c>
      <c r="L11" s="280">
        <f>'Detailed Budget Notes'!G122</f>
        <v>3350</v>
      </c>
      <c r="M11" s="280">
        <f>'Detailed Budget Notes'!H122</f>
        <v>0</v>
      </c>
      <c r="N11" s="280">
        <f>'Detailed Budget Notes'!I122</f>
        <v>0</v>
      </c>
      <c r="O11" s="280">
        <f>'Detailed Budget Notes'!J122</f>
        <v>0</v>
      </c>
      <c r="P11" s="280">
        <f>'Detailed Budget Notes'!K122</f>
        <v>0</v>
      </c>
      <c r="Q11" s="280">
        <f>'Detailed Budget Notes'!L122</f>
        <v>0</v>
      </c>
      <c r="R11" s="282">
        <f>SUM(L11:Q11)</f>
        <v>3350</v>
      </c>
      <c r="S11" s="316" t="s">
        <v>80</v>
      </c>
      <c r="T11" s="68"/>
    </row>
    <row r="12" spans="2:20" x14ac:dyDescent="0.2">
      <c r="B12" s="380"/>
      <c r="C12" s="380"/>
      <c r="D12" s="386"/>
      <c r="E12" s="390"/>
      <c r="F12" s="277" t="str">
        <f>'Title Lists'!$H$2</f>
        <v>GCF</v>
      </c>
      <c r="G12" s="278" t="str">
        <f>'Title Lists'!F7</f>
        <v>Travel</v>
      </c>
      <c r="H12" s="224" t="str">
        <f>'Detailed Budget Notes'!D160</f>
        <v>lumpsum</v>
      </c>
      <c r="I12" s="350">
        <f>'Detailed Budget Notes'!E160</f>
        <v>5</v>
      </c>
      <c r="J12" s="261">
        <f>'Detailed Budget Notes'!F160</f>
        <v>15000</v>
      </c>
      <c r="K12" s="281">
        <f>'Detailed Budget Notes'!M160</f>
        <v>75000</v>
      </c>
      <c r="L12" s="280"/>
      <c r="M12" s="280">
        <f>'Detailed Budget Notes'!H160</f>
        <v>15000</v>
      </c>
      <c r="N12" s="280">
        <f>'Detailed Budget Notes'!I160</f>
        <v>15000</v>
      </c>
      <c r="O12" s="280">
        <f>'Detailed Budget Notes'!J160</f>
        <v>15000</v>
      </c>
      <c r="P12" s="280">
        <f>'Detailed Budget Notes'!K160</f>
        <v>15000</v>
      </c>
      <c r="Q12" s="280">
        <f>'Detailed Budget Notes'!L160</f>
        <v>15000</v>
      </c>
      <c r="R12" s="282">
        <f>SUM(L12:Q12)</f>
        <v>75000</v>
      </c>
      <c r="S12" s="316" t="s">
        <v>81</v>
      </c>
      <c r="T12" s="68"/>
    </row>
    <row r="13" spans="2:20" x14ac:dyDescent="0.2">
      <c r="B13" s="380"/>
      <c r="C13" s="380"/>
      <c r="D13" s="386"/>
      <c r="E13" s="390"/>
      <c r="F13" s="277" t="str">
        <f>'Title Lists'!$H$2</f>
        <v>GCF</v>
      </c>
      <c r="G13" s="278" t="str">
        <f>'Title Lists'!$F$7</f>
        <v>Travel</v>
      </c>
      <c r="H13" s="224" t="str">
        <f>'Detailed Budget Notes'!D161</f>
        <v>lumpsum</v>
      </c>
      <c r="I13" s="350">
        <f>'Detailed Budget Notes'!E161</f>
        <v>5</v>
      </c>
      <c r="J13" s="261">
        <f>'Detailed Budget Notes'!F161</f>
        <v>20000</v>
      </c>
      <c r="K13" s="281">
        <f>'Detailed Budget Notes'!M161</f>
        <v>100000</v>
      </c>
      <c r="L13" s="280"/>
      <c r="M13" s="280">
        <f>'Detailed Budget Notes'!H161</f>
        <v>20000</v>
      </c>
      <c r="N13" s="280">
        <f>'Detailed Budget Notes'!I161</f>
        <v>20000</v>
      </c>
      <c r="O13" s="280">
        <f>'Detailed Budget Notes'!J161</f>
        <v>20000</v>
      </c>
      <c r="P13" s="280">
        <f>'Detailed Budget Notes'!K161</f>
        <v>20000</v>
      </c>
      <c r="Q13" s="280">
        <f>'Detailed Budget Notes'!L161</f>
        <v>20000</v>
      </c>
      <c r="R13" s="282">
        <f t="shared" si="0"/>
        <v>100000</v>
      </c>
      <c r="S13" s="316" t="s">
        <v>81</v>
      </c>
      <c r="T13" s="68"/>
    </row>
    <row r="14" spans="2:20" x14ac:dyDescent="0.2">
      <c r="B14" s="380"/>
      <c r="C14" s="380"/>
      <c r="D14" s="386"/>
      <c r="E14" s="390"/>
      <c r="F14" s="277" t="str">
        <f>'Title Lists'!$H$2</f>
        <v>GCF</v>
      </c>
      <c r="G14" s="278" t="str">
        <f>'Title Lists'!$F$7</f>
        <v>Travel</v>
      </c>
      <c r="H14" s="224" t="str">
        <f>'Detailed Budget Notes'!D162</f>
        <v>lumpsum</v>
      </c>
      <c r="I14" s="350">
        <f>'Detailed Budget Notes'!E162</f>
        <v>1</v>
      </c>
      <c r="J14" s="81">
        <f>'Detailed Budget Notes'!F162</f>
        <v>40000</v>
      </c>
      <c r="K14" s="281">
        <f>'Detailed Budget Notes'!M162</f>
        <v>40000</v>
      </c>
      <c r="L14" s="280">
        <f>'Detailed Budget Notes'!G162</f>
        <v>40000</v>
      </c>
      <c r="M14" s="280">
        <f>'Detailed Budget Notes'!H162</f>
        <v>0</v>
      </c>
      <c r="N14" s="280">
        <f>'Detailed Budget Notes'!I162</f>
        <v>0</v>
      </c>
      <c r="O14" s="280">
        <f>'Detailed Budget Notes'!J162</f>
        <v>0</v>
      </c>
      <c r="P14" s="280">
        <f>'Detailed Budget Notes'!K162</f>
        <v>0</v>
      </c>
      <c r="Q14" s="280">
        <f>'Detailed Budget Notes'!L162</f>
        <v>0</v>
      </c>
      <c r="R14" s="282">
        <f t="shared" si="0"/>
        <v>40000</v>
      </c>
      <c r="S14" s="316" t="s">
        <v>82</v>
      </c>
      <c r="T14" s="68"/>
    </row>
    <row r="15" spans="2:20" ht="36" x14ac:dyDescent="0.2">
      <c r="B15" s="380"/>
      <c r="C15" s="380"/>
      <c r="D15" s="386"/>
      <c r="E15" s="390"/>
      <c r="F15" s="277" t="str">
        <f>'Title Lists'!$H$2</f>
        <v>GCF</v>
      </c>
      <c r="G15" s="278" t="str">
        <f>'Title Lists'!F6</f>
        <v>Professional Services – Companies/Firm</v>
      </c>
      <c r="H15" s="224" t="str">
        <f>'Detailed Budget Notes'!D227</f>
        <v>lump sum</v>
      </c>
      <c r="I15" s="350">
        <f>'Detailed Budget Notes'!E227</f>
        <v>5</v>
      </c>
      <c r="J15" s="261">
        <f>'Detailed Budget Notes'!F227</f>
        <v>10000</v>
      </c>
      <c r="K15" s="281">
        <f>'Detailed Budget Notes'!M227</f>
        <v>50000</v>
      </c>
      <c r="L15" s="280"/>
      <c r="M15" s="280">
        <f>'Detailed Budget Notes'!H227</f>
        <v>10000</v>
      </c>
      <c r="N15" s="280">
        <f>'Detailed Budget Notes'!I227</f>
        <v>10000</v>
      </c>
      <c r="O15" s="280">
        <f>'Detailed Budget Notes'!J227</f>
        <v>10000</v>
      </c>
      <c r="P15" s="280">
        <f>'Detailed Budget Notes'!K227</f>
        <v>10000</v>
      </c>
      <c r="Q15" s="280">
        <f>'Detailed Budget Notes'!L227</f>
        <v>10000</v>
      </c>
      <c r="R15" s="282">
        <f t="shared" si="0"/>
        <v>50000</v>
      </c>
      <c r="S15" s="316" t="s">
        <v>82</v>
      </c>
      <c r="T15" s="68"/>
    </row>
    <row r="16" spans="2:20" x14ac:dyDescent="0.2">
      <c r="B16" s="380"/>
      <c r="C16" s="380"/>
      <c r="D16" s="386"/>
      <c r="E16" s="390"/>
      <c r="F16" s="277" t="str">
        <f>'Title Lists'!$H$2</f>
        <v>GCF</v>
      </c>
      <c r="G16" s="278" t="str">
        <f>'Title Lists'!F5</f>
        <v>Staff Costs</v>
      </c>
      <c r="H16" s="224" t="str">
        <f>'Detailed Budget Notes'!D264</f>
        <v>years</v>
      </c>
      <c r="I16" s="350">
        <f>'Detailed Budget Notes'!E264</f>
        <v>5.5</v>
      </c>
      <c r="J16" s="261">
        <f>'Detailed Budget Notes'!F264</f>
        <v>185000</v>
      </c>
      <c r="K16" s="281">
        <f>'Detailed Budget Notes'!M264</f>
        <v>1017500</v>
      </c>
      <c r="L16" s="280">
        <f>'Detailed Budget Notes'!G264</f>
        <v>92500</v>
      </c>
      <c r="M16" s="280">
        <f>'Detailed Budget Notes'!H264</f>
        <v>185000</v>
      </c>
      <c r="N16" s="280">
        <f>'Detailed Budget Notes'!I264</f>
        <v>185000</v>
      </c>
      <c r="O16" s="280">
        <f>'Detailed Budget Notes'!J264</f>
        <v>185000</v>
      </c>
      <c r="P16" s="280">
        <f>'Detailed Budget Notes'!K264</f>
        <v>185000</v>
      </c>
      <c r="Q16" s="280">
        <f>'Detailed Budget Notes'!L264</f>
        <v>185000</v>
      </c>
      <c r="R16" s="282">
        <f>SUM(L16:Q16)</f>
        <v>1017500</v>
      </c>
      <c r="S16" s="316" t="s">
        <v>83</v>
      </c>
      <c r="T16" s="68"/>
    </row>
    <row r="17" spans="2:22" x14ac:dyDescent="0.2">
      <c r="B17" s="380"/>
      <c r="C17" s="380"/>
      <c r="D17" s="386"/>
      <c r="E17" s="390"/>
      <c r="F17" s="277" t="str">
        <f>'Title Lists'!$H$2</f>
        <v>GCF</v>
      </c>
      <c r="G17" s="278" t="str">
        <f>'Title Lists'!F5</f>
        <v>Staff Costs</v>
      </c>
      <c r="H17" s="224" t="str">
        <f>'Detailed Budget Notes'!D265</f>
        <v>years</v>
      </c>
      <c r="I17" s="370">
        <f>'Detailed Budget Notes'!E265</f>
        <v>5.5</v>
      </c>
      <c r="J17" s="261">
        <f>'Detailed Budget Notes'!F265</f>
        <v>54644</v>
      </c>
      <c r="K17" s="281">
        <f>'Detailed Budget Notes'!M265</f>
        <v>300542</v>
      </c>
      <c r="L17" s="280">
        <f>'Detailed Budget Notes'!G265</f>
        <v>27322</v>
      </c>
      <c r="M17" s="280">
        <f>'Detailed Budget Notes'!H265</f>
        <v>54644</v>
      </c>
      <c r="N17" s="280">
        <f>'Detailed Budget Notes'!I265</f>
        <v>54644</v>
      </c>
      <c r="O17" s="280">
        <f>'Detailed Budget Notes'!J265</f>
        <v>54644</v>
      </c>
      <c r="P17" s="280">
        <f>'Detailed Budget Notes'!K265</f>
        <v>54644</v>
      </c>
      <c r="Q17" s="280">
        <f>'Detailed Budget Notes'!L265</f>
        <v>54644</v>
      </c>
      <c r="R17" s="282">
        <f>SUM(L17:Q17)</f>
        <v>300542</v>
      </c>
      <c r="S17" s="316" t="s">
        <v>83</v>
      </c>
      <c r="T17" s="68"/>
    </row>
    <row r="18" spans="2:22" ht="24" x14ac:dyDescent="0.2">
      <c r="B18" s="380"/>
      <c r="C18" s="380"/>
      <c r="D18" s="386"/>
      <c r="E18" s="390"/>
      <c r="F18" s="277" t="str">
        <f>'Title Lists'!$H$3</f>
        <v>Government of Azerbaijan (NHMS)</v>
      </c>
      <c r="G18" s="278" t="str">
        <f>'Title Lists'!F8</f>
        <v xml:space="preserve">Workshop/Training </v>
      </c>
      <c r="H18" s="224" t="str">
        <f>'Detailed Budget Notes'!D292</f>
        <v>meeting</v>
      </c>
      <c r="I18" s="350">
        <f>'Detailed Budget Notes'!E292</f>
        <v>5</v>
      </c>
      <c r="J18" s="261">
        <f>'Detailed Budget Notes'!F292</f>
        <v>4500</v>
      </c>
      <c r="K18" s="281">
        <f>'Detailed Budget Notes'!M292</f>
        <v>22500</v>
      </c>
      <c r="L18" s="280"/>
      <c r="M18" s="280">
        <f>'Detailed Budget Notes'!H292</f>
        <v>4500</v>
      </c>
      <c r="N18" s="280">
        <f>'Detailed Budget Notes'!I292</f>
        <v>4500</v>
      </c>
      <c r="O18" s="280">
        <f>'Detailed Budget Notes'!J292</f>
        <v>4500</v>
      </c>
      <c r="P18" s="280">
        <f>'Detailed Budget Notes'!K292</f>
        <v>4500</v>
      </c>
      <c r="Q18" s="280">
        <f>'Detailed Budget Notes'!L292</f>
        <v>4500</v>
      </c>
      <c r="R18" s="282">
        <f t="shared" si="0"/>
        <v>22500</v>
      </c>
      <c r="S18" s="316" t="s">
        <v>80</v>
      </c>
      <c r="T18" s="68"/>
    </row>
    <row r="19" spans="2:22" ht="24" x14ac:dyDescent="0.2">
      <c r="B19" s="380"/>
      <c r="C19" s="380"/>
      <c r="D19" s="386"/>
      <c r="E19" s="390"/>
      <c r="F19" s="277" t="str">
        <f>'Title Lists'!$H$3</f>
        <v>Government of Azerbaijan (NHMS)</v>
      </c>
      <c r="G19" s="278" t="str">
        <f>'Title Lists'!F5</f>
        <v>Staff Costs</v>
      </c>
      <c r="H19" s="224" t="str">
        <f>'Detailed Budget Notes'!D293</f>
        <v>years</v>
      </c>
      <c r="I19" s="350">
        <f>'Detailed Budget Notes'!E293</f>
        <v>4</v>
      </c>
      <c r="J19" s="261">
        <f>'Detailed Budget Notes'!F293</f>
        <v>50000</v>
      </c>
      <c r="K19" s="281">
        <f>'Detailed Budget Notes'!M293</f>
        <v>200000</v>
      </c>
      <c r="L19" s="280"/>
      <c r="M19" s="280">
        <f>'Detailed Budget Notes'!H293</f>
        <v>50000</v>
      </c>
      <c r="N19" s="280">
        <f>'Detailed Budget Notes'!I293</f>
        <v>50000</v>
      </c>
      <c r="O19" s="280">
        <f>'Detailed Budget Notes'!J293</f>
        <v>50000</v>
      </c>
      <c r="P19" s="280">
        <f>'Detailed Budget Notes'!K293</f>
        <v>50000</v>
      </c>
      <c r="Q19" s="280">
        <f>'Detailed Budget Notes'!L293</f>
        <v>0</v>
      </c>
      <c r="R19" s="282">
        <f t="shared" si="0"/>
        <v>200000</v>
      </c>
      <c r="S19" s="316" t="s">
        <v>83</v>
      </c>
      <c r="T19" s="68"/>
    </row>
    <row r="20" spans="2:22" ht="24" x14ac:dyDescent="0.2">
      <c r="B20" s="380"/>
      <c r="C20" s="380"/>
      <c r="D20" s="386"/>
      <c r="E20" s="391"/>
      <c r="F20" s="277" t="str">
        <f>'Title Lists'!$H$3</f>
        <v>Government of Azerbaijan (NHMS)</v>
      </c>
      <c r="G20" s="278" t="str">
        <f>'Title Lists'!F5</f>
        <v>Staff Costs</v>
      </c>
      <c r="H20" s="224" t="str">
        <f>'Detailed Budget Notes'!D294</f>
        <v>years</v>
      </c>
      <c r="I20" s="350">
        <f>'Detailed Budget Notes'!E294</f>
        <v>5</v>
      </c>
      <c r="J20" s="261">
        <f>'Detailed Budget Notes'!F294</f>
        <v>50000</v>
      </c>
      <c r="K20" s="281">
        <f>'Detailed Budget Notes'!M294</f>
        <v>250000</v>
      </c>
      <c r="L20" s="280"/>
      <c r="M20" s="280">
        <f>'Detailed Budget Notes'!H294</f>
        <v>50000</v>
      </c>
      <c r="N20" s="280">
        <f>'Detailed Budget Notes'!I294</f>
        <v>50000</v>
      </c>
      <c r="O20" s="280">
        <f>'Detailed Budget Notes'!J294</f>
        <v>50000</v>
      </c>
      <c r="P20" s="280">
        <f>'Detailed Budget Notes'!K294</f>
        <v>50000</v>
      </c>
      <c r="Q20" s="280">
        <f>'Detailed Budget Notes'!L294</f>
        <v>50000</v>
      </c>
      <c r="R20" s="282">
        <f t="shared" si="0"/>
        <v>250000</v>
      </c>
      <c r="S20" s="316" t="s">
        <v>83</v>
      </c>
      <c r="T20" s="68"/>
    </row>
    <row r="21" spans="2:22" ht="21" customHeight="1" x14ac:dyDescent="0.2">
      <c r="B21" s="380"/>
      <c r="C21" s="380"/>
      <c r="D21" s="386"/>
      <c r="E21" s="389" t="s">
        <v>148</v>
      </c>
      <c r="F21" s="277" t="str">
        <f>'Title Lists'!$H$2</f>
        <v>GCF</v>
      </c>
      <c r="G21" s="278" t="str">
        <f>'Title Lists'!$F$3</f>
        <v>Consultant - Individual - Local</v>
      </c>
      <c r="H21" s="249" t="str">
        <f>'Detailed Budget Notes'!D21</f>
        <v>years</v>
      </c>
      <c r="I21" s="351">
        <f>'Detailed Budget Notes'!E21</f>
        <v>5</v>
      </c>
      <c r="J21" s="262">
        <f>'Detailed Budget Notes'!F21</f>
        <v>4400</v>
      </c>
      <c r="K21" s="283">
        <f>'Detailed Budget Notes'!M21</f>
        <v>22000</v>
      </c>
      <c r="L21" s="283"/>
      <c r="M21" s="279">
        <f>'Detailed Budget Notes'!H21</f>
        <v>4400</v>
      </c>
      <c r="N21" s="279">
        <f>'Detailed Budget Notes'!I21</f>
        <v>4400</v>
      </c>
      <c r="O21" s="279">
        <f>'Detailed Budget Notes'!J21</f>
        <v>4400</v>
      </c>
      <c r="P21" s="279">
        <f>'Detailed Budget Notes'!K21</f>
        <v>4400</v>
      </c>
      <c r="Q21" s="279">
        <f>'Detailed Budget Notes'!L21</f>
        <v>4400</v>
      </c>
      <c r="R21" s="282">
        <f t="shared" si="0"/>
        <v>22000</v>
      </c>
      <c r="S21" s="316" t="s">
        <v>39</v>
      </c>
      <c r="T21" s="68"/>
      <c r="V21" s="35"/>
    </row>
    <row r="22" spans="2:22" ht="21" customHeight="1" x14ac:dyDescent="0.2">
      <c r="B22" s="380"/>
      <c r="C22" s="380"/>
      <c r="D22" s="386"/>
      <c r="E22" s="390"/>
      <c r="F22" s="277" t="str">
        <f>'Title Lists'!$H$2</f>
        <v>GCF</v>
      </c>
      <c r="G22" s="278" t="str">
        <f>'Title Lists'!$F$3</f>
        <v>Consultant - Individual - Local</v>
      </c>
      <c r="H22" s="249" t="str">
        <f>'Detailed Budget Notes'!D22</f>
        <v>years</v>
      </c>
      <c r="I22" s="351">
        <f>'Detailed Budget Notes'!E22</f>
        <v>5</v>
      </c>
      <c r="J22" s="262">
        <f>'Detailed Budget Notes'!F22</f>
        <v>30000</v>
      </c>
      <c r="K22" s="283">
        <f>'Detailed Budget Notes'!M22</f>
        <v>150000</v>
      </c>
      <c r="L22" s="283"/>
      <c r="M22" s="279">
        <f>'Detailed Budget Notes'!H22</f>
        <v>30000</v>
      </c>
      <c r="N22" s="279">
        <f>'Detailed Budget Notes'!I22</f>
        <v>30000</v>
      </c>
      <c r="O22" s="279">
        <f>'Detailed Budget Notes'!J22</f>
        <v>30000</v>
      </c>
      <c r="P22" s="279">
        <f>'Detailed Budget Notes'!K22</f>
        <v>30000</v>
      </c>
      <c r="Q22" s="279">
        <f>'Detailed Budget Notes'!L22</f>
        <v>30000</v>
      </c>
      <c r="R22" s="282">
        <f t="shared" si="0"/>
        <v>150000</v>
      </c>
      <c r="S22" s="316" t="s">
        <v>39</v>
      </c>
      <c r="T22" s="68"/>
      <c r="V22" s="35"/>
    </row>
    <row r="23" spans="2:22" ht="21" customHeight="1" x14ac:dyDescent="0.2">
      <c r="B23" s="380"/>
      <c r="C23" s="380"/>
      <c r="D23" s="386"/>
      <c r="E23" s="390"/>
      <c r="F23" s="277" t="str">
        <f>'Title Lists'!$H$2</f>
        <v>GCF</v>
      </c>
      <c r="G23" s="278" t="str">
        <f>'Title Lists'!$F$3</f>
        <v>Consultant - Individual - Local</v>
      </c>
      <c r="H23" s="249" t="str">
        <f>'Detailed Budget Notes'!D23</f>
        <v>years</v>
      </c>
      <c r="I23" s="351">
        <f>'Detailed Budget Notes'!E23</f>
        <v>4</v>
      </c>
      <c r="J23" s="262">
        <f>'Detailed Budget Notes'!F23</f>
        <v>6600</v>
      </c>
      <c r="K23" s="283">
        <f>'Detailed Budget Notes'!M23</f>
        <v>26400</v>
      </c>
      <c r="L23" s="283"/>
      <c r="M23" s="279">
        <f>'Detailed Budget Notes'!H23</f>
        <v>0</v>
      </c>
      <c r="N23" s="279">
        <f>'Detailed Budget Notes'!I23</f>
        <v>6600</v>
      </c>
      <c r="O23" s="279">
        <f>'Detailed Budget Notes'!J23</f>
        <v>6600</v>
      </c>
      <c r="P23" s="279">
        <f>'Detailed Budget Notes'!K23</f>
        <v>6600</v>
      </c>
      <c r="Q23" s="279">
        <f>'Detailed Budget Notes'!L23</f>
        <v>6600</v>
      </c>
      <c r="R23" s="282">
        <f t="shared" si="0"/>
        <v>26400</v>
      </c>
      <c r="S23" s="316" t="s">
        <v>39</v>
      </c>
      <c r="T23" s="68"/>
      <c r="V23" s="35"/>
    </row>
    <row r="24" spans="2:22" ht="36" x14ac:dyDescent="0.2">
      <c r="B24" s="380"/>
      <c r="C24" s="380"/>
      <c r="D24" s="386"/>
      <c r="E24" s="390"/>
      <c r="F24" s="277" t="str">
        <f>'Title Lists'!$H$2</f>
        <v>GCF</v>
      </c>
      <c r="G24" s="278" t="str">
        <f>'Title Lists'!F2</f>
        <v>Consultant - Individual - International</v>
      </c>
      <c r="H24" s="249" t="str">
        <f>'Detailed Budget Notes'!D43</f>
        <v>days</v>
      </c>
      <c r="I24" s="351">
        <f>'Detailed Budget Notes'!E43</f>
        <v>150</v>
      </c>
      <c r="J24" s="262">
        <f>'Detailed Budget Notes'!F43</f>
        <v>600</v>
      </c>
      <c r="K24" s="283">
        <f>'Detailed Budget Notes'!M43</f>
        <v>90000</v>
      </c>
      <c r="L24" s="283"/>
      <c r="M24" s="279">
        <f>'Detailed Budget Notes'!H43</f>
        <v>36000</v>
      </c>
      <c r="N24" s="279">
        <f>'Detailed Budget Notes'!I43</f>
        <v>36000</v>
      </c>
      <c r="O24" s="279">
        <f>'Detailed Budget Notes'!J43</f>
        <v>0</v>
      </c>
      <c r="P24" s="279">
        <f>'Detailed Budget Notes'!K43</f>
        <v>0</v>
      </c>
      <c r="Q24" s="279">
        <f>'Detailed Budget Notes'!L43</f>
        <v>18000</v>
      </c>
      <c r="R24" s="282">
        <f t="shared" si="0"/>
        <v>90000</v>
      </c>
      <c r="S24" s="317" t="s">
        <v>40</v>
      </c>
      <c r="T24" s="68"/>
      <c r="V24" s="35"/>
    </row>
    <row r="25" spans="2:22" x14ac:dyDescent="0.2">
      <c r="B25" s="380"/>
      <c r="C25" s="380"/>
      <c r="D25" s="386"/>
      <c r="E25" s="390"/>
      <c r="F25" s="277" t="str">
        <f>'Title Lists'!$H$2</f>
        <v>GCF</v>
      </c>
      <c r="G25" s="278" t="str">
        <f>'Title Lists'!$F$7</f>
        <v>Travel</v>
      </c>
      <c r="H25" s="249" t="str">
        <f>'Detailed Budget Notes'!D163</f>
        <v xml:space="preserve">flight </v>
      </c>
      <c r="I25" s="351">
        <f>'Detailed Budget Notes'!E163</f>
        <v>3</v>
      </c>
      <c r="J25" s="262">
        <f>'Detailed Budget Notes'!F163</f>
        <v>1500</v>
      </c>
      <c r="K25" s="283">
        <f>'Detailed Budget Notes'!M163</f>
        <v>4500</v>
      </c>
      <c r="L25" s="283"/>
      <c r="M25" s="279">
        <f>'Detailed Budget Notes'!H163</f>
        <v>1500</v>
      </c>
      <c r="N25" s="279">
        <f>'Detailed Budget Notes'!I163</f>
        <v>1500</v>
      </c>
      <c r="O25" s="279">
        <f>'Detailed Budget Notes'!J163</f>
        <v>0</v>
      </c>
      <c r="P25" s="279">
        <f>'Detailed Budget Notes'!K163</f>
        <v>0</v>
      </c>
      <c r="Q25" s="279">
        <f>'Detailed Budget Notes'!L163</f>
        <v>1500</v>
      </c>
      <c r="R25" s="282">
        <f t="shared" si="0"/>
        <v>4500</v>
      </c>
      <c r="S25" s="316" t="s">
        <v>81</v>
      </c>
      <c r="T25" s="68"/>
      <c r="V25" s="35"/>
    </row>
    <row r="26" spans="2:22" x14ac:dyDescent="0.2">
      <c r="B26" s="380"/>
      <c r="C26" s="380"/>
      <c r="D26" s="386"/>
      <c r="E26" s="390"/>
      <c r="F26" s="277" t="str">
        <f>'Title Lists'!$H$2</f>
        <v>GCF</v>
      </c>
      <c r="G26" s="278" t="str">
        <f>'Title Lists'!$F$7</f>
        <v>Travel</v>
      </c>
      <c r="H26" s="249" t="str">
        <f>'Detailed Budget Notes'!D164</f>
        <v>days</v>
      </c>
      <c r="I26" s="351">
        <f>'Detailed Budget Notes'!E164</f>
        <v>40</v>
      </c>
      <c r="J26" s="262">
        <f>'Detailed Budget Notes'!F164</f>
        <v>200</v>
      </c>
      <c r="K26" s="283">
        <f>'Detailed Budget Notes'!M164</f>
        <v>8000</v>
      </c>
      <c r="L26" s="283"/>
      <c r="M26" s="279">
        <f>'Detailed Budget Notes'!H164</f>
        <v>3000</v>
      </c>
      <c r="N26" s="279">
        <f>'Detailed Budget Notes'!I164</f>
        <v>3000</v>
      </c>
      <c r="O26" s="279">
        <f>'Detailed Budget Notes'!J164</f>
        <v>0</v>
      </c>
      <c r="P26" s="279">
        <f>'Detailed Budget Notes'!K164</f>
        <v>0</v>
      </c>
      <c r="Q26" s="279">
        <f>'Detailed Budget Notes'!L164</f>
        <v>2000</v>
      </c>
      <c r="R26" s="282">
        <f t="shared" si="0"/>
        <v>8000</v>
      </c>
      <c r="S26" s="316" t="s">
        <v>81</v>
      </c>
      <c r="T26" s="68"/>
      <c r="V26" s="35"/>
    </row>
    <row r="27" spans="2:22" x14ac:dyDescent="0.2">
      <c r="B27" s="380"/>
      <c r="C27" s="380"/>
      <c r="D27" s="386"/>
      <c r="E27" s="390"/>
      <c r="F27" s="277" t="str">
        <f>'Title Lists'!$H$2</f>
        <v>GCF</v>
      </c>
      <c r="G27" s="278" t="str">
        <f>'Title Lists'!$F$7</f>
        <v>Travel</v>
      </c>
      <c r="H27" s="249" t="str">
        <f>'Detailed Budget Notes'!D165</f>
        <v>lumpsum</v>
      </c>
      <c r="I27" s="351">
        <f>'Detailed Budget Notes'!E165</f>
        <v>4</v>
      </c>
      <c r="J27" s="262">
        <f>'Detailed Budget Notes'!F165</f>
        <v>10000</v>
      </c>
      <c r="K27" s="283">
        <f>'Detailed Budget Notes'!M165</f>
        <v>40000</v>
      </c>
      <c r="L27" s="283"/>
      <c r="M27" s="279">
        <f>'Detailed Budget Notes'!H165</f>
        <v>0</v>
      </c>
      <c r="N27" s="279">
        <f>'Detailed Budget Notes'!I165</f>
        <v>10000</v>
      </c>
      <c r="O27" s="279">
        <f>'Detailed Budget Notes'!J165</f>
        <v>10000</v>
      </c>
      <c r="P27" s="279">
        <f>'Detailed Budget Notes'!K165</f>
        <v>10000</v>
      </c>
      <c r="Q27" s="279">
        <f>'Detailed Budget Notes'!L165</f>
        <v>10000</v>
      </c>
      <c r="R27" s="282">
        <f t="shared" si="0"/>
        <v>40000</v>
      </c>
      <c r="S27" s="316" t="s">
        <v>81</v>
      </c>
      <c r="T27" s="68"/>
      <c r="V27" s="35"/>
    </row>
    <row r="28" spans="2:22" x14ac:dyDescent="0.2">
      <c r="B28" s="380"/>
      <c r="C28" s="380"/>
      <c r="D28" s="386"/>
      <c r="E28" s="390"/>
      <c r="F28" s="277" t="str">
        <f>'Title Lists'!$H$2</f>
        <v>GCF</v>
      </c>
      <c r="G28" s="278" t="str">
        <f>'Title Lists'!$F$7</f>
        <v>Travel</v>
      </c>
      <c r="H28" s="249" t="str">
        <f>'Detailed Budget Notes'!D166</f>
        <v>meeting</v>
      </c>
      <c r="I28" s="351">
        <f>'Detailed Budget Notes'!E166</f>
        <v>4</v>
      </c>
      <c r="J28" s="262">
        <f>'Detailed Budget Notes'!F166</f>
        <v>27000</v>
      </c>
      <c r="K28" s="283">
        <f>'Detailed Budget Notes'!M166</f>
        <v>108000</v>
      </c>
      <c r="L28" s="283"/>
      <c r="M28" s="279">
        <f>'Detailed Budget Notes'!H166</f>
        <v>0</v>
      </c>
      <c r="N28" s="279">
        <f>'Detailed Budget Notes'!I166</f>
        <v>27000</v>
      </c>
      <c r="O28" s="279">
        <f>'Detailed Budget Notes'!J166</f>
        <v>27000</v>
      </c>
      <c r="P28" s="279">
        <f>'Detailed Budget Notes'!K166</f>
        <v>27000</v>
      </c>
      <c r="Q28" s="279">
        <f>'Detailed Budget Notes'!L166</f>
        <v>27000</v>
      </c>
      <c r="R28" s="282">
        <f t="shared" si="0"/>
        <v>108000</v>
      </c>
      <c r="S28" s="316" t="s">
        <v>81</v>
      </c>
      <c r="T28" s="68"/>
      <c r="V28" s="35"/>
    </row>
    <row r="29" spans="2:22" ht="24" x14ac:dyDescent="0.2">
      <c r="B29" s="380"/>
      <c r="C29" s="380"/>
      <c r="D29" s="386"/>
      <c r="E29" s="390"/>
      <c r="F29" s="277" t="str">
        <f>'Title Lists'!$H$3</f>
        <v>Government of Azerbaijan (NHMS)</v>
      </c>
      <c r="G29" s="278" t="str">
        <f>'Title Lists'!F8</f>
        <v xml:space="preserve">Workshop/Training </v>
      </c>
      <c r="H29" s="249" t="str">
        <f>'Detailed Budget Notes'!D295</f>
        <v>meeting</v>
      </c>
      <c r="I29" s="351">
        <f>'Detailed Budget Notes'!E295</f>
        <v>1</v>
      </c>
      <c r="J29" s="262">
        <f>'Detailed Budget Notes'!F295</f>
        <v>12500</v>
      </c>
      <c r="K29" s="283">
        <f>'Detailed Budget Notes'!M295</f>
        <v>12500</v>
      </c>
      <c r="L29" s="283"/>
      <c r="M29" s="279">
        <f>'Detailed Budget Notes'!H295</f>
        <v>12500</v>
      </c>
      <c r="N29" s="279">
        <f>'Detailed Budget Notes'!I295</f>
        <v>0</v>
      </c>
      <c r="O29" s="279">
        <f>'Detailed Budget Notes'!J295</f>
        <v>0</v>
      </c>
      <c r="P29" s="279">
        <f>'Detailed Budget Notes'!K295</f>
        <v>0</v>
      </c>
      <c r="Q29" s="279">
        <f>'Detailed Budget Notes'!L295</f>
        <v>0</v>
      </c>
      <c r="R29" s="282">
        <f t="shared" si="0"/>
        <v>12500</v>
      </c>
      <c r="S29" s="316" t="s">
        <v>80</v>
      </c>
      <c r="T29" s="68"/>
      <c r="V29" s="35"/>
    </row>
    <row r="30" spans="2:22" ht="24" x14ac:dyDescent="0.2">
      <c r="B30" s="380"/>
      <c r="C30" s="380"/>
      <c r="D30" s="386"/>
      <c r="E30" s="390"/>
      <c r="F30" s="277" t="str">
        <f>'Title Lists'!$H$3</f>
        <v>Government of Azerbaijan (NHMS)</v>
      </c>
      <c r="G30" s="278" t="str">
        <f>'Title Lists'!F5</f>
        <v>Staff Costs</v>
      </c>
      <c r="H30" s="249" t="str">
        <f>'Detailed Budget Notes'!D296</f>
        <v>years</v>
      </c>
      <c r="I30" s="351">
        <f>'Detailed Budget Notes'!E296</f>
        <v>4</v>
      </c>
      <c r="J30" s="262">
        <f>'Detailed Budget Notes'!F296</f>
        <v>40000</v>
      </c>
      <c r="K30" s="283">
        <f>'Detailed Budget Notes'!M296</f>
        <v>160000</v>
      </c>
      <c r="L30" s="283"/>
      <c r="M30" s="279">
        <f>'Detailed Budget Notes'!H296</f>
        <v>0</v>
      </c>
      <c r="N30" s="279">
        <f>'Detailed Budget Notes'!I296</f>
        <v>40000</v>
      </c>
      <c r="O30" s="279">
        <f>'Detailed Budget Notes'!J296</f>
        <v>40000</v>
      </c>
      <c r="P30" s="279">
        <f>'Detailed Budget Notes'!K296</f>
        <v>40000</v>
      </c>
      <c r="Q30" s="279">
        <f>'Detailed Budget Notes'!L296</f>
        <v>40000</v>
      </c>
      <c r="R30" s="282">
        <f t="shared" si="0"/>
        <v>160000</v>
      </c>
      <c r="S30" s="316" t="s">
        <v>83</v>
      </c>
      <c r="T30" s="68"/>
      <c r="V30" s="35"/>
    </row>
    <row r="31" spans="2:22" ht="24" x14ac:dyDescent="0.2">
      <c r="B31" s="380"/>
      <c r="C31" s="380"/>
      <c r="D31" s="386"/>
      <c r="E31" s="391"/>
      <c r="F31" s="277" t="str">
        <f>'Title Lists'!$H$3</f>
        <v>Government of Azerbaijan (NHMS)</v>
      </c>
      <c r="G31" s="278" t="str">
        <f>'Title Lists'!F8</f>
        <v xml:space="preserve">Workshop/Training </v>
      </c>
      <c r="H31" s="249" t="str">
        <f>'Detailed Budget Notes'!D297</f>
        <v>lumpsum</v>
      </c>
      <c r="I31" s="351">
        <f>'Detailed Budget Notes'!E297</f>
        <v>1</v>
      </c>
      <c r="J31" s="262">
        <f>'Detailed Budget Notes'!F297</f>
        <v>63750</v>
      </c>
      <c r="K31" s="283">
        <f>'Detailed Budget Notes'!M297</f>
        <v>63750</v>
      </c>
      <c r="L31" s="283"/>
      <c r="M31" s="279">
        <f>'Detailed Budget Notes'!H297</f>
        <v>3750</v>
      </c>
      <c r="N31" s="279">
        <f>'Detailed Budget Notes'!I297</f>
        <v>15000</v>
      </c>
      <c r="O31" s="279">
        <f>'Detailed Budget Notes'!J297</f>
        <v>15000</v>
      </c>
      <c r="P31" s="279">
        <f>'Detailed Budget Notes'!K297</f>
        <v>15000</v>
      </c>
      <c r="Q31" s="279">
        <f>'Detailed Budget Notes'!L297</f>
        <v>15000</v>
      </c>
      <c r="R31" s="282">
        <f t="shared" si="0"/>
        <v>63750</v>
      </c>
      <c r="S31" s="316" t="s">
        <v>80</v>
      </c>
      <c r="T31" s="68"/>
      <c r="V31" s="35"/>
    </row>
    <row r="32" spans="2:22" ht="21" customHeight="1" x14ac:dyDescent="0.2">
      <c r="B32" s="380"/>
      <c r="C32" s="380"/>
      <c r="D32" s="386"/>
      <c r="E32" s="388" t="s">
        <v>147</v>
      </c>
      <c r="F32" s="284" t="str">
        <f>'Title Lists'!$H$2</f>
        <v>GCF</v>
      </c>
      <c r="G32" s="278" t="str">
        <f>'Title Lists'!F3</f>
        <v>Consultant - Individual - Local</v>
      </c>
      <c r="H32" s="249" t="str">
        <f>'Detailed Budget Notes'!D24</f>
        <v>years</v>
      </c>
      <c r="I32" s="351">
        <f>'Detailed Budget Notes'!E24</f>
        <v>5</v>
      </c>
      <c r="J32" s="262">
        <f>'Detailed Budget Notes'!F24</f>
        <v>35000</v>
      </c>
      <c r="K32" s="283">
        <f>'Detailed Budget Notes'!M24</f>
        <v>175000</v>
      </c>
      <c r="L32" s="283"/>
      <c r="M32" s="279">
        <f>'Detailed Budget Notes'!H24</f>
        <v>35000</v>
      </c>
      <c r="N32" s="279">
        <f>'Detailed Budget Notes'!I24</f>
        <v>35000</v>
      </c>
      <c r="O32" s="279">
        <f>'Detailed Budget Notes'!J24</f>
        <v>35000</v>
      </c>
      <c r="P32" s="279">
        <f>'Detailed Budget Notes'!K24</f>
        <v>35000</v>
      </c>
      <c r="Q32" s="279">
        <f>'Detailed Budget Notes'!L24</f>
        <v>35000</v>
      </c>
      <c r="R32" s="282">
        <f t="shared" si="0"/>
        <v>175000</v>
      </c>
      <c r="S32" s="316" t="s">
        <v>39</v>
      </c>
      <c r="T32" s="68"/>
      <c r="V32" s="35"/>
    </row>
    <row r="33" spans="2:22" ht="36" x14ac:dyDescent="0.2">
      <c r="B33" s="380"/>
      <c r="C33" s="380"/>
      <c r="D33" s="386"/>
      <c r="E33" s="388"/>
      <c r="F33" s="284" t="str">
        <f>'Title Lists'!$H$2</f>
        <v>GCF</v>
      </c>
      <c r="G33" s="278" t="str">
        <f>'Title Lists'!F2</f>
        <v>Consultant - Individual - International</v>
      </c>
      <c r="H33" s="249" t="str">
        <f>'Detailed Budget Notes'!D44</f>
        <v>days</v>
      </c>
      <c r="I33" s="351">
        <f>'Detailed Budget Notes'!E44</f>
        <v>100</v>
      </c>
      <c r="J33" s="262">
        <f>'Detailed Budget Notes'!F44</f>
        <v>700</v>
      </c>
      <c r="K33" s="283">
        <f>'Detailed Budget Notes'!M44</f>
        <v>70000</v>
      </c>
      <c r="L33" s="283"/>
      <c r="M33" s="279">
        <f>'Detailed Budget Notes'!H44</f>
        <v>14000</v>
      </c>
      <c r="N33" s="279">
        <f>'Detailed Budget Notes'!I44</f>
        <v>28000</v>
      </c>
      <c r="O33" s="279">
        <f>'Detailed Budget Notes'!J44</f>
        <v>28000</v>
      </c>
      <c r="P33" s="279">
        <f>'Detailed Budget Notes'!K44</f>
        <v>0</v>
      </c>
      <c r="Q33" s="279">
        <f>'Detailed Budget Notes'!L44</f>
        <v>0</v>
      </c>
      <c r="R33" s="282">
        <f t="shared" si="0"/>
        <v>70000</v>
      </c>
      <c r="S33" s="317" t="s">
        <v>40</v>
      </c>
      <c r="T33" s="68"/>
      <c r="V33" s="35"/>
    </row>
    <row r="34" spans="2:22" ht="24" x14ac:dyDescent="0.2">
      <c r="B34" s="380"/>
      <c r="C34" s="380"/>
      <c r="D34" s="386"/>
      <c r="E34" s="388"/>
      <c r="F34" s="284" t="str">
        <f>'Title Lists'!$H$2</f>
        <v>GCF</v>
      </c>
      <c r="G34" s="278" t="str">
        <f>'Title Lists'!F8</f>
        <v xml:space="preserve">Workshop/Training </v>
      </c>
      <c r="H34" s="249" t="str">
        <f>'Detailed Budget Notes'!D123</f>
        <v>meeting</v>
      </c>
      <c r="I34" s="351">
        <f>'Detailed Budget Notes'!E123</f>
        <v>4</v>
      </c>
      <c r="J34" s="262">
        <f>'Detailed Budget Notes'!F123</f>
        <v>7500</v>
      </c>
      <c r="K34" s="283">
        <f>'Detailed Budget Notes'!M123</f>
        <v>30000</v>
      </c>
      <c r="L34" s="283"/>
      <c r="M34" s="279">
        <f>'Detailed Budget Notes'!H123</f>
        <v>0</v>
      </c>
      <c r="N34" s="279">
        <f>'Detailed Budget Notes'!I123</f>
        <v>7500</v>
      </c>
      <c r="O34" s="279">
        <f>'Detailed Budget Notes'!J123</f>
        <v>7500</v>
      </c>
      <c r="P34" s="279">
        <f>'Detailed Budget Notes'!K123</f>
        <v>7500</v>
      </c>
      <c r="Q34" s="279">
        <f>'Detailed Budget Notes'!L123</f>
        <v>7500</v>
      </c>
      <c r="R34" s="282">
        <f t="shared" si="0"/>
        <v>30000</v>
      </c>
      <c r="S34" s="316" t="s">
        <v>80</v>
      </c>
      <c r="T34" s="68"/>
      <c r="V34" s="35"/>
    </row>
    <row r="35" spans="2:22" x14ac:dyDescent="0.2">
      <c r="B35" s="380"/>
      <c r="C35" s="380"/>
      <c r="D35" s="386"/>
      <c r="E35" s="388"/>
      <c r="F35" s="284" t="str">
        <f>'Title Lists'!$H$2</f>
        <v>GCF</v>
      </c>
      <c r="G35" s="278" t="str">
        <f>'Title Lists'!F7</f>
        <v>Travel</v>
      </c>
      <c r="H35" s="249" t="str">
        <f>'Detailed Budget Notes'!D167</f>
        <v xml:space="preserve">flight </v>
      </c>
      <c r="I35" s="351">
        <f>'Detailed Budget Notes'!E167</f>
        <v>4</v>
      </c>
      <c r="J35" s="262">
        <f>'Detailed Budget Notes'!F167</f>
        <v>2000</v>
      </c>
      <c r="K35" s="283">
        <f>'Detailed Budget Notes'!M167</f>
        <v>8000</v>
      </c>
      <c r="L35" s="283"/>
      <c r="M35" s="279">
        <f>'Detailed Budget Notes'!H167</f>
        <v>4000</v>
      </c>
      <c r="N35" s="279">
        <f>'Detailed Budget Notes'!I167</f>
        <v>2000</v>
      </c>
      <c r="O35" s="279">
        <f>'Detailed Budget Notes'!J167</f>
        <v>2000</v>
      </c>
      <c r="P35" s="279">
        <f>'Detailed Budget Notes'!K167</f>
        <v>0</v>
      </c>
      <c r="Q35" s="279">
        <f>'Detailed Budget Notes'!L167</f>
        <v>0</v>
      </c>
      <c r="R35" s="282">
        <f t="shared" si="0"/>
        <v>8000</v>
      </c>
      <c r="S35" s="316" t="s">
        <v>81</v>
      </c>
      <c r="T35" s="68"/>
      <c r="V35" s="35"/>
    </row>
    <row r="36" spans="2:22" x14ac:dyDescent="0.2">
      <c r="B36" s="380"/>
      <c r="C36" s="380"/>
      <c r="D36" s="386"/>
      <c r="E36" s="388"/>
      <c r="F36" s="284" t="str">
        <f>'Title Lists'!$H$2</f>
        <v>GCF</v>
      </c>
      <c r="G36" s="278" t="str">
        <f>'Title Lists'!F7</f>
        <v>Travel</v>
      </c>
      <c r="H36" s="249" t="str">
        <f>'Detailed Budget Notes'!D168</f>
        <v>days</v>
      </c>
      <c r="I36" s="351">
        <f>'Detailed Budget Notes'!E168</f>
        <v>25</v>
      </c>
      <c r="J36" s="262">
        <f>'Detailed Budget Notes'!F168</f>
        <v>200</v>
      </c>
      <c r="K36" s="283">
        <f>'Detailed Budget Notes'!M168</f>
        <v>5000</v>
      </c>
      <c r="L36" s="283"/>
      <c r="M36" s="279">
        <f>'Detailed Budget Notes'!H168</f>
        <v>2000</v>
      </c>
      <c r="N36" s="279">
        <f>'Detailed Budget Notes'!I168</f>
        <v>2000</v>
      </c>
      <c r="O36" s="279">
        <f>'Detailed Budget Notes'!J168</f>
        <v>1000</v>
      </c>
      <c r="P36" s="279">
        <f>'Detailed Budget Notes'!K168</f>
        <v>0</v>
      </c>
      <c r="Q36" s="279">
        <f>'Detailed Budget Notes'!L168</f>
        <v>0</v>
      </c>
      <c r="R36" s="282">
        <f t="shared" si="0"/>
        <v>5000</v>
      </c>
      <c r="S36" s="316" t="s">
        <v>81</v>
      </c>
      <c r="T36" s="68"/>
      <c r="V36" s="35"/>
    </row>
    <row r="37" spans="2:22" ht="24" x14ac:dyDescent="0.2">
      <c r="B37" s="380"/>
      <c r="C37" s="380"/>
      <c r="D37" s="386"/>
      <c r="E37" s="388"/>
      <c r="F37" s="284" t="str">
        <f>'Title Lists'!H3</f>
        <v>Government of Azerbaijan (NHMS)</v>
      </c>
      <c r="G37" s="278" t="str">
        <f>'Title Lists'!F8</f>
        <v xml:space="preserve">Workshop/Training </v>
      </c>
      <c r="H37" s="249" t="str">
        <f>'Detailed Budget Notes'!D298</f>
        <v>lumpsum</v>
      </c>
      <c r="I37" s="351">
        <f>'Detailed Budget Notes'!E298</f>
        <v>1</v>
      </c>
      <c r="J37" s="262">
        <f>'Detailed Budget Notes'!F298</f>
        <v>40500</v>
      </c>
      <c r="K37" s="283">
        <f>'Detailed Budget Notes'!M298</f>
        <v>40500</v>
      </c>
      <c r="L37" s="283"/>
      <c r="M37" s="279">
        <f>'Detailed Budget Notes'!H298</f>
        <v>9000</v>
      </c>
      <c r="N37" s="279">
        <f>'Detailed Budget Notes'!I298</f>
        <v>18000</v>
      </c>
      <c r="O37" s="279">
        <f>'Detailed Budget Notes'!J298</f>
        <v>4500</v>
      </c>
      <c r="P37" s="279">
        <f>'Detailed Budget Notes'!K298</f>
        <v>4500</v>
      </c>
      <c r="Q37" s="279">
        <f>'Detailed Budget Notes'!L298</f>
        <v>4500</v>
      </c>
      <c r="R37" s="282">
        <f t="shared" si="0"/>
        <v>40500</v>
      </c>
      <c r="S37" s="316" t="s">
        <v>80</v>
      </c>
      <c r="T37" s="68"/>
      <c r="V37" s="35"/>
    </row>
    <row r="38" spans="2:22" ht="24" x14ac:dyDescent="0.2">
      <c r="B38" s="380"/>
      <c r="C38" s="380"/>
      <c r="D38" s="387"/>
      <c r="E38" s="388"/>
      <c r="F38" s="284" t="str">
        <f>'Title Lists'!H3</f>
        <v>Government of Azerbaijan (NHMS)</v>
      </c>
      <c r="G38" s="278" t="str">
        <f>'Title Lists'!F5</f>
        <v>Staff Costs</v>
      </c>
      <c r="H38" s="249" t="str">
        <f>'Detailed Budget Notes'!D299</f>
        <v>years</v>
      </c>
      <c r="I38" s="351">
        <f>'Detailed Budget Notes'!E299</f>
        <v>3</v>
      </c>
      <c r="J38" s="262">
        <f>'Detailed Budget Notes'!F299</f>
        <v>30000</v>
      </c>
      <c r="K38" s="283">
        <f>'Detailed Budget Notes'!M299</f>
        <v>90000</v>
      </c>
      <c r="L38" s="283"/>
      <c r="M38" s="279">
        <f>'Detailed Budget Notes'!H299</f>
        <v>30000</v>
      </c>
      <c r="N38" s="279">
        <f>'Detailed Budget Notes'!I299</f>
        <v>30000</v>
      </c>
      <c r="O38" s="279">
        <f>'Detailed Budget Notes'!J299</f>
        <v>30000</v>
      </c>
      <c r="P38" s="279">
        <f>'Detailed Budget Notes'!K299</f>
        <v>0</v>
      </c>
      <c r="Q38" s="279">
        <f>'Detailed Budget Notes'!L299</f>
        <v>0</v>
      </c>
      <c r="R38" s="282">
        <f t="shared" si="0"/>
        <v>90000</v>
      </c>
      <c r="S38" s="316" t="s">
        <v>83</v>
      </c>
      <c r="T38" s="68"/>
      <c r="V38" s="35"/>
    </row>
    <row r="39" spans="2:22" ht="15" customHeight="1" x14ac:dyDescent="0.2">
      <c r="B39" s="380"/>
      <c r="C39" s="380"/>
      <c r="D39" s="382" t="s">
        <v>231</v>
      </c>
      <c r="E39" s="383"/>
      <c r="F39" s="383"/>
      <c r="G39" s="383"/>
      <c r="H39" s="383"/>
      <c r="I39" s="383"/>
      <c r="J39" s="384"/>
      <c r="K39" s="285">
        <f>SUMIFS(K7:K38,$F$7:$F$38,"GCF")</f>
        <v>2556092</v>
      </c>
      <c r="L39" s="285">
        <f>SUMIFS(L7:L36,$F$7:$F$36,"GCF")</f>
        <v>166622</v>
      </c>
      <c r="M39" s="285">
        <f>SUMIFS(M7:M36,$F$7:$F$36,"GCF")</f>
        <v>474994</v>
      </c>
      <c r="N39" s="285">
        <f t="shared" ref="N39:Q39" si="1">SUMIFS(N7:N36,$F$7:$F$36,"GCF")</f>
        <v>525844</v>
      </c>
      <c r="O39" s="285">
        <f t="shared" si="1"/>
        <v>471144</v>
      </c>
      <c r="P39" s="285">
        <f t="shared" si="1"/>
        <v>447044</v>
      </c>
      <c r="Q39" s="285">
        <f t="shared" si="1"/>
        <v>470444</v>
      </c>
      <c r="R39" s="285">
        <f>SUMIFS(R7:R36,$F$7:$F$36,"GCF")</f>
        <v>2556092</v>
      </c>
      <c r="S39" s="318"/>
      <c r="T39" s="68"/>
      <c r="V39" s="35"/>
    </row>
    <row r="40" spans="2:22" x14ac:dyDescent="0.2">
      <c r="B40" s="380"/>
      <c r="C40" s="380"/>
      <c r="D40" s="382" t="s">
        <v>234</v>
      </c>
      <c r="E40" s="383"/>
      <c r="F40" s="383"/>
      <c r="G40" s="383"/>
      <c r="H40" s="383"/>
      <c r="I40" s="383"/>
      <c r="J40" s="384"/>
      <c r="K40" s="285">
        <f>SUM(K38,K37,K31,K30,K29,K20,K19,K18)</f>
        <v>839250</v>
      </c>
      <c r="L40" s="285">
        <f t="shared" ref="L40:Q40" si="2">SUM(L38,L37,L31,L30,L29,L20,L19,L18)</f>
        <v>0</v>
      </c>
      <c r="M40" s="285">
        <f t="shared" si="2"/>
        <v>159750</v>
      </c>
      <c r="N40" s="285">
        <f t="shared" si="2"/>
        <v>207500</v>
      </c>
      <c r="O40" s="285">
        <f t="shared" si="2"/>
        <v>194000</v>
      </c>
      <c r="P40" s="285">
        <f t="shared" si="2"/>
        <v>164000</v>
      </c>
      <c r="Q40" s="285">
        <f t="shared" si="2"/>
        <v>114000</v>
      </c>
      <c r="R40" s="285">
        <f>SUM(R38,R37,R31,R30,R29,R20,R19,R18)</f>
        <v>839250</v>
      </c>
      <c r="S40" s="318"/>
      <c r="T40" s="68"/>
      <c r="V40" s="35"/>
    </row>
    <row r="41" spans="2:22" x14ac:dyDescent="0.2">
      <c r="B41" s="380"/>
      <c r="C41" s="380"/>
      <c r="D41" s="382" t="s">
        <v>235</v>
      </c>
      <c r="E41" s="383"/>
      <c r="F41" s="383"/>
      <c r="G41" s="383"/>
      <c r="H41" s="383"/>
      <c r="I41" s="383"/>
      <c r="J41" s="384"/>
      <c r="K41" s="286">
        <f>SUM(K39:K40)</f>
        <v>3395342</v>
      </c>
      <c r="L41" s="286">
        <f>SUM(L39:L40)</f>
        <v>166622</v>
      </c>
      <c r="M41" s="286">
        <f>SUM(M39:M40)</f>
        <v>634744</v>
      </c>
      <c r="N41" s="286">
        <f t="shared" ref="N41:R41" si="3">SUM(N39:N40)</f>
        <v>733344</v>
      </c>
      <c r="O41" s="286">
        <f t="shared" si="3"/>
        <v>665144</v>
      </c>
      <c r="P41" s="286">
        <f t="shared" si="3"/>
        <v>611044</v>
      </c>
      <c r="Q41" s="286">
        <f t="shared" si="3"/>
        <v>584444</v>
      </c>
      <c r="R41" s="286">
        <f t="shared" si="3"/>
        <v>3395342</v>
      </c>
      <c r="S41" s="318"/>
      <c r="T41" s="68"/>
      <c r="V41" s="35"/>
    </row>
    <row r="42" spans="2:22" ht="15" customHeight="1" x14ac:dyDescent="0.2">
      <c r="B42" s="380"/>
      <c r="C42" s="380"/>
      <c r="D42" s="401" t="s">
        <v>126</v>
      </c>
      <c r="E42" s="388" t="s">
        <v>146</v>
      </c>
      <c r="F42" s="284" t="str">
        <f>'Title Lists'!$H$2</f>
        <v>GCF</v>
      </c>
      <c r="G42" s="278" t="str">
        <f>'Title Lists'!F2</f>
        <v>Consultant - Individual - International</v>
      </c>
      <c r="H42" s="249" t="str">
        <f>'Detailed Budget Notes'!D45</f>
        <v>days</v>
      </c>
      <c r="I42" s="351">
        <f>'Detailed Budget Notes'!E45</f>
        <v>30</v>
      </c>
      <c r="J42" s="263">
        <f>'Detailed Budget Notes'!F45</f>
        <v>850</v>
      </c>
      <c r="K42" s="283">
        <f>'Detailed Budget Notes'!M45</f>
        <v>25500</v>
      </c>
      <c r="L42" s="283"/>
      <c r="M42" s="279">
        <f>'Detailed Budget Notes'!H45</f>
        <v>25500</v>
      </c>
      <c r="N42" s="279">
        <f>'Detailed Budget Notes'!I45</f>
        <v>0</v>
      </c>
      <c r="O42" s="279">
        <f>'Detailed Budget Notes'!J45</f>
        <v>0</v>
      </c>
      <c r="P42" s="279">
        <f>'Detailed Budget Notes'!K45</f>
        <v>0</v>
      </c>
      <c r="Q42" s="279">
        <f>'Detailed Budget Notes'!L45</f>
        <v>0</v>
      </c>
      <c r="R42" s="282">
        <f>SUM(L42:Q42)</f>
        <v>25500</v>
      </c>
      <c r="S42" s="317" t="s">
        <v>40</v>
      </c>
      <c r="T42" s="68"/>
      <c r="V42" s="35"/>
    </row>
    <row r="43" spans="2:22" ht="15" customHeight="1" x14ac:dyDescent="0.2">
      <c r="B43" s="380"/>
      <c r="C43" s="380"/>
      <c r="D43" s="401"/>
      <c r="E43" s="388"/>
      <c r="F43" s="284" t="s">
        <v>23</v>
      </c>
      <c r="G43" s="278" t="s">
        <v>4</v>
      </c>
      <c r="H43" s="249" t="str">
        <f>'Detailed Budget Notes'!D25</f>
        <v>days</v>
      </c>
      <c r="I43" s="351">
        <f>'Detailed Budget Notes'!E25</f>
        <v>60</v>
      </c>
      <c r="J43" s="263">
        <f>'Detailed Budget Notes'!F25</f>
        <v>220</v>
      </c>
      <c r="K43" s="283">
        <f>'Detailed Budget Notes'!M25</f>
        <v>13200</v>
      </c>
      <c r="L43" s="283"/>
      <c r="M43" s="279">
        <f>'Detailed Budget Notes'!H25</f>
        <v>4400</v>
      </c>
      <c r="N43" s="279">
        <f>'Detailed Budget Notes'!I25</f>
        <v>2200</v>
      </c>
      <c r="O43" s="279">
        <f>'Detailed Budget Notes'!J25</f>
        <v>2200</v>
      </c>
      <c r="P43" s="279">
        <f>'Detailed Budget Notes'!K25</f>
        <v>2200</v>
      </c>
      <c r="Q43" s="279">
        <f>'Detailed Budget Notes'!L25</f>
        <v>2200</v>
      </c>
      <c r="R43" s="282">
        <f>SUM(L43:Q43)</f>
        <v>13200</v>
      </c>
      <c r="S43" s="316" t="s">
        <v>39</v>
      </c>
      <c r="T43" s="68"/>
      <c r="V43" s="35"/>
    </row>
    <row r="44" spans="2:22" x14ac:dyDescent="0.2">
      <c r="B44" s="380"/>
      <c r="C44" s="380"/>
      <c r="D44" s="401"/>
      <c r="E44" s="388"/>
      <c r="F44" s="284" t="str">
        <f>'Title Lists'!$H$2</f>
        <v>GCF</v>
      </c>
      <c r="G44" s="278" t="str">
        <f>'Title Lists'!F7</f>
        <v>Travel</v>
      </c>
      <c r="H44" s="249" t="str">
        <f>'Detailed Budget Notes'!D169</f>
        <v xml:space="preserve">flight </v>
      </c>
      <c r="I44" s="351">
        <f>'Detailed Budget Notes'!E169</f>
        <v>1</v>
      </c>
      <c r="J44" s="263">
        <f>'Detailed Budget Notes'!F169</f>
        <v>2000</v>
      </c>
      <c r="K44" s="283">
        <f>'Detailed Budget Notes'!M169</f>
        <v>2000</v>
      </c>
      <c r="L44" s="283"/>
      <c r="M44" s="279">
        <f>'Detailed Budget Notes'!H169</f>
        <v>2000</v>
      </c>
      <c r="N44" s="279">
        <f>'Detailed Budget Notes'!I169</f>
        <v>0</v>
      </c>
      <c r="O44" s="279">
        <f>'Detailed Budget Notes'!J169</f>
        <v>0</v>
      </c>
      <c r="P44" s="279">
        <f>'Detailed Budget Notes'!K169</f>
        <v>0</v>
      </c>
      <c r="Q44" s="279">
        <f>'Detailed Budget Notes'!L169</f>
        <v>0</v>
      </c>
      <c r="R44" s="282">
        <f t="shared" ref="R44:R62" si="4">SUM(L44:Q44)</f>
        <v>2000</v>
      </c>
      <c r="S44" s="316" t="s">
        <v>81</v>
      </c>
      <c r="T44" s="68"/>
      <c r="V44" s="35"/>
    </row>
    <row r="45" spans="2:22" x14ac:dyDescent="0.2">
      <c r="B45" s="380"/>
      <c r="C45" s="380"/>
      <c r="D45" s="401"/>
      <c r="E45" s="388"/>
      <c r="F45" s="284" t="str">
        <f>'Title Lists'!$H$2</f>
        <v>GCF</v>
      </c>
      <c r="G45" s="278" t="str">
        <f>'Title Lists'!F7</f>
        <v>Travel</v>
      </c>
      <c r="H45" s="249" t="str">
        <f>'Detailed Budget Notes'!D170</f>
        <v>days</v>
      </c>
      <c r="I45" s="351">
        <f>'Detailed Budget Notes'!E170</f>
        <v>15</v>
      </c>
      <c r="J45" s="263">
        <f>'Detailed Budget Notes'!F170</f>
        <v>200</v>
      </c>
      <c r="K45" s="283">
        <f>'Detailed Budget Notes'!M170</f>
        <v>3000</v>
      </c>
      <c r="L45" s="283"/>
      <c r="M45" s="279">
        <f>'Detailed Budget Notes'!H170</f>
        <v>3000</v>
      </c>
      <c r="N45" s="279">
        <f>'Detailed Budget Notes'!I170</f>
        <v>0</v>
      </c>
      <c r="O45" s="279">
        <f>'Detailed Budget Notes'!J170</f>
        <v>0</v>
      </c>
      <c r="P45" s="279">
        <f>'Detailed Budget Notes'!K170</f>
        <v>0</v>
      </c>
      <c r="Q45" s="279">
        <f>'Detailed Budget Notes'!L170</f>
        <v>0</v>
      </c>
      <c r="R45" s="282">
        <f t="shared" si="4"/>
        <v>3000</v>
      </c>
      <c r="S45" s="316" t="s">
        <v>81</v>
      </c>
      <c r="T45" s="68"/>
      <c r="V45" s="35"/>
    </row>
    <row r="46" spans="2:22" ht="15" customHeight="1" x14ac:dyDescent="0.2">
      <c r="B46" s="380"/>
      <c r="C46" s="380"/>
      <c r="D46" s="401"/>
      <c r="E46" s="389" t="s">
        <v>127</v>
      </c>
      <c r="F46" s="284" t="s">
        <v>23</v>
      </c>
      <c r="G46" s="278" t="s">
        <v>5</v>
      </c>
      <c r="H46" s="249" t="str">
        <f>'Detailed Budget Notes'!D46</f>
        <v>days</v>
      </c>
      <c r="I46" s="351">
        <f>'Detailed Budget Notes'!E46</f>
        <v>195</v>
      </c>
      <c r="J46" s="263">
        <f>'Detailed Budget Notes'!F46</f>
        <v>1488</v>
      </c>
      <c r="K46" s="283">
        <f>'Detailed Budget Notes'!M46</f>
        <v>290160</v>
      </c>
      <c r="L46" s="283">
        <f>'Detailed Budget Notes'!G46</f>
        <v>29760</v>
      </c>
      <c r="M46" s="283">
        <f>'Detailed Budget Notes'!H46</f>
        <v>59520</v>
      </c>
      <c r="N46" s="283">
        <f>'Detailed Budget Notes'!I46</f>
        <v>66960</v>
      </c>
      <c r="O46" s="283">
        <f>'Detailed Budget Notes'!J46</f>
        <v>66960</v>
      </c>
      <c r="P46" s="283">
        <f>'Detailed Budget Notes'!K46</f>
        <v>44640</v>
      </c>
      <c r="Q46" s="283">
        <f>'Detailed Budget Notes'!L46</f>
        <v>22320</v>
      </c>
      <c r="R46" s="282">
        <f t="shared" si="4"/>
        <v>290160</v>
      </c>
      <c r="S46" s="316" t="s">
        <v>40</v>
      </c>
      <c r="T46" s="68"/>
      <c r="V46" s="35"/>
    </row>
    <row r="47" spans="2:22" ht="15" customHeight="1" x14ac:dyDescent="0.2">
      <c r="B47" s="380"/>
      <c r="C47" s="380"/>
      <c r="D47" s="401"/>
      <c r="E47" s="390"/>
      <c r="F47" s="284" t="s">
        <v>23</v>
      </c>
      <c r="G47" s="278" t="s">
        <v>5</v>
      </c>
      <c r="H47" s="249" t="str">
        <f>'Detailed Budget Notes'!D47</f>
        <v>days</v>
      </c>
      <c r="I47" s="351">
        <f>'Detailed Budget Notes'!E47</f>
        <v>155</v>
      </c>
      <c r="J47" s="263">
        <f>'Detailed Budget Notes'!F47</f>
        <v>1488</v>
      </c>
      <c r="K47" s="283">
        <f>'Detailed Budget Notes'!M47</f>
        <v>230640</v>
      </c>
      <c r="L47" s="283">
        <f>'Detailed Budget Notes'!G47</f>
        <v>29760</v>
      </c>
      <c r="M47" s="283">
        <f>'Detailed Budget Notes'!H47</f>
        <v>37200</v>
      </c>
      <c r="N47" s="283">
        <f>'Detailed Budget Notes'!I47</f>
        <v>52080</v>
      </c>
      <c r="O47" s="283">
        <f>'Detailed Budget Notes'!J47</f>
        <v>52080</v>
      </c>
      <c r="P47" s="283">
        <f>'Detailed Budget Notes'!K47</f>
        <v>44640</v>
      </c>
      <c r="Q47" s="283">
        <f>'Detailed Budget Notes'!L47</f>
        <v>14880</v>
      </c>
      <c r="R47" s="282">
        <f t="shared" si="4"/>
        <v>230640</v>
      </c>
      <c r="S47" s="316" t="s">
        <v>40</v>
      </c>
      <c r="T47" s="68"/>
      <c r="V47" s="35"/>
    </row>
    <row r="48" spans="2:22" ht="15" customHeight="1" x14ac:dyDescent="0.2">
      <c r="B48" s="380"/>
      <c r="C48" s="380"/>
      <c r="D48" s="401"/>
      <c r="E48" s="390"/>
      <c r="F48" s="284" t="s">
        <v>23</v>
      </c>
      <c r="G48" s="278" t="s">
        <v>5</v>
      </c>
      <c r="H48" s="249" t="str">
        <f>'Detailed Budget Notes'!D48</f>
        <v>days</v>
      </c>
      <c r="I48" s="351">
        <f>'Detailed Budget Notes'!E48</f>
        <v>80</v>
      </c>
      <c r="J48" s="263">
        <f>'Detailed Budget Notes'!F48</f>
        <v>600</v>
      </c>
      <c r="K48" s="283">
        <f>'Detailed Budget Notes'!M48</f>
        <v>48000</v>
      </c>
      <c r="L48" s="283"/>
      <c r="M48" s="279">
        <f>'Detailed Budget Notes'!H48</f>
        <v>6000</v>
      </c>
      <c r="N48" s="279">
        <f>'Detailed Budget Notes'!I48</f>
        <v>18000</v>
      </c>
      <c r="O48" s="279">
        <f>'Detailed Budget Notes'!J48</f>
        <v>12000</v>
      </c>
      <c r="P48" s="279">
        <f>'Detailed Budget Notes'!K48</f>
        <v>12000</v>
      </c>
      <c r="Q48" s="279">
        <f>'Detailed Budget Notes'!L48</f>
        <v>0</v>
      </c>
      <c r="R48" s="282">
        <f t="shared" si="4"/>
        <v>48000</v>
      </c>
      <c r="S48" s="316" t="s">
        <v>40</v>
      </c>
      <c r="T48" s="68"/>
      <c r="V48" s="35"/>
    </row>
    <row r="49" spans="2:22" ht="15" customHeight="1" x14ac:dyDescent="0.2">
      <c r="B49" s="380"/>
      <c r="C49" s="380"/>
      <c r="D49" s="401"/>
      <c r="E49" s="390"/>
      <c r="F49" s="284" t="s">
        <v>23</v>
      </c>
      <c r="G49" s="278" t="s">
        <v>5</v>
      </c>
      <c r="H49" s="249" t="str">
        <f>'Detailed Budget Notes'!D49</f>
        <v>days</v>
      </c>
      <c r="I49" s="351">
        <f>'Detailed Budget Notes'!E49</f>
        <v>105</v>
      </c>
      <c r="J49" s="263">
        <f>'Detailed Budget Notes'!F49</f>
        <v>1368</v>
      </c>
      <c r="K49" s="283">
        <f>'Detailed Budget Notes'!M49</f>
        <v>143640</v>
      </c>
      <c r="L49" s="283"/>
      <c r="M49" s="279">
        <f>'Detailed Budget Notes'!H49</f>
        <v>0</v>
      </c>
      <c r="N49" s="279">
        <f>'Detailed Budget Notes'!I49</f>
        <v>34200</v>
      </c>
      <c r="O49" s="279">
        <f>'Detailed Budget Notes'!J49</f>
        <v>47880</v>
      </c>
      <c r="P49" s="279">
        <f>'Detailed Budget Notes'!K49</f>
        <v>47880</v>
      </c>
      <c r="Q49" s="279">
        <f>'Detailed Budget Notes'!L49</f>
        <v>13680</v>
      </c>
      <c r="R49" s="282">
        <f t="shared" si="4"/>
        <v>143640</v>
      </c>
      <c r="S49" s="316" t="s">
        <v>40</v>
      </c>
      <c r="T49" s="68"/>
      <c r="V49" s="35"/>
    </row>
    <row r="50" spans="2:22" ht="15" customHeight="1" x14ac:dyDescent="0.2">
      <c r="B50" s="380"/>
      <c r="C50" s="380"/>
      <c r="D50" s="401"/>
      <c r="E50" s="390"/>
      <c r="F50" s="284" t="s">
        <v>23</v>
      </c>
      <c r="G50" s="278" t="str">
        <f>'Title Lists'!$F$4</f>
        <v>Equipment</v>
      </c>
      <c r="H50" s="249" t="str">
        <f>'Detailed Budget Notes'!D82</f>
        <v xml:space="preserve">km </v>
      </c>
      <c r="I50" s="351">
        <f>'Detailed Budget Notes'!E82</f>
        <v>2600</v>
      </c>
      <c r="J50" s="263">
        <f>'Detailed Budget Notes'!F82</f>
        <v>300</v>
      </c>
      <c r="K50" s="283">
        <f>'Detailed Budget Notes'!M82</f>
        <v>780000</v>
      </c>
      <c r="L50" s="283"/>
      <c r="M50" s="279">
        <f>'Detailed Budget Notes'!H82</f>
        <v>780000</v>
      </c>
      <c r="N50" s="279">
        <f>'Detailed Budget Notes'!I82</f>
        <v>0</v>
      </c>
      <c r="O50" s="279">
        <f>'Detailed Budget Notes'!J82</f>
        <v>0</v>
      </c>
      <c r="P50" s="279">
        <f>'Detailed Budget Notes'!K82</f>
        <v>0</v>
      </c>
      <c r="Q50" s="279">
        <f>'Detailed Budget Notes'!L82</f>
        <v>0</v>
      </c>
      <c r="R50" s="282">
        <f t="shared" si="4"/>
        <v>780000</v>
      </c>
      <c r="S50" s="316" t="s">
        <v>41</v>
      </c>
      <c r="T50" s="68"/>
      <c r="V50" s="35"/>
    </row>
    <row r="51" spans="2:22" ht="15" customHeight="1" x14ac:dyDescent="0.2">
      <c r="B51" s="380"/>
      <c r="C51" s="380"/>
      <c r="D51" s="401"/>
      <c r="E51" s="390"/>
      <c r="F51" s="284" t="s">
        <v>23</v>
      </c>
      <c r="G51" s="278" t="str">
        <f>'Title Lists'!$F$4</f>
        <v>Equipment</v>
      </c>
      <c r="H51" s="249" t="str">
        <f>'Detailed Budget Notes'!D83</f>
        <v>lumpsum</v>
      </c>
      <c r="I51" s="351">
        <f>'Detailed Budget Notes'!E83</f>
        <v>2</v>
      </c>
      <c r="J51" s="263">
        <f>'Detailed Budget Notes'!F83</f>
        <v>2350</v>
      </c>
      <c r="K51" s="283">
        <f>'Detailed Budget Notes'!M83</f>
        <v>4700</v>
      </c>
      <c r="L51" s="283"/>
      <c r="M51" s="279">
        <f>'Detailed Budget Notes'!H83</f>
        <v>2500</v>
      </c>
      <c r="N51" s="279">
        <f>'Detailed Budget Notes'!I83</f>
        <v>2200</v>
      </c>
      <c r="O51" s="279">
        <f>'Detailed Budget Notes'!J83</f>
        <v>0</v>
      </c>
      <c r="P51" s="279">
        <f>'Detailed Budget Notes'!K83</f>
        <v>0</v>
      </c>
      <c r="Q51" s="279">
        <f>'Detailed Budget Notes'!L83</f>
        <v>0</v>
      </c>
      <c r="R51" s="282">
        <f t="shared" si="4"/>
        <v>4700</v>
      </c>
      <c r="S51" s="316" t="s">
        <v>41</v>
      </c>
      <c r="T51" s="68"/>
      <c r="V51" s="35"/>
    </row>
    <row r="52" spans="2:22" ht="15" customHeight="1" x14ac:dyDescent="0.2">
      <c r="B52" s="380"/>
      <c r="C52" s="380"/>
      <c r="D52" s="401"/>
      <c r="E52" s="390"/>
      <c r="F52" s="284" t="s">
        <v>23</v>
      </c>
      <c r="G52" s="278" t="str">
        <f>'Title Lists'!F8</f>
        <v xml:space="preserve">Workshop/Training </v>
      </c>
      <c r="H52" s="249" t="str">
        <f>'Detailed Budget Notes'!D124</f>
        <v>meeting</v>
      </c>
      <c r="I52" s="351">
        <f>'Detailed Budget Notes'!E124</f>
        <v>10</v>
      </c>
      <c r="J52" s="263">
        <f>'Detailed Budget Notes'!F124</f>
        <v>2000</v>
      </c>
      <c r="K52" s="283">
        <f>'Detailed Budget Notes'!M124</f>
        <v>20000</v>
      </c>
      <c r="L52" s="283"/>
      <c r="M52" s="279">
        <f>'Detailed Budget Notes'!H124</f>
        <v>20000</v>
      </c>
      <c r="N52" s="279">
        <f>'Detailed Budget Notes'!I124</f>
        <v>0</v>
      </c>
      <c r="O52" s="279">
        <f>'Detailed Budget Notes'!J124</f>
        <v>0</v>
      </c>
      <c r="P52" s="279">
        <f>'Detailed Budget Notes'!K124</f>
        <v>0</v>
      </c>
      <c r="Q52" s="279">
        <f>'Detailed Budget Notes'!L124</f>
        <v>0</v>
      </c>
      <c r="R52" s="282">
        <f t="shared" si="4"/>
        <v>20000</v>
      </c>
      <c r="S52" s="316" t="s">
        <v>80</v>
      </c>
      <c r="T52" s="68"/>
      <c r="V52" s="35"/>
    </row>
    <row r="53" spans="2:22" ht="15" customHeight="1" x14ac:dyDescent="0.2">
      <c r="B53" s="380"/>
      <c r="C53" s="380"/>
      <c r="D53" s="401"/>
      <c r="E53" s="390"/>
      <c r="F53" s="284" t="s">
        <v>23</v>
      </c>
      <c r="G53" s="278" t="s">
        <v>85</v>
      </c>
      <c r="H53" s="249" t="str">
        <f>'Detailed Budget Notes'!D125</f>
        <v>Workshop cost</v>
      </c>
      <c r="I53" s="351">
        <f>'Detailed Budget Notes'!E125</f>
        <v>13</v>
      </c>
      <c r="J53" s="263">
        <f>'Detailed Budget Notes'!F125</f>
        <v>12800</v>
      </c>
      <c r="K53" s="283">
        <f>'Detailed Budget Notes'!M125</f>
        <v>166400</v>
      </c>
      <c r="L53" s="283"/>
      <c r="M53" s="279">
        <f>'Detailed Budget Notes'!H125</f>
        <v>38400</v>
      </c>
      <c r="N53" s="279">
        <f>'Detailed Budget Notes'!I125</f>
        <v>25600</v>
      </c>
      <c r="O53" s="279">
        <f>'Detailed Budget Notes'!J125</f>
        <v>38400</v>
      </c>
      <c r="P53" s="279">
        <f>'Detailed Budget Notes'!K125</f>
        <v>25600</v>
      </c>
      <c r="Q53" s="279">
        <f>'Detailed Budget Notes'!L125</f>
        <v>38400</v>
      </c>
      <c r="R53" s="282">
        <f t="shared" si="4"/>
        <v>166400</v>
      </c>
      <c r="S53" s="316" t="s">
        <v>80</v>
      </c>
      <c r="T53" s="68"/>
      <c r="V53" s="35"/>
    </row>
    <row r="54" spans="2:22" ht="15" customHeight="1" x14ac:dyDescent="0.2">
      <c r="B54" s="380"/>
      <c r="C54" s="380"/>
      <c r="D54" s="401"/>
      <c r="E54" s="390"/>
      <c r="F54" s="284" t="s">
        <v>23</v>
      </c>
      <c r="G54" s="278" t="str">
        <f>'Title Lists'!F7</f>
        <v>Travel</v>
      </c>
      <c r="H54" s="249" t="str">
        <f>'Detailed Budget Notes'!D171</f>
        <v>lumpsum</v>
      </c>
      <c r="I54" s="351">
        <f>'Detailed Budget Notes'!E171</f>
        <v>5</v>
      </c>
      <c r="J54" s="263">
        <f>'Detailed Budget Notes'!F171</f>
        <v>4400</v>
      </c>
      <c r="K54" s="283">
        <f>'Detailed Budget Notes'!M171</f>
        <v>22000</v>
      </c>
      <c r="L54" s="283"/>
      <c r="M54" s="279">
        <f>'Detailed Budget Notes'!H171</f>
        <v>6000</v>
      </c>
      <c r="N54" s="279">
        <f>'Detailed Budget Notes'!I171</f>
        <v>6000</v>
      </c>
      <c r="O54" s="279">
        <f>'Detailed Budget Notes'!J171</f>
        <v>4000</v>
      </c>
      <c r="P54" s="279">
        <f>'Detailed Budget Notes'!K171</f>
        <v>3000</v>
      </c>
      <c r="Q54" s="279">
        <f>'Detailed Budget Notes'!L171</f>
        <v>3000</v>
      </c>
      <c r="R54" s="282">
        <f t="shared" si="4"/>
        <v>22000</v>
      </c>
      <c r="S54" s="316" t="s">
        <v>81</v>
      </c>
      <c r="T54" s="68"/>
      <c r="V54" s="35"/>
    </row>
    <row r="55" spans="2:22" ht="15" customHeight="1" x14ac:dyDescent="0.2">
      <c r="B55" s="380"/>
      <c r="C55" s="380"/>
      <c r="D55" s="401"/>
      <c r="E55" s="390"/>
      <c r="F55" s="284" t="s">
        <v>23</v>
      </c>
      <c r="G55" s="278" t="s">
        <v>84</v>
      </c>
      <c r="H55" s="249" t="str">
        <f>'Detailed Budget Notes'!D172</f>
        <v>Flight cost</v>
      </c>
      <c r="I55" s="351">
        <f>'Detailed Budget Notes'!E172</f>
        <v>30</v>
      </c>
      <c r="J55" s="263">
        <f>'Detailed Budget Notes'!F172</f>
        <v>650</v>
      </c>
      <c r="K55" s="283">
        <f>'Detailed Budget Notes'!M172</f>
        <v>19500</v>
      </c>
      <c r="L55" s="283">
        <f>'Detailed Budget Notes'!G172</f>
        <v>2600</v>
      </c>
      <c r="M55" s="283">
        <f>'Detailed Budget Notes'!H172</f>
        <v>3900</v>
      </c>
      <c r="N55" s="283">
        <f>'Detailed Budget Notes'!I172</f>
        <v>2600</v>
      </c>
      <c r="O55" s="283">
        <f>'Detailed Budget Notes'!J172</f>
        <v>3900</v>
      </c>
      <c r="P55" s="283">
        <f>'Detailed Budget Notes'!K172</f>
        <v>2600</v>
      </c>
      <c r="Q55" s="283">
        <f>'Detailed Budget Notes'!L172</f>
        <v>3900</v>
      </c>
      <c r="R55" s="282">
        <f t="shared" si="4"/>
        <v>19500</v>
      </c>
      <c r="S55" s="316" t="s">
        <v>81</v>
      </c>
      <c r="T55" s="68"/>
      <c r="V55" s="35"/>
    </row>
    <row r="56" spans="2:22" ht="15" customHeight="1" x14ac:dyDescent="0.2">
      <c r="B56" s="380"/>
      <c r="C56" s="380"/>
      <c r="D56" s="401"/>
      <c r="E56" s="390"/>
      <c r="F56" s="284" t="s">
        <v>23</v>
      </c>
      <c r="G56" s="278" t="s">
        <v>84</v>
      </c>
      <c r="H56" s="249" t="str">
        <f>'Detailed Budget Notes'!D173</f>
        <v>DSA</v>
      </c>
      <c r="I56" s="351">
        <f>'Detailed Budget Notes'!E173</f>
        <v>320</v>
      </c>
      <c r="J56" s="263">
        <f>'Detailed Budget Notes'!F173</f>
        <v>200</v>
      </c>
      <c r="K56" s="283">
        <f>'Detailed Budget Notes'!M173</f>
        <v>64000</v>
      </c>
      <c r="L56" s="283">
        <f>'Detailed Budget Notes'!G173</f>
        <v>8000</v>
      </c>
      <c r="M56" s="283">
        <f>'Detailed Budget Notes'!H173</f>
        <v>8000</v>
      </c>
      <c r="N56" s="283">
        <f>'Detailed Budget Notes'!I173</f>
        <v>16000</v>
      </c>
      <c r="O56" s="283">
        <f>'Detailed Budget Notes'!J173</f>
        <v>16000</v>
      </c>
      <c r="P56" s="283">
        <f>'Detailed Budget Notes'!K173</f>
        <v>8000</v>
      </c>
      <c r="Q56" s="283">
        <f>'Detailed Budget Notes'!L173</f>
        <v>8000</v>
      </c>
      <c r="R56" s="282">
        <f t="shared" si="4"/>
        <v>64000</v>
      </c>
      <c r="S56" s="316" t="s">
        <v>81</v>
      </c>
      <c r="T56" s="68"/>
      <c r="V56" s="35"/>
    </row>
    <row r="57" spans="2:22" ht="15" customHeight="1" x14ac:dyDescent="0.2">
      <c r="B57" s="380"/>
      <c r="C57" s="380"/>
      <c r="D57" s="401"/>
      <c r="E57" s="390"/>
      <c r="F57" s="284" t="s">
        <v>23</v>
      </c>
      <c r="G57" s="278" t="s">
        <v>84</v>
      </c>
      <c r="H57" s="249" t="str">
        <f>'Detailed Budget Notes'!D174</f>
        <v>Local travel</v>
      </c>
      <c r="I57" s="351">
        <f>'Detailed Budget Notes'!E174</f>
        <v>260</v>
      </c>
      <c r="J57" s="263">
        <f>'Detailed Budget Notes'!F174</f>
        <v>10</v>
      </c>
      <c r="K57" s="283">
        <f>'Detailed Budget Notes'!M174</f>
        <v>2600</v>
      </c>
      <c r="L57" s="283"/>
      <c r="M57" s="279">
        <f>'Detailed Budget Notes'!H174</f>
        <v>600</v>
      </c>
      <c r="N57" s="279">
        <f>'Detailed Budget Notes'!I174</f>
        <v>400</v>
      </c>
      <c r="O57" s="279">
        <f>'Detailed Budget Notes'!J174</f>
        <v>600</v>
      </c>
      <c r="P57" s="279">
        <f>'Detailed Budget Notes'!K174</f>
        <v>400</v>
      </c>
      <c r="Q57" s="279">
        <f>'Detailed Budget Notes'!L174</f>
        <v>600</v>
      </c>
      <c r="R57" s="282">
        <f t="shared" si="4"/>
        <v>2600</v>
      </c>
      <c r="S57" s="316" t="s">
        <v>81</v>
      </c>
      <c r="T57" s="68"/>
      <c r="V57" s="35"/>
    </row>
    <row r="58" spans="2:22" ht="15" customHeight="1" x14ac:dyDescent="0.2">
      <c r="B58" s="380"/>
      <c r="C58" s="380"/>
      <c r="D58" s="401"/>
      <c r="E58" s="390"/>
      <c r="F58" s="284" t="s">
        <v>23</v>
      </c>
      <c r="G58" s="278" t="str">
        <f>'Title Lists'!$F$6</f>
        <v>Professional Services – Companies/Firm</v>
      </c>
      <c r="H58" s="249" t="str">
        <f>'Detailed Budget Notes'!D228</f>
        <v>lump sum</v>
      </c>
      <c r="I58" s="351">
        <f>'Detailed Budget Notes'!E228</f>
        <v>1</v>
      </c>
      <c r="J58" s="263">
        <f>'Detailed Budget Notes'!F228</f>
        <v>700000</v>
      </c>
      <c r="K58" s="283">
        <f>'Detailed Budget Notes'!M228</f>
        <v>700000</v>
      </c>
      <c r="L58" s="283"/>
      <c r="M58" s="279">
        <f>'Detailed Budget Notes'!H228</f>
        <v>200000</v>
      </c>
      <c r="N58" s="279">
        <f>'Detailed Budget Notes'!I228</f>
        <v>250000</v>
      </c>
      <c r="O58" s="279">
        <f>'Detailed Budget Notes'!J228</f>
        <v>250000</v>
      </c>
      <c r="P58" s="279">
        <f>'Detailed Budget Notes'!K228</f>
        <v>0</v>
      </c>
      <c r="Q58" s="279">
        <f>'Detailed Budget Notes'!L228</f>
        <v>0</v>
      </c>
      <c r="R58" s="282">
        <f t="shared" si="4"/>
        <v>700000</v>
      </c>
      <c r="S58" s="316" t="s">
        <v>82</v>
      </c>
      <c r="T58" s="68"/>
      <c r="V58" s="35"/>
    </row>
    <row r="59" spans="2:22" ht="15" customHeight="1" x14ac:dyDescent="0.2">
      <c r="B59" s="380"/>
      <c r="C59" s="380"/>
      <c r="D59" s="401"/>
      <c r="E59" s="390"/>
      <c r="F59" s="284" t="s">
        <v>23</v>
      </c>
      <c r="G59" s="278" t="str">
        <f>'Title Lists'!F6</f>
        <v>Professional Services – Companies/Firm</v>
      </c>
      <c r="H59" s="249" t="str">
        <f>'Detailed Budget Notes'!D229</f>
        <v>annual cost</v>
      </c>
      <c r="I59" s="351">
        <f>'Detailed Budget Notes'!E229</f>
        <v>5</v>
      </c>
      <c r="J59" s="263">
        <f>'Detailed Budget Notes'!F229</f>
        <v>6000</v>
      </c>
      <c r="K59" s="283">
        <f>'Detailed Budget Notes'!M229</f>
        <v>30000</v>
      </c>
      <c r="L59" s="283"/>
      <c r="M59" s="279">
        <f>'Detailed Budget Notes'!H229</f>
        <v>6000</v>
      </c>
      <c r="N59" s="279">
        <f>'Detailed Budget Notes'!I229</f>
        <v>6000</v>
      </c>
      <c r="O59" s="279">
        <f>'Detailed Budget Notes'!J229</f>
        <v>6000</v>
      </c>
      <c r="P59" s="279">
        <f>'Detailed Budget Notes'!K229</f>
        <v>6000</v>
      </c>
      <c r="Q59" s="279">
        <f>'Detailed Budget Notes'!L229</f>
        <v>6000</v>
      </c>
      <c r="R59" s="282">
        <f>SUM(L59:Q59)</f>
        <v>30000</v>
      </c>
      <c r="S59" s="316" t="s">
        <v>82</v>
      </c>
      <c r="T59" s="68"/>
      <c r="V59" s="35"/>
    </row>
    <row r="60" spans="2:22" ht="15" customHeight="1" x14ac:dyDescent="0.2">
      <c r="B60" s="380"/>
      <c r="C60" s="380"/>
      <c r="D60" s="401"/>
      <c r="E60" s="390"/>
      <c r="F60" s="284" t="s">
        <v>23</v>
      </c>
      <c r="G60" s="278" t="s">
        <v>3</v>
      </c>
      <c r="H60" s="249" t="str">
        <f>'Detailed Budget Notes'!D230</f>
        <v>lump sum</v>
      </c>
      <c r="I60" s="351">
        <f>'Detailed Budget Notes'!E230</f>
        <v>1</v>
      </c>
      <c r="J60" s="263">
        <f>'Detailed Budget Notes'!F230</f>
        <v>70000</v>
      </c>
      <c r="K60" s="283">
        <f>'Detailed Budget Notes'!M230</f>
        <v>70000</v>
      </c>
      <c r="L60" s="283"/>
      <c r="M60" s="279">
        <f>'Detailed Budget Notes'!H230</f>
        <v>35000</v>
      </c>
      <c r="N60" s="279">
        <f>'Detailed Budget Notes'!I230</f>
        <v>35000</v>
      </c>
      <c r="O60" s="279">
        <f>'Detailed Budget Notes'!J230</f>
        <v>0</v>
      </c>
      <c r="P60" s="279">
        <f>'Detailed Budget Notes'!K230</f>
        <v>0</v>
      </c>
      <c r="Q60" s="279">
        <f>'Detailed Budget Notes'!L230</f>
        <v>0</v>
      </c>
      <c r="R60" s="282">
        <f>SUM(L60:Q60)</f>
        <v>70000</v>
      </c>
      <c r="S60" s="316" t="s">
        <v>82</v>
      </c>
      <c r="T60" s="68"/>
      <c r="V60" s="35"/>
    </row>
    <row r="61" spans="2:22" ht="15" customHeight="1" x14ac:dyDescent="0.2">
      <c r="B61" s="380"/>
      <c r="C61" s="380"/>
      <c r="D61" s="401"/>
      <c r="E61" s="390"/>
      <c r="F61" s="284" t="s">
        <v>23</v>
      </c>
      <c r="G61" s="278" t="str">
        <f>'Title Lists'!$F$6</f>
        <v>Professional Services – Companies/Firm</v>
      </c>
      <c r="H61" s="249" t="str">
        <f>'Detailed Budget Notes'!D231</f>
        <v>lump sum</v>
      </c>
      <c r="I61" s="351">
        <f>'Detailed Budget Notes'!E231</f>
        <v>1</v>
      </c>
      <c r="J61" s="263">
        <f>'Detailed Budget Notes'!F231</f>
        <v>150000</v>
      </c>
      <c r="K61" s="283">
        <f>'Detailed Budget Notes'!M231</f>
        <v>150000</v>
      </c>
      <c r="L61" s="283"/>
      <c r="M61" s="279">
        <f>'Detailed Budget Notes'!H231</f>
        <v>40000</v>
      </c>
      <c r="N61" s="279">
        <f>'Detailed Budget Notes'!I231</f>
        <v>35000</v>
      </c>
      <c r="O61" s="279">
        <f>'Detailed Budget Notes'!J231</f>
        <v>30000</v>
      </c>
      <c r="P61" s="279">
        <f>'Detailed Budget Notes'!K231</f>
        <v>25000</v>
      </c>
      <c r="Q61" s="279">
        <f>'Detailed Budget Notes'!L231</f>
        <v>20000</v>
      </c>
      <c r="R61" s="282">
        <f t="shared" si="4"/>
        <v>150000</v>
      </c>
      <c r="S61" s="316" t="s">
        <v>82</v>
      </c>
      <c r="T61" s="68"/>
      <c r="V61" s="35"/>
    </row>
    <row r="62" spans="2:22" ht="15" customHeight="1" x14ac:dyDescent="0.2">
      <c r="B62" s="380"/>
      <c r="C62" s="380"/>
      <c r="D62" s="401"/>
      <c r="E62" s="391"/>
      <c r="F62" s="284" t="str">
        <f>'Title Lists'!H3</f>
        <v>Government of Azerbaijan (NHMS)</v>
      </c>
      <c r="G62" s="278" t="str">
        <f>'Title Lists'!F5</f>
        <v>Staff Costs</v>
      </c>
      <c r="H62" s="249" t="str">
        <f>'Detailed Budget Notes'!D300</f>
        <v>years</v>
      </c>
      <c r="I62" s="351">
        <f>'Detailed Budget Notes'!E300</f>
        <v>10</v>
      </c>
      <c r="J62" s="263">
        <f>'Detailed Budget Notes'!F300</f>
        <v>20000</v>
      </c>
      <c r="K62" s="283">
        <f>'Detailed Budget Notes'!M300</f>
        <v>200000</v>
      </c>
      <c r="L62" s="283"/>
      <c r="M62" s="279">
        <f>'Detailed Budget Notes'!H300</f>
        <v>0</v>
      </c>
      <c r="N62" s="279">
        <f>'Detailed Budget Notes'!I300</f>
        <v>200000</v>
      </c>
      <c r="O62" s="279">
        <f>'Detailed Budget Notes'!J300</f>
        <v>0</v>
      </c>
      <c r="P62" s="279">
        <f>'Detailed Budget Notes'!K300</f>
        <v>0</v>
      </c>
      <c r="Q62" s="279">
        <f>'Detailed Budget Notes'!L300</f>
        <v>0</v>
      </c>
      <c r="R62" s="282">
        <f t="shared" si="4"/>
        <v>200000</v>
      </c>
      <c r="S62" s="316" t="s">
        <v>83</v>
      </c>
      <c r="T62" s="68"/>
      <c r="V62" s="35"/>
    </row>
    <row r="63" spans="2:22" ht="15" customHeight="1" x14ac:dyDescent="0.2">
      <c r="B63" s="380"/>
      <c r="C63" s="380"/>
      <c r="D63" s="382" t="s">
        <v>232</v>
      </c>
      <c r="E63" s="383"/>
      <c r="F63" s="383"/>
      <c r="G63" s="383"/>
      <c r="H63" s="383"/>
      <c r="I63" s="383"/>
      <c r="J63" s="384"/>
      <c r="K63" s="285">
        <f t="shared" ref="K63:R63" si="5">SUMIFS(K42:K61,$F$42:$F$61,"GCF")</f>
        <v>2785340</v>
      </c>
      <c r="L63" s="285">
        <f t="shared" si="5"/>
        <v>70120</v>
      </c>
      <c r="M63" s="285">
        <f t="shared" si="5"/>
        <v>1278020</v>
      </c>
      <c r="N63" s="285">
        <f t="shared" si="5"/>
        <v>552240</v>
      </c>
      <c r="O63" s="285">
        <f t="shared" si="5"/>
        <v>530020</v>
      </c>
      <c r="P63" s="285">
        <f t="shared" si="5"/>
        <v>221960</v>
      </c>
      <c r="Q63" s="285">
        <f t="shared" si="5"/>
        <v>132980</v>
      </c>
      <c r="R63" s="285">
        <f t="shared" si="5"/>
        <v>2785340</v>
      </c>
      <c r="S63" s="318"/>
      <c r="T63" s="68"/>
      <c r="V63" s="35"/>
    </row>
    <row r="64" spans="2:22" x14ac:dyDescent="0.2">
      <c r="B64" s="380"/>
      <c r="C64" s="380"/>
      <c r="D64" s="382" t="s">
        <v>233</v>
      </c>
      <c r="E64" s="383"/>
      <c r="F64" s="383"/>
      <c r="G64" s="383"/>
      <c r="H64" s="383"/>
      <c r="I64" s="383"/>
      <c r="J64" s="384"/>
      <c r="K64" s="285">
        <f>SUM(K62)</f>
        <v>200000</v>
      </c>
      <c r="L64" s="285">
        <f t="shared" ref="L64:R64" si="6">SUM(L62)</f>
        <v>0</v>
      </c>
      <c r="M64" s="285">
        <f t="shared" si="6"/>
        <v>0</v>
      </c>
      <c r="N64" s="285">
        <f t="shared" si="6"/>
        <v>200000</v>
      </c>
      <c r="O64" s="285">
        <f t="shared" si="6"/>
        <v>0</v>
      </c>
      <c r="P64" s="285">
        <f t="shared" si="6"/>
        <v>0</v>
      </c>
      <c r="Q64" s="285">
        <f t="shared" si="6"/>
        <v>0</v>
      </c>
      <c r="R64" s="285">
        <f t="shared" si="6"/>
        <v>200000</v>
      </c>
      <c r="S64" s="318"/>
      <c r="T64" s="68"/>
      <c r="V64" s="35"/>
    </row>
    <row r="65" spans="2:22" x14ac:dyDescent="0.2">
      <c r="B65" s="380"/>
      <c r="C65" s="381"/>
      <c r="D65" s="382" t="s">
        <v>236</v>
      </c>
      <c r="E65" s="383"/>
      <c r="F65" s="383"/>
      <c r="G65" s="383"/>
      <c r="H65" s="383"/>
      <c r="I65" s="383"/>
      <c r="J65" s="384"/>
      <c r="K65" s="286">
        <f>SUM(K63:K64)</f>
        <v>2985340</v>
      </c>
      <c r="L65" s="286">
        <f t="shared" ref="L65:M65" si="7">SUM(L63:L64)</f>
        <v>70120</v>
      </c>
      <c r="M65" s="286">
        <f t="shared" si="7"/>
        <v>1278020</v>
      </c>
      <c r="N65" s="286">
        <f t="shared" ref="N65" si="8">SUM(N63:N64)</f>
        <v>752240</v>
      </c>
      <c r="O65" s="286">
        <f t="shared" ref="O65" si="9">SUM(O63:O64)</f>
        <v>530020</v>
      </c>
      <c r="P65" s="286">
        <f t="shared" ref="P65" si="10">SUM(P63:P64)</f>
        <v>221960</v>
      </c>
      <c r="Q65" s="286">
        <f t="shared" ref="Q65" si="11">SUM(Q63:Q64)</f>
        <v>132980</v>
      </c>
      <c r="R65" s="286">
        <f t="shared" ref="R65" si="12">SUM(R63:R64)</f>
        <v>2985340</v>
      </c>
      <c r="S65" s="318"/>
      <c r="T65" s="68"/>
      <c r="V65" s="35"/>
    </row>
    <row r="66" spans="2:22" ht="15" customHeight="1" x14ac:dyDescent="0.2">
      <c r="B66" s="380"/>
      <c r="C66" s="382" t="s">
        <v>533</v>
      </c>
      <c r="D66" s="383"/>
      <c r="E66" s="383"/>
      <c r="F66" s="383"/>
      <c r="G66" s="383"/>
      <c r="H66" s="383"/>
      <c r="I66" s="383"/>
      <c r="J66" s="383"/>
      <c r="K66" s="80">
        <f t="shared" ref="K66:R67" si="13">K63+K39</f>
        <v>5341432</v>
      </c>
      <c r="L66" s="80">
        <f t="shared" si="13"/>
        <v>236742</v>
      </c>
      <c r="M66" s="80">
        <f t="shared" si="13"/>
        <v>1753014</v>
      </c>
      <c r="N66" s="80">
        <f t="shared" si="13"/>
        <v>1078084</v>
      </c>
      <c r="O66" s="80">
        <f t="shared" si="13"/>
        <v>1001164</v>
      </c>
      <c r="P66" s="80">
        <f t="shared" si="13"/>
        <v>669004</v>
      </c>
      <c r="Q66" s="80">
        <f t="shared" si="13"/>
        <v>603424</v>
      </c>
      <c r="R66" s="80">
        <f t="shared" si="13"/>
        <v>5341432</v>
      </c>
      <c r="S66" s="318"/>
      <c r="T66" s="68"/>
      <c r="V66" s="35"/>
    </row>
    <row r="67" spans="2:22" ht="15" customHeight="1" x14ac:dyDescent="0.2">
      <c r="B67" s="380"/>
      <c r="C67" s="382" t="s">
        <v>534</v>
      </c>
      <c r="D67" s="383"/>
      <c r="E67" s="383"/>
      <c r="F67" s="383"/>
      <c r="G67" s="383"/>
      <c r="H67" s="383"/>
      <c r="I67" s="383"/>
      <c r="J67" s="383"/>
      <c r="K67" s="287">
        <f t="shared" si="13"/>
        <v>1039250</v>
      </c>
      <c r="L67" s="287">
        <f t="shared" si="13"/>
        <v>0</v>
      </c>
      <c r="M67" s="287">
        <f t="shared" si="13"/>
        <v>159750</v>
      </c>
      <c r="N67" s="287">
        <f t="shared" si="13"/>
        <v>407500</v>
      </c>
      <c r="O67" s="287">
        <f t="shared" si="13"/>
        <v>194000</v>
      </c>
      <c r="P67" s="287">
        <f t="shared" si="13"/>
        <v>164000</v>
      </c>
      <c r="Q67" s="287">
        <f t="shared" si="13"/>
        <v>114000</v>
      </c>
      <c r="R67" s="287">
        <f t="shared" si="13"/>
        <v>1039250</v>
      </c>
      <c r="S67" s="318"/>
      <c r="T67" s="68"/>
      <c r="V67" s="35"/>
    </row>
    <row r="68" spans="2:22" x14ac:dyDescent="0.2">
      <c r="B68" s="381"/>
      <c r="C68" s="382" t="s">
        <v>535</v>
      </c>
      <c r="D68" s="383"/>
      <c r="E68" s="383"/>
      <c r="F68" s="383"/>
      <c r="G68" s="383"/>
      <c r="H68" s="383"/>
      <c r="I68" s="383"/>
      <c r="J68" s="383"/>
      <c r="K68" s="288">
        <f t="shared" ref="K68:R68" si="14">SUM(K65,K41)</f>
        <v>6380682</v>
      </c>
      <c r="L68" s="288">
        <f t="shared" si="14"/>
        <v>236742</v>
      </c>
      <c r="M68" s="288">
        <f t="shared" si="14"/>
        <v>1912764</v>
      </c>
      <c r="N68" s="288">
        <f t="shared" si="14"/>
        <v>1485584</v>
      </c>
      <c r="O68" s="288">
        <f t="shared" si="14"/>
        <v>1195164</v>
      </c>
      <c r="P68" s="288">
        <f t="shared" si="14"/>
        <v>833004</v>
      </c>
      <c r="Q68" s="288">
        <f t="shared" si="14"/>
        <v>717424</v>
      </c>
      <c r="R68" s="288">
        <f t="shared" si="14"/>
        <v>6380682</v>
      </c>
      <c r="S68" s="318"/>
      <c r="T68" s="68"/>
    </row>
    <row r="69" spans="2:22" ht="31.5" customHeight="1" x14ac:dyDescent="0.2">
      <c r="B69" s="379" t="str">
        <f>'Title Lists'!B3</f>
        <v>Outcome 2: Well-informed, evidence-based decision-making supported by reliable climate information services and impact-based MHEWS</v>
      </c>
      <c r="C69" s="379" t="str">
        <f>'Title Lists'!D3</f>
        <v>Output 2. Strengthened observations, monitoring, modelling, and prediction of climate and its impacts</v>
      </c>
      <c r="D69" s="385" t="s">
        <v>587</v>
      </c>
      <c r="E69" s="389" t="s">
        <v>150</v>
      </c>
      <c r="F69" s="277" t="str">
        <f>'Title Lists'!$H$2</f>
        <v>GCF</v>
      </c>
      <c r="G69" s="277" t="str">
        <f>'Title Lists'!$F$4</f>
        <v>Equipment</v>
      </c>
      <c r="H69" s="222" t="str">
        <f>'Detailed Budget Notes'!D84</f>
        <v>lumpsum</v>
      </c>
      <c r="I69" s="353">
        <f>'Detailed Budget Notes'!E84</f>
        <v>1</v>
      </c>
      <c r="J69" s="82">
        <f>'Detailed Budget Notes'!F84</f>
        <v>3155230</v>
      </c>
      <c r="K69" s="289">
        <f>'Detailed Budget Notes'!M84</f>
        <v>3155230</v>
      </c>
      <c r="L69" s="289"/>
      <c r="M69" s="279">
        <f>'Detailed Budget Notes'!H84</f>
        <v>0</v>
      </c>
      <c r="N69" s="279">
        <f>'Detailed Budget Notes'!I84</f>
        <v>2808730</v>
      </c>
      <c r="O69" s="279">
        <f>'Detailed Budget Notes'!J84</f>
        <v>115500</v>
      </c>
      <c r="P69" s="279">
        <f>'Detailed Budget Notes'!K84</f>
        <v>115500</v>
      </c>
      <c r="Q69" s="279">
        <f>'Detailed Budget Notes'!L84</f>
        <v>115500</v>
      </c>
      <c r="R69" s="279">
        <f>SUM(L69:Q69)</f>
        <v>3155230</v>
      </c>
      <c r="S69" s="316" t="s">
        <v>41</v>
      </c>
      <c r="T69" s="68"/>
    </row>
    <row r="70" spans="2:22" x14ac:dyDescent="0.2">
      <c r="B70" s="380"/>
      <c r="C70" s="380"/>
      <c r="D70" s="386"/>
      <c r="E70" s="390"/>
      <c r="F70" s="277" t="str">
        <f>'Title Lists'!$H$2</f>
        <v>GCF</v>
      </c>
      <c r="G70" s="277" t="str">
        <f>'Title Lists'!$F$4</f>
        <v>Equipment</v>
      </c>
      <c r="H70" s="222" t="str">
        <f>'Detailed Budget Notes'!D85</f>
        <v>lumpsum</v>
      </c>
      <c r="I70" s="353">
        <f>'Detailed Budget Notes'!E85</f>
        <v>1</v>
      </c>
      <c r="J70" s="82">
        <f>'Detailed Budget Notes'!F85</f>
        <v>500000</v>
      </c>
      <c r="K70" s="289">
        <f>'Detailed Budget Notes'!M85</f>
        <v>500000</v>
      </c>
      <c r="L70" s="289"/>
      <c r="M70" s="279">
        <f>'Detailed Budget Notes'!H85</f>
        <v>0</v>
      </c>
      <c r="N70" s="279">
        <f>'Detailed Budget Notes'!I85</f>
        <v>500000</v>
      </c>
      <c r="O70" s="279">
        <f>'Detailed Budget Notes'!J85</f>
        <v>0</v>
      </c>
      <c r="P70" s="279">
        <f>'Detailed Budget Notes'!K85</f>
        <v>0</v>
      </c>
      <c r="Q70" s="279">
        <f>'Detailed Budget Notes'!L85</f>
        <v>0</v>
      </c>
      <c r="R70" s="279">
        <f t="shared" ref="R70:R123" si="15">SUM(L70:Q70)</f>
        <v>500000</v>
      </c>
      <c r="S70" s="316" t="s">
        <v>41</v>
      </c>
      <c r="T70" s="68"/>
    </row>
    <row r="71" spans="2:22" ht="35.25" customHeight="1" x14ac:dyDescent="0.2">
      <c r="B71" s="380"/>
      <c r="C71" s="380"/>
      <c r="D71" s="386"/>
      <c r="E71" s="390"/>
      <c r="F71" s="277" t="str">
        <f>'Title Lists'!$H$2</f>
        <v>GCF</v>
      </c>
      <c r="G71" s="277" t="str">
        <f>'Title Lists'!$F$4</f>
        <v>Equipment</v>
      </c>
      <c r="H71" s="222" t="str">
        <f>'Detailed Budget Notes'!D86</f>
        <v>lumpsum</v>
      </c>
      <c r="I71" s="353">
        <f>'Detailed Budget Notes'!E86</f>
        <v>2</v>
      </c>
      <c r="J71" s="82">
        <f>'Detailed Budget Notes'!F86</f>
        <v>157500</v>
      </c>
      <c r="K71" s="289">
        <f>'Detailed Budget Notes'!M86</f>
        <v>315000</v>
      </c>
      <c r="L71" s="289"/>
      <c r="M71" s="279">
        <f>'Detailed Budget Notes'!H86</f>
        <v>157500</v>
      </c>
      <c r="N71" s="279">
        <f>'Detailed Budget Notes'!I86</f>
        <v>157500</v>
      </c>
      <c r="O71" s="279">
        <f>'Detailed Budget Notes'!J86</f>
        <v>0</v>
      </c>
      <c r="P71" s="279">
        <f>'Detailed Budget Notes'!K86</f>
        <v>0</v>
      </c>
      <c r="Q71" s="279">
        <f>'Detailed Budget Notes'!L86</f>
        <v>0</v>
      </c>
      <c r="R71" s="279">
        <f t="shared" si="15"/>
        <v>315000</v>
      </c>
      <c r="S71" s="316" t="s">
        <v>41</v>
      </c>
      <c r="T71" s="68"/>
    </row>
    <row r="72" spans="2:22" x14ac:dyDescent="0.2">
      <c r="B72" s="380"/>
      <c r="C72" s="380"/>
      <c r="D72" s="386"/>
      <c r="E72" s="390"/>
      <c r="F72" s="277" t="str">
        <f>'Title Lists'!$H$2</f>
        <v>GCF</v>
      </c>
      <c r="G72" s="277" t="str">
        <f>'Title Lists'!$F$4</f>
        <v>Equipment</v>
      </c>
      <c r="H72" s="222" t="str">
        <f>'Detailed Budget Notes'!D87</f>
        <v>lumpsum</v>
      </c>
      <c r="I72" s="353">
        <f>'Detailed Budget Notes'!E87</f>
        <v>4</v>
      </c>
      <c r="J72" s="82">
        <f>'Detailed Budget Notes'!F87</f>
        <v>30000</v>
      </c>
      <c r="K72" s="289">
        <f>'Detailed Budget Notes'!M87</f>
        <v>120000</v>
      </c>
      <c r="L72" s="289"/>
      <c r="M72" s="279">
        <f>'Detailed Budget Notes'!H87</f>
        <v>120000</v>
      </c>
      <c r="N72" s="279">
        <f>'Detailed Budget Notes'!I87</f>
        <v>0</v>
      </c>
      <c r="O72" s="279">
        <f>'Detailed Budget Notes'!J87</f>
        <v>0</v>
      </c>
      <c r="P72" s="279">
        <f>'Detailed Budget Notes'!K87</f>
        <v>0</v>
      </c>
      <c r="Q72" s="279">
        <f>'Detailed Budget Notes'!L87</f>
        <v>0</v>
      </c>
      <c r="R72" s="279">
        <f t="shared" si="15"/>
        <v>120000</v>
      </c>
      <c r="S72" s="316" t="s">
        <v>41</v>
      </c>
      <c r="T72" s="68"/>
    </row>
    <row r="73" spans="2:22" x14ac:dyDescent="0.2">
      <c r="B73" s="380"/>
      <c r="C73" s="380"/>
      <c r="D73" s="386"/>
      <c r="E73" s="390"/>
      <c r="F73" s="277" t="str">
        <f>'Title Lists'!$H$2</f>
        <v>GCF</v>
      </c>
      <c r="G73" s="277" t="str">
        <f>'Title Lists'!$F$4</f>
        <v>Equipment</v>
      </c>
      <c r="H73" s="222" t="str">
        <f>'Detailed Budget Notes'!D88</f>
        <v>lumpsum</v>
      </c>
      <c r="I73" s="353">
        <f>'Detailed Budget Notes'!E88</f>
        <v>2</v>
      </c>
      <c r="J73" s="82">
        <f>'Detailed Budget Notes'!F88</f>
        <v>50625</v>
      </c>
      <c r="K73" s="289">
        <f>'Detailed Budget Notes'!M88</f>
        <v>101250</v>
      </c>
      <c r="L73" s="289"/>
      <c r="M73" s="279">
        <f>'Detailed Budget Notes'!H88</f>
        <v>101250</v>
      </c>
      <c r="N73" s="279">
        <f>'Detailed Budget Notes'!I88</f>
        <v>0</v>
      </c>
      <c r="O73" s="279">
        <f>'Detailed Budget Notes'!J88</f>
        <v>0</v>
      </c>
      <c r="P73" s="279">
        <f>'Detailed Budget Notes'!K88</f>
        <v>0</v>
      </c>
      <c r="Q73" s="279">
        <f>'Detailed Budget Notes'!L88</f>
        <v>0</v>
      </c>
      <c r="R73" s="279">
        <f>SUM(L73:Q73)</f>
        <v>101250</v>
      </c>
      <c r="S73" s="316" t="s">
        <v>41</v>
      </c>
      <c r="T73" s="68"/>
    </row>
    <row r="74" spans="2:22" x14ac:dyDescent="0.2">
      <c r="B74" s="380"/>
      <c r="C74" s="380"/>
      <c r="D74" s="386"/>
      <c r="E74" s="390"/>
      <c r="F74" s="277" t="str">
        <f>'Title Lists'!$H$2</f>
        <v>GCF</v>
      </c>
      <c r="G74" s="277" t="s">
        <v>33</v>
      </c>
      <c r="H74" s="222" t="str">
        <f>'Detailed Budget Notes'!D89</f>
        <v>lumpsum</v>
      </c>
      <c r="I74" s="353">
        <f>'Detailed Budget Notes'!E89</f>
        <v>1</v>
      </c>
      <c r="J74" s="82">
        <f>'Detailed Budget Notes'!F89</f>
        <v>748714</v>
      </c>
      <c r="K74" s="289">
        <f>'Detailed Budget Notes'!M89</f>
        <v>748714</v>
      </c>
      <c r="L74" s="289">
        <f>'Detailed Budget Notes'!G89</f>
        <v>178357</v>
      </c>
      <c r="M74" s="289">
        <f>'Detailed Budget Notes'!H89</f>
        <v>295557</v>
      </c>
      <c r="N74" s="289">
        <f>'Detailed Budget Notes'!I89</f>
        <v>247200</v>
      </c>
      <c r="O74" s="289">
        <f>'Detailed Budget Notes'!J89</f>
        <v>9200</v>
      </c>
      <c r="P74" s="289">
        <f>'Detailed Budget Notes'!K89</f>
        <v>9200</v>
      </c>
      <c r="Q74" s="289">
        <f>'Detailed Budget Notes'!L89</f>
        <v>9200</v>
      </c>
      <c r="R74" s="279">
        <f>SUM(L74:Q74)</f>
        <v>748714</v>
      </c>
      <c r="S74" s="316" t="str">
        <f>'Detailed Budget Notes'!B77</f>
        <v>A3</v>
      </c>
      <c r="T74" s="68"/>
    </row>
    <row r="75" spans="2:22" x14ac:dyDescent="0.2">
      <c r="B75" s="380"/>
      <c r="C75" s="380"/>
      <c r="D75" s="386"/>
      <c r="E75" s="390"/>
      <c r="F75" s="277" t="s">
        <v>23</v>
      </c>
      <c r="G75" s="277" t="s">
        <v>33</v>
      </c>
      <c r="H75" s="222" t="str">
        <f>'Detailed Budget Notes'!D90</f>
        <v>lumpsum</v>
      </c>
      <c r="I75" s="353">
        <f>'Detailed Budget Notes'!E90</f>
        <v>5</v>
      </c>
      <c r="J75" s="82">
        <f>'Detailed Budget Notes'!F90</f>
        <v>33020</v>
      </c>
      <c r="K75" s="289">
        <f>'Detailed Budget Notes'!M90</f>
        <v>165100</v>
      </c>
      <c r="L75" s="289"/>
      <c r="M75" s="289">
        <f>'Detailed Budget Notes'!H90</f>
        <v>33020</v>
      </c>
      <c r="N75" s="289">
        <f>'Detailed Budget Notes'!I90</f>
        <v>33020</v>
      </c>
      <c r="O75" s="289">
        <f>'Detailed Budget Notes'!J90</f>
        <v>33020</v>
      </c>
      <c r="P75" s="289">
        <f>'Detailed Budget Notes'!K90</f>
        <v>33020</v>
      </c>
      <c r="Q75" s="289">
        <f>'Detailed Budget Notes'!L90</f>
        <v>33020</v>
      </c>
      <c r="R75" s="279">
        <f>SUM(L75:Q75)</f>
        <v>165100</v>
      </c>
      <c r="S75" s="316" t="s">
        <v>41</v>
      </c>
      <c r="T75" s="68"/>
    </row>
    <row r="76" spans="2:22" ht="24" x14ac:dyDescent="0.2">
      <c r="B76" s="380"/>
      <c r="C76" s="380"/>
      <c r="D76" s="386"/>
      <c r="E76" s="390"/>
      <c r="F76" s="277" t="str">
        <f>'Title Lists'!$H$3</f>
        <v>Government of Azerbaijan (NHMS)</v>
      </c>
      <c r="G76" s="277" t="str">
        <f>'Title Lists'!$F$4</f>
        <v>Equipment</v>
      </c>
      <c r="H76" s="222" t="str">
        <f>'Detailed Budget Notes'!D301</f>
        <v>lumpsum</v>
      </c>
      <c r="I76" s="353">
        <f>'Detailed Budget Notes'!E301</f>
        <v>1</v>
      </c>
      <c r="J76" s="82">
        <f>'Detailed Budget Notes'!F301</f>
        <v>2250000</v>
      </c>
      <c r="K76" s="289">
        <f>'Detailed Budget Notes'!M301</f>
        <v>2250000</v>
      </c>
      <c r="L76" s="289"/>
      <c r="M76" s="279">
        <f>'Detailed Budget Notes'!H301</f>
        <v>2250000</v>
      </c>
      <c r="N76" s="279">
        <f>'Detailed Budget Notes'!I301</f>
        <v>0</v>
      </c>
      <c r="O76" s="279">
        <f>'Detailed Budget Notes'!J301</f>
        <v>0</v>
      </c>
      <c r="P76" s="279">
        <f>'Detailed Budget Notes'!K301</f>
        <v>0</v>
      </c>
      <c r="Q76" s="279">
        <f>'Detailed Budget Notes'!L301</f>
        <v>0</v>
      </c>
      <c r="R76" s="279">
        <f t="shared" si="15"/>
        <v>2250000</v>
      </c>
      <c r="S76" s="316" t="s">
        <v>41</v>
      </c>
      <c r="T76" s="68"/>
    </row>
    <row r="77" spans="2:22" ht="24" x14ac:dyDescent="0.2">
      <c r="B77" s="380"/>
      <c r="C77" s="380"/>
      <c r="D77" s="386"/>
      <c r="E77" s="390"/>
      <c r="F77" s="277" t="str">
        <f>'Title Lists'!$H$3</f>
        <v>Government of Azerbaijan (NHMS)</v>
      </c>
      <c r="G77" s="277" t="str">
        <f>'Title Lists'!F5</f>
        <v>Staff Costs</v>
      </c>
      <c r="H77" s="222" t="str">
        <f>'Detailed Budget Notes'!D302</f>
        <v>lumpsum</v>
      </c>
      <c r="I77" s="353">
        <f>'Detailed Budget Notes'!E302</f>
        <v>1</v>
      </c>
      <c r="J77" s="82">
        <f>'Detailed Budget Notes'!F302</f>
        <v>538000</v>
      </c>
      <c r="K77" s="289">
        <f>'Detailed Budget Notes'!M302</f>
        <v>538000</v>
      </c>
      <c r="L77" s="289"/>
      <c r="M77" s="279">
        <f>'Detailed Budget Notes'!H302</f>
        <v>0</v>
      </c>
      <c r="N77" s="279">
        <f>'Detailed Budget Notes'!I302</f>
        <v>142000</v>
      </c>
      <c r="O77" s="279">
        <f>'Detailed Budget Notes'!J302</f>
        <v>132000</v>
      </c>
      <c r="P77" s="279">
        <f>'Detailed Budget Notes'!K302</f>
        <v>132000</v>
      </c>
      <c r="Q77" s="279">
        <f>'Detailed Budget Notes'!L302</f>
        <v>132000</v>
      </c>
      <c r="R77" s="279">
        <f t="shared" si="15"/>
        <v>538000</v>
      </c>
      <c r="S77" s="316" t="s">
        <v>83</v>
      </c>
      <c r="T77" s="68"/>
    </row>
    <row r="78" spans="2:22" ht="24" x14ac:dyDescent="0.2">
      <c r="B78" s="380"/>
      <c r="C78" s="380"/>
      <c r="D78" s="386"/>
      <c r="E78" s="390"/>
      <c r="F78" s="277" t="str">
        <f>'Title Lists'!$H$3</f>
        <v>Government of Azerbaijan (NHMS)</v>
      </c>
      <c r="G78" s="277" t="str">
        <f>'Title Lists'!$F$4</f>
        <v>Equipment</v>
      </c>
      <c r="H78" s="222" t="str">
        <f>'Detailed Budget Notes'!D303</f>
        <v>lumpsum</v>
      </c>
      <c r="I78" s="353">
        <f>'Detailed Budget Notes'!E303</f>
        <v>1</v>
      </c>
      <c r="J78" s="82">
        <f>'Detailed Budget Notes'!F303</f>
        <v>1587000</v>
      </c>
      <c r="K78" s="289">
        <f>'Detailed Budget Notes'!M303</f>
        <v>1587000</v>
      </c>
      <c r="L78" s="289"/>
      <c r="M78" s="279">
        <f>'Detailed Budget Notes'!H303</f>
        <v>1587000</v>
      </c>
      <c r="N78" s="279">
        <f>'Detailed Budget Notes'!I303</f>
        <v>0</v>
      </c>
      <c r="O78" s="279">
        <f>'Detailed Budget Notes'!J303</f>
        <v>0</v>
      </c>
      <c r="P78" s="279">
        <f>'Detailed Budget Notes'!K303</f>
        <v>0</v>
      </c>
      <c r="Q78" s="279">
        <f>'Detailed Budget Notes'!L303</f>
        <v>0</v>
      </c>
      <c r="R78" s="279">
        <f t="shared" si="15"/>
        <v>1587000</v>
      </c>
      <c r="S78" s="316" t="s">
        <v>41</v>
      </c>
      <c r="T78" s="68"/>
    </row>
    <row r="79" spans="2:22" ht="24" x14ac:dyDescent="0.2">
      <c r="B79" s="380"/>
      <c r="C79" s="380"/>
      <c r="D79" s="386"/>
      <c r="E79" s="390"/>
      <c r="F79" s="277" t="str">
        <f>'Title Lists'!$H$3</f>
        <v>Government of Azerbaijan (NHMS)</v>
      </c>
      <c r="G79" s="277" t="str">
        <f>'Title Lists'!$F$4</f>
        <v>Equipment</v>
      </c>
      <c r="H79" s="222" t="str">
        <f>'Detailed Budget Notes'!D304</f>
        <v>years</v>
      </c>
      <c r="I79" s="353">
        <f>'Detailed Budget Notes'!E304</f>
        <v>5</v>
      </c>
      <c r="J79" s="82">
        <f>'Detailed Budget Notes'!F304</f>
        <v>189250</v>
      </c>
      <c r="K79" s="289">
        <f>'Detailed Budget Notes'!M304</f>
        <v>946250</v>
      </c>
      <c r="L79" s="289"/>
      <c r="M79" s="279">
        <f>'Detailed Budget Notes'!H304</f>
        <v>189250</v>
      </c>
      <c r="N79" s="279">
        <f>'Detailed Budget Notes'!I304</f>
        <v>189250</v>
      </c>
      <c r="O79" s="279">
        <f>'Detailed Budget Notes'!J304</f>
        <v>189250</v>
      </c>
      <c r="P79" s="279">
        <f>'Detailed Budget Notes'!K304</f>
        <v>189250</v>
      </c>
      <c r="Q79" s="279">
        <f>'Detailed Budget Notes'!L304</f>
        <v>389250</v>
      </c>
      <c r="R79" s="279">
        <f t="shared" si="15"/>
        <v>1146250</v>
      </c>
      <c r="S79" s="316" t="s">
        <v>41</v>
      </c>
      <c r="T79" s="68"/>
    </row>
    <row r="80" spans="2:22" ht="31.5" customHeight="1" x14ac:dyDescent="0.2">
      <c r="B80" s="380"/>
      <c r="C80" s="380"/>
      <c r="D80" s="386"/>
      <c r="E80" s="389" t="s">
        <v>586</v>
      </c>
      <c r="F80" s="277" t="str">
        <f>'Title Lists'!$H$2</f>
        <v>GCF</v>
      </c>
      <c r="G80" s="277" t="str">
        <f>'Title Lists'!F3</f>
        <v>Consultant - Individual - Local</v>
      </c>
      <c r="H80" s="250" t="str">
        <f>'Detailed Budget Notes'!D26</f>
        <v>days</v>
      </c>
      <c r="I80" s="353">
        <f>'Detailed Budget Notes'!E26</f>
        <v>60</v>
      </c>
      <c r="J80" s="82">
        <f>'Detailed Budget Notes'!F26</f>
        <v>220</v>
      </c>
      <c r="K80" s="289">
        <f>'Detailed Budget Notes'!M26</f>
        <v>13200</v>
      </c>
      <c r="L80" s="289"/>
      <c r="M80" s="279">
        <f>'Detailed Budget Notes'!H26</f>
        <v>4400</v>
      </c>
      <c r="N80" s="279">
        <f>'Detailed Budget Notes'!I26</f>
        <v>4400</v>
      </c>
      <c r="O80" s="279">
        <f>'Detailed Budget Notes'!J26</f>
        <v>0</v>
      </c>
      <c r="P80" s="279">
        <f>'Detailed Budget Notes'!K26</f>
        <v>0</v>
      </c>
      <c r="Q80" s="279">
        <f>'Detailed Budget Notes'!L26</f>
        <v>4400</v>
      </c>
      <c r="R80" s="279">
        <f t="shared" si="15"/>
        <v>13200</v>
      </c>
      <c r="S80" s="316" t="s">
        <v>39</v>
      </c>
      <c r="T80" s="68"/>
    </row>
    <row r="81" spans="2:20" ht="36" x14ac:dyDescent="0.2">
      <c r="B81" s="380"/>
      <c r="C81" s="380"/>
      <c r="D81" s="386"/>
      <c r="E81" s="390"/>
      <c r="F81" s="277" t="str">
        <f>'Title Lists'!$H$2</f>
        <v>GCF</v>
      </c>
      <c r="G81" s="277" t="str">
        <f>'Title Lists'!F2</f>
        <v>Consultant - Individual - International</v>
      </c>
      <c r="H81" s="222" t="str">
        <f>'Detailed Budget Notes'!D50</f>
        <v>days</v>
      </c>
      <c r="I81" s="353">
        <f>'Detailed Budget Notes'!E50</f>
        <v>30</v>
      </c>
      <c r="J81" s="82">
        <f>'Detailed Budget Notes'!F50</f>
        <v>850</v>
      </c>
      <c r="K81" s="289">
        <f>'Detailed Budget Notes'!M50</f>
        <v>25500</v>
      </c>
      <c r="L81" s="289"/>
      <c r="M81" s="279">
        <f>'Detailed Budget Notes'!H50</f>
        <v>8500</v>
      </c>
      <c r="N81" s="279">
        <f>'Detailed Budget Notes'!I50</f>
        <v>8500</v>
      </c>
      <c r="O81" s="279">
        <f>'Detailed Budget Notes'!J50</f>
        <v>0</v>
      </c>
      <c r="P81" s="279">
        <f>'Detailed Budget Notes'!K50</f>
        <v>0</v>
      </c>
      <c r="Q81" s="279">
        <f>'Detailed Budget Notes'!L50</f>
        <v>8500</v>
      </c>
      <c r="R81" s="279">
        <f t="shared" si="15"/>
        <v>25500</v>
      </c>
      <c r="S81" s="317" t="s">
        <v>40</v>
      </c>
      <c r="T81" s="68"/>
    </row>
    <row r="82" spans="2:20" ht="24" x14ac:dyDescent="0.2">
      <c r="B82" s="380"/>
      <c r="C82" s="380"/>
      <c r="D82" s="386"/>
      <c r="E82" s="390"/>
      <c r="F82" s="277" t="str">
        <f>'Title Lists'!$H$2</f>
        <v>GCF</v>
      </c>
      <c r="G82" s="277" t="str">
        <f>'Title Lists'!F8</f>
        <v xml:space="preserve">Workshop/Training </v>
      </c>
      <c r="H82" s="222" t="str">
        <f>'Detailed Budget Notes'!D126</f>
        <v>meeting</v>
      </c>
      <c r="I82" s="353">
        <f>'Detailed Budget Notes'!E126</f>
        <v>3</v>
      </c>
      <c r="J82" s="82">
        <f>'Detailed Budget Notes'!F126</f>
        <v>4500</v>
      </c>
      <c r="K82" s="289">
        <f>'Detailed Budget Notes'!M126</f>
        <v>13500</v>
      </c>
      <c r="L82" s="289"/>
      <c r="M82" s="279">
        <f>'Detailed Budget Notes'!H126</f>
        <v>4500</v>
      </c>
      <c r="N82" s="279">
        <f>'Detailed Budget Notes'!I126</f>
        <v>4500</v>
      </c>
      <c r="O82" s="279">
        <f>'Detailed Budget Notes'!J126</f>
        <v>0</v>
      </c>
      <c r="P82" s="279">
        <f>'Detailed Budget Notes'!K126</f>
        <v>0</v>
      </c>
      <c r="Q82" s="279">
        <f>'Detailed Budget Notes'!L126</f>
        <v>4500</v>
      </c>
      <c r="R82" s="279">
        <f t="shared" si="15"/>
        <v>13500</v>
      </c>
      <c r="S82" s="316" t="s">
        <v>80</v>
      </c>
      <c r="T82" s="68"/>
    </row>
    <row r="83" spans="2:20" x14ac:dyDescent="0.2">
      <c r="B83" s="380"/>
      <c r="C83" s="380"/>
      <c r="D83" s="386"/>
      <c r="E83" s="390"/>
      <c r="F83" s="277" t="str">
        <f>'Title Lists'!$H$2</f>
        <v>GCF</v>
      </c>
      <c r="G83" s="277" t="str">
        <f>'Title Lists'!F7</f>
        <v>Travel</v>
      </c>
      <c r="H83" s="222" t="str">
        <f>'Detailed Budget Notes'!D175</f>
        <v xml:space="preserve">flight </v>
      </c>
      <c r="I83" s="353">
        <f>'Detailed Budget Notes'!E175</f>
        <v>6</v>
      </c>
      <c r="J83" s="82">
        <f>'Detailed Budget Notes'!F175</f>
        <v>2000</v>
      </c>
      <c r="K83" s="289">
        <f>'Detailed Budget Notes'!M175</f>
        <v>12000</v>
      </c>
      <c r="L83" s="289"/>
      <c r="M83" s="279">
        <f>'Detailed Budget Notes'!H175</f>
        <v>4000</v>
      </c>
      <c r="N83" s="279">
        <f>'Detailed Budget Notes'!I175</f>
        <v>4000</v>
      </c>
      <c r="O83" s="279">
        <f>'Detailed Budget Notes'!J175</f>
        <v>0</v>
      </c>
      <c r="P83" s="279">
        <f>'Detailed Budget Notes'!K175</f>
        <v>0</v>
      </c>
      <c r="Q83" s="279">
        <f>'Detailed Budget Notes'!L175</f>
        <v>4000</v>
      </c>
      <c r="R83" s="279">
        <f t="shared" si="15"/>
        <v>12000</v>
      </c>
      <c r="S83" s="316" t="s">
        <v>81</v>
      </c>
      <c r="T83" s="68"/>
    </row>
    <row r="84" spans="2:20" x14ac:dyDescent="0.2">
      <c r="B84" s="380"/>
      <c r="C84" s="380"/>
      <c r="D84" s="386"/>
      <c r="E84" s="391"/>
      <c r="F84" s="277" t="str">
        <f>'Title Lists'!$H$2</f>
        <v>GCF</v>
      </c>
      <c r="G84" s="277" t="str">
        <f>'Title Lists'!F7</f>
        <v>Travel</v>
      </c>
      <c r="H84" s="222" t="str">
        <f>'Detailed Budget Notes'!D176</f>
        <v>days</v>
      </c>
      <c r="I84" s="353">
        <f>'Detailed Budget Notes'!E176</f>
        <v>24</v>
      </c>
      <c r="J84" s="82">
        <f>'Detailed Budget Notes'!F176</f>
        <v>200</v>
      </c>
      <c r="K84" s="289">
        <f>'Detailed Budget Notes'!M176</f>
        <v>4800</v>
      </c>
      <c r="L84" s="289"/>
      <c r="M84" s="279">
        <f>'Detailed Budget Notes'!H176</f>
        <v>1600</v>
      </c>
      <c r="N84" s="279">
        <f>'Detailed Budget Notes'!I176</f>
        <v>1600</v>
      </c>
      <c r="O84" s="279">
        <f>'Detailed Budget Notes'!J176</f>
        <v>0</v>
      </c>
      <c r="P84" s="279">
        <f>'Detailed Budget Notes'!K176</f>
        <v>0</v>
      </c>
      <c r="Q84" s="279">
        <f>'Detailed Budget Notes'!L176</f>
        <v>1600</v>
      </c>
      <c r="R84" s="279">
        <f t="shared" si="15"/>
        <v>4800</v>
      </c>
      <c r="S84" s="316" t="s">
        <v>81</v>
      </c>
      <c r="T84" s="68"/>
    </row>
    <row r="85" spans="2:20" ht="31.5" customHeight="1" x14ac:dyDescent="0.2">
      <c r="B85" s="380"/>
      <c r="C85" s="380"/>
      <c r="D85" s="386"/>
      <c r="E85" s="389" t="s">
        <v>151</v>
      </c>
      <c r="F85" s="277" t="str">
        <f>'Title Lists'!$H$2</f>
        <v>GCF</v>
      </c>
      <c r="G85" s="277" t="str">
        <f>'Title Lists'!F3</f>
        <v>Consultant - Individual - Local</v>
      </c>
      <c r="H85" s="222" t="str">
        <f>'Detailed Budget Notes'!D27</f>
        <v>days</v>
      </c>
      <c r="I85" s="353">
        <f>'Detailed Budget Notes'!E27</f>
        <v>50</v>
      </c>
      <c r="J85" s="82">
        <f>'Detailed Budget Notes'!F27</f>
        <v>220</v>
      </c>
      <c r="K85" s="289">
        <f>'Detailed Budget Notes'!M27</f>
        <v>11000</v>
      </c>
      <c r="L85" s="289"/>
      <c r="M85" s="279">
        <f>'Detailed Budget Notes'!H27</f>
        <v>0</v>
      </c>
      <c r="N85" s="279">
        <f>'Detailed Budget Notes'!I27</f>
        <v>6600</v>
      </c>
      <c r="O85" s="279">
        <f>'Detailed Budget Notes'!J27</f>
        <v>4400</v>
      </c>
      <c r="P85" s="279">
        <f>'Detailed Budget Notes'!K27</f>
        <v>0</v>
      </c>
      <c r="Q85" s="279">
        <f>'Detailed Budget Notes'!L27</f>
        <v>0</v>
      </c>
      <c r="R85" s="279">
        <f t="shared" si="15"/>
        <v>11000</v>
      </c>
      <c r="S85" s="316" t="s">
        <v>39</v>
      </c>
      <c r="T85" s="68"/>
    </row>
    <row r="86" spans="2:20" ht="31.5" customHeight="1" x14ac:dyDescent="0.2">
      <c r="B86" s="380"/>
      <c r="C86" s="380"/>
      <c r="D86" s="386"/>
      <c r="E86" s="390"/>
      <c r="F86" s="277" t="str">
        <f>'Title Lists'!$H$2</f>
        <v>GCF</v>
      </c>
      <c r="G86" s="277" t="str">
        <f>'Title Lists'!F3</f>
        <v>Consultant - Individual - Local</v>
      </c>
      <c r="H86" s="222" t="str">
        <f>'Detailed Budget Notes'!D28</f>
        <v>years</v>
      </c>
      <c r="I86" s="353">
        <f>'Detailed Budget Notes'!E28</f>
        <v>4.5</v>
      </c>
      <c r="J86" s="82">
        <f>'Detailed Budget Notes'!F28</f>
        <v>35000</v>
      </c>
      <c r="K86" s="289">
        <f>'Detailed Budget Notes'!M28</f>
        <v>157500</v>
      </c>
      <c r="L86" s="289"/>
      <c r="M86" s="279">
        <f>'Detailed Budget Notes'!H28</f>
        <v>17500</v>
      </c>
      <c r="N86" s="279">
        <f>'Detailed Budget Notes'!I28</f>
        <v>35000</v>
      </c>
      <c r="O86" s="279">
        <f>'Detailed Budget Notes'!J28</f>
        <v>35000</v>
      </c>
      <c r="P86" s="279">
        <f>'Detailed Budget Notes'!K28</f>
        <v>35000</v>
      </c>
      <c r="Q86" s="279">
        <f>'Detailed Budget Notes'!L28</f>
        <v>35000</v>
      </c>
      <c r="R86" s="279">
        <f t="shared" si="15"/>
        <v>157500</v>
      </c>
      <c r="S86" s="316" t="s">
        <v>39</v>
      </c>
      <c r="T86" s="68"/>
    </row>
    <row r="87" spans="2:20" ht="36" x14ac:dyDescent="0.2">
      <c r="B87" s="380"/>
      <c r="C87" s="380"/>
      <c r="D87" s="386"/>
      <c r="E87" s="390"/>
      <c r="F87" s="277" t="str">
        <f>'Title Lists'!$H$2</f>
        <v>GCF</v>
      </c>
      <c r="G87" s="277" t="str">
        <f>'Title Lists'!F2</f>
        <v>Consultant - Individual - International</v>
      </c>
      <c r="H87" s="222" t="str">
        <f>'Detailed Budget Notes'!D51</f>
        <v>days</v>
      </c>
      <c r="I87" s="353">
        <f>'Detailed Budget Notes'!E51</f>
        <v>30</v>
      </c>
      <c r="J87" s="82">
        <f>'Detailed Budget Notes'!F51</f>
        <v>700</v>
      </c>
      <c r="K87" s="289">
        <f>'Detailed Budget Notes'!M51</f>
        <v>21000</v>
      </c>
      <c r="L87" s="289"/>
      <c r="M87" s="279">
        <f>'Detailed Budget Notes'!H51</f>
        <v>14000</v>
      </c>
      <c r="N87" s="279">
        <f>'Detailed Budget Notes'!I51</f>
        <v>7000</v>
      </c>
      <c r="O87" s="279">
        <f>'Detailed Budget Notes'!J51</f>
        <v>0</v>
      </c>
      <c r="P87" s="279">
        <f>'Detailed Budget Notes'!K51</f>
        <v>0</v>
      </c>
      <c r="Q87" s="279">
        <f>'Detailed Budget Notes'!L51</f>
        <v>0</v>
      </c>
      <c r="R87" s="279">
        <f t="shared" si="15"/>
        <v>21000</v>
      </c>
      <c r="S87" s="317" t="s">
        <v>40</v>
      </c>
      <c r="T87" s="68"/>
    </row>
    <row r="88" spans="2:20" ht="36" x14ac:dyDescent="0.2">
      <c r="B88" s="380"/>
      <c r="C88" s="380"/>
      <c r="D88" s="386"/>
      <c r="E88" s="390"/>
      <c r="F88" s="277" t="str">
        <f>'Title Lists'!$H$2</f>
        <v>GCF</v>
      </c>
      <c r="G88" s="277" t="str">
        <f>'Title Lists'!F2</f>
        <v>Consultant - Individual - International</v>
      </c>
      <c r="H88" s="222" t="str">
        <f>'Detailed Budget Notes'!D52</f>
        <v>days</v>
      </c>
      <c r="I88" s="353">
        <f>'Detailed Budget Notes'!E52</f>
        <v>50</v>
      </c>
      <c r="J88" s="82">
        <f>'Detailed Budget Notes'!F52</f>
        <v>850</v>
      </c>
      <c r="K88" s="289">
        <f>'Detailed Budget Notes'!M52</f>
        <v>42500</v>
      </c>
      <c r="L88" s="289"/>
      <c r="M88" s="279">
        <f>'Detailed Budget Notes'!H52</f>
        <v>42500</v>
      </c>
      <c r="N88" s="279">
        <f>'Detailed Budget Notes'!I52</f>
        <v>0</v>
      </c>
      <c r="O88" s="279">
        <f>'Detailed Budget Notes'!J52</f>
        <v>0</v>
      </c>
      <c r="P88" s="279">
        <f>'Detailed Budget Notes'!K52</f>
        <v>0</v>
      </c>
      <c r="Q88" s="279">
        <f>'Detailed Budget Notes'!L52</f>
        <v>0</v>
      </c>
      <c r="R88" s="279">
        <f t="shared" si="15"/>
        <v>42500</v>
      </c>
      <c r="S88" s="317" t="s">
        <v>40</v>
      </c>
      <c r="T88" s="68"/>
    </row>
    <row r="89" spans="2:20" ht="36" x14ac:dyDescent="0.2">
      <c r="B89" s="380"/>
      <c r="C89" s="380"/>
      <c r="D89" s="386"/>
      <c r="E89" s="390"/>
      <c r="F89" s="277" t="str">
        <f>'Title Lists'!$H$2</f>
        <v>GCF</v>
      </c>
      <c r="G89" s="277" t="str">
        <f>'Title Lists'!F2</f>
        <v>Consultant - Individual - International</v>
      </c>
      <c r="H89" s="222" t="str">
        <f>'Detailed Budget Notes'!D53</f>
        <v>days</v>
      </c>
      <c r="I89" s="353">
        <f>'Detailed Budget Notes'!E53</f>
        <v>80</v>
      </c>
      <c r="J89" s="82">
        <f>'Detailed Budget Notes'!F53</f>
        <v>1480</v>
      </c>
      <c r="K89" s="289">
        <f>'Detailed Budget Notes'!M53</f>
        <v>118400</v>
      </c>
      <c r="L89" s="289">
        <f>'Detailed Budget Notes'!G53</f>
        <v>14800</v>
      </c>
      <c r="M89" s="289">
        <f>'Detailed Budget Notes'!H53</f>
        <v>14800</v>
      </c>
      <c r="N89" s="289">
        <f>'Detailed Budget Notes'!I53</f>
        <v>22200</v>
      </c>
      <c r="O89" s="289">
        <f>'Detailed Budget Notes'!J53</f>
        <v>22200</v>
      </c>
      <c r="P89" s="289">
        <f>'Detailed Budget Notes'!K53</f>
        <v>29600</v>
      </c>
      <c r="Q89" s="289">
        <f>'Detailed Budget Notes'!L53</f>
        <v>14800</v>
      </c>
      <c r="R89" s="279">
        <f t="shared" si="15"/>
        <v>118400</v>
      </c>
      <c r="S89" s="317" t="s">
        <v>40</v>
      </c>
      <c r="T89" s="68"/>
    </row>
    <row r="90" spans="2:20" ht="36" x14ac:dyDescent="0.2">
      <c r="B90" s="380"/>
      <c r="C90" s="380"/>
      <c r="D90" s="386"/>
      <c r="E90" s="390"/>
      <c r="F90" s="277" t="str">
        <f>'Title Lists'!$H$2</f>
        <v>GCF</v>
      </c>
      <c r="G90" s="277" t="str">
        <f>'Title Lists'!F2</f>
        <v>Consultant - Individual - International</v>
      </c>
      <c r="H90" s="222" t="str">
        <f>'Detailed Budget Notes'!D54</f>
        <v>days</v>
      </c>
      <c r="I90" s="353">
        <f>'Detailed Budget Notes'!E54</f>
        <v>80</v>
      </c>
      <c r="J90" s="82">
        <f>'Detailed Budget Notes'!F54</f>
        <v>600</v>
      </c>
      <c r="K90" s="289">
        <f>'Detailed Budget Notes'!M54</f>
        <v>48000</v>
      </c>
      <c r="L90" s="289"/>
      <c r="M90" s="279">
        <f>'Detailed Budget Notes'!H54</f>
        <v>0</v>
      </c>
      <c r="N90" s="279">
        <f>'Detailed Budget Notes'!I54</f>
        <v>12000</v>
      </c>
      <c r="O90" s="279">
        <f>'Detailed Budget Notes'!J54</f>
        <v>12000</v>
      </c>
      <c r="P90" s="279">
        <f>'Detailed Budget Notes'!K54</f>
        <v>12000</v>
      </c>
      <c r="Q90" s="279">
        <f>'Detailed Budget Notes'!L54</f>
        <v>12000</v>
      </c>
      <c r="R90" s="279">
        <f t="shared" si="15"/>
        <v>48000</v>
      </c>
      <c r="S90" s="317" t="s">
        <v>40</v>
      </c>
      <c r="T90" s="68"/>
    </row>
    <row r="91" spans="2:20" x14ac:dyDescent="0.2">
      <c r="B91" s="380"/>
      <c r="C91" s="380"/>
      <c r="D91" s="386"/>
      <c r="E91" s="390"/>
      <c r="F91" s="277" t="str">
        <f>'Title Lists'!$H$2</f>
        <v>GCF</v>
      </c>
      <c r="G91" s="277" t="str">
        <f>'Title Lists'!$F$4</f>
        <v>Equipment</v>
      </c>
      <c r="H91" s="222" t="str">
        <f>'Detailed Budget Notes'!D91</f>
        <v>lumpsum</v>
      </c>
      <c r="I91" s="353">
        <f>'Detailed Budget Notes'!E91</f>
        <v>1</v>
      </c>
      <c r="J91" s="82">
        <f>'Detailed Budget Notes'!F91</f>
        <v>350000</v>
      </c>
      <c r="K91" s="289">
        <f>'Detailed Budget Notes'!M91</f>
        <v>350000</v>
      </c>
      <c r="L91" s="289"/>
      <c r="M91" s="279">
        <f>'Detailed Budget Notes'!H91</f>
        <v>350000</v>
      </c>
      <c r="N91" s="279">
        <f>'Detailed Budget Notes'!I91</f>
        <v>0</v>
      </c>
      <c r="O91" s="279">
        <f>'Detailed Budget Notes'!J91</f>
        <v>0</v>
      </c>
      <c r="P91" s="279">
        <f>'Detailed Budget Notes'!K91</f>
        <v>0</v>
      </c>
      <c r="Q91" s="279">
        <f>'Detailed Budget Notes'!L91</f>
        <v>0</v>
      </c>
      <c r="R91" s="279">
        <f t="shared" si="15"/>
        <v>350000</v>
      </c>
      <c r="S91" s="316" t="s">
        <v>41</v>
      </c>
      <c r="T91" s="68"/>
    </row>
    <row r="92" spans="2:20" x14ac:dyDescent="0.2">
      <c r="B92" s="380"/>
      <c r="C92" s="380"/>
      <c r="D92" s="386"/>
      <c r="E92" s="390"/>
      <c r="F92" s="277" t="str">
        <f>'Title Lists'!$H$2</f>
        <v>GCF</v>
      </c>
      <c r="G92" s="277" t="str">
        <f>'Title Lists'!$F$4</f>
        <v>Equipment</v>
      </c>
      <c r="H92" s="222" t="str">
        <f>'Detailed Budget Notes'!D92</f>
        <v>lumpsum</v>
      </c>
      <c r="I92" s="353">
        <f>'Detailed Budget Notes'!E92</f>
        <v>1</v>
      </c>
      <c r="J92" s="82">
        <f>'Detailed Budget Notes'!F92</f>
        <v>800000</v>
      </c>
      <c r="K92" s="289">
        <f>'Detailed Budget Notes'!M92</f>
        <v>800000</v>
      </c>
      <c r="L92" s="289"/>
      <c r="M92" s="279">
        <f>'Detailed Budget Notes'!H92</f>
        <v>800000</v>
      </c>
      <c r="N92" s="279">
        <f>'Detailed Budget Notes'!I92</f>
        <v>0</v>
      </c>
      <c r="O92" s="279">
        <f>'Detailed Budget Notes'!J92</f>
        <v>0</v>
      </c>
      <c r="P92" s="279">
        <f>'Detailed Budget Notes'!K92</f>
        <v>0</v>
      </c>
      <c r="Q92" s="279">
        <f>'Detailed Budget Notes'!L92</f>
        <v>0</v>
      </c>
      <c r="R92" s="279">
        <f t="shared" si="15"/>
        <v>800000</v>
      </c>
      <c r="S92" s="316" t="s">
        <v>41</v>
      </c>
      <c r="T92" s="68"/>
    </row>
    <row r="93" spans="2:20" x14ac:dyDescent="0.2">
      <c r="B93" s="380"/>
      <c r="C93" s="380"/>
      <c r="D93" s="386"/>
      <c r="E93" s="390"/>
      <c r="F93" s="277" t="str">
        <f>'Title Lists'!$H$2</f>
        <v>GCF</v>
      </c>
      <c r="G93" s="277" t="str">
        <f>'Title Lists'!$F$4</f>
        <v>Equipment</v>
      </c>
      <c r="H93" s="222" t="str">
        <f>'Detailed Budget Notes'!D93</f>
        <v>lumpsum</v>
      </c>
      <c r="I93" s="353">
        <f>'Detailed Budget Notes'!E93</f>
        <v>1</v>
      </c>
      <c r="J93" s="82">
        <f>'Detailed Budget Notes'!F93</f>
        <v>200000</v>
      </c>
      <c r="K93" s="289">
        <f>'Detailed Budget Notes'!M93</f>
        <v>200000</v>
      </c>
      <c r="L93" s="289"/>
      <c r="M93" s="279">
        <f>'Detailed Budget Notes'!H93</f>
        <v>200000</v>
      </c>
      <c r="N93" s="279">
        <f>'Detailed Budget Notes'!I93</f>
        <v>0</v>
      </c>
      <c r="O93" s="279">
        <f>'Detailed Budget Notes'!J93</f>
        <v>0</v>
      </c>
      <c r="P93" s="279">
        <f>'Detailed Budget Notes'!K93</f>
        <v>0</v>
      </c>
      <c r="Q93" s="279">
        <f>'Detailed Budget Notes'!L93</f>
        <v>0</v>
      </c>
      <c r="R93" s="279">
        <f t="shared" si="15"/>
        <v>200000</v>
      </c>
      <c r="S93" s="316" t="s">
        <v>41</v>
      </c>
      <c r="T93" s="68"/>
    </row>
    <row r="94" spans="2:20" x14ac:dyDescent="0.2">
      <c r="B94" s="380"/>
      <c r="C94" s="380"/>
      <c r="D94" s="386"/>
      <c r="E94" s="390"/>
      <c r="F94" s="277" t="str">
        <f>'Title Lists'!$H$2</f>
        <v>GCF</v>
      </c>
      <c r="G94" s="277" t="str">
        <f>'Title Lists'!$F$4</f>
        <v>Equipment</v>
      </c>
      <c r="H94" s="222" t="str">
        <f>'Detailed Budget Notes'!D94</f>
        <v>lumpsum</v>
      </c>
      <c r="I94" s="353">
        <f>'Detailed Budget Notes'!E94</f>
        <v>5</v>
      </c>
      <c r="J94" s="82">
        <f>'Detailed Budget Notes'!F94</f>
        <v>15000</v>
      </c>
      <c r="K94" s="289">
        <f>'Detailed Budget Notes'!M94</f>
        <v>75000</v>
      </c>
      <c r="L94" s="289"/>
      <c r="M94" s="279">
        <f>'Detailed Budget Notes'!H94</f>
        <v>15000</v>
      </c>
      <c r="N94" s="279">
        <f>'Detailed Budget Notes'!I94</f>
        <v>15000</v>
      </c>
      <c r="O94" s="279">
        <f>'Detailed Budget Notes'!J94</f>
        <v>15000</v>
      </c>
      <c r="P94" s="279">
        <f>'Detailed Budget Notes'!K94</f>
        <v>15000</v>
      </c>
      <c r="Q94" s="279">
        <f>'Detailed Budget Notes'!L94</f>
        <v>15000</v>
      </c>
      <c r="R94" s="279">
        <f t="shared" si="15"/>
        <v>75000</v>
      </c>
      <c r="S94" s="316" t="s">
        <v>41</v>
      </c>
      <c r="T94" s="68"/>
    </row>
    <row r="95" spans="2:20" ht="24" x14ac:dyDescent="0.2">
      <c r="B95" s="380"/>
      <c r="C95" s="380"/>
      <c r="D95" s="386"/>
      <c r="E95" s="390"/>
      <c r="F95" s="277" t="s">
        <v>23</v>
      </c>
      <c r="G95" s="277" t="s">
        <v>85</v>
      </c>
      <c r="H95" s="315" t="str">
        <f>'Detailed Budget Notes'!D127</f>
        <v>Workshop cost</v>
      </c>
      <c r="I95" s="354">
        <f>'Detailed Budget Notes'!E127</f>
        <v>2</v>
      </c>
      <c r="J95" s="82">
        <f>'Detailed Budget Notes'!F127</f>
        <v>12800</v>
      </c>
      <c r="K95" s="289">
        <f>'Detailed Budget Notes'!M127</f>
        <v>25600</v>
      </c>
      <c r="L95" s="289"/>
      <c r="M95" s="279">
        <f>'Detailed Budget Notes'!H127</f>
        <v>0</v>
      </c>
      <c r="N95" s="279">
        <f>'Detailed Budget Notes'!I127</f>
        <v>12800</v>
      </c>
      <c r="O95" s="279">
        <f>'Detailed Budget Notes'!J127</f>
        <v>0</v>
      </c>
      <c r="P95" s="279">
        <f>'Detailed Budget Notes'!K127</f>
        <v>12800</v>
      </c>
      <c r="Q95" s="279">
        <f>'Detailed Budget Notes'!L127</f>
        <v>0</v>
      </c>
      <c r="R95" s="279">
        <f>SUM(L95:Q95)</f>
        <v>25600</v>
      </c>
      <c r="S95" s="316" t="s">
        <v>80</v>
      </c>
      <c r="T95" s="68"/>
    </row>
    <row r="96" spans="2:20" x14ac:dyDescent="0.2">
      <c r="B96" s="380"/>
      <c r="C96" s="380"/>
      <c r="D96" s="386"/>
      <c r="E96" s="390"/>
      <c r="F96" s="277" t="str">
        <f>'Title Lists'!$H$2</f>
        <v>GCF</v>
      </c>
      <c r="G96" s="277" t="str">
        <f>'Title Lists'!$F$7</f>
        <v>Travel</v>
      </c>
      <c r="H96" s="222" t="str">
        <f>'Detailed Budget Notes'!D177</f>
        <v xml:space="preserve">flight </v>
      </c>
      <c r="I96" s="353">
        <f>'Detailed Budget Notes'!E177</f>
        <v>1</v>
      </c>
      <c r="J96" s="82">
        <f>'Detailed Budget Notes'!F177</f>
        <v>2000</v>
      </c>
      <c r="K96" s="289">
        <f>'Detailed Budget Notes'!M177</f>
        <v>2000</v>
      </c>
      <c r="L96" s="289"/>
      <c r="M96" s="279">
        <f>'Detailed Budget Notes'!H177</f>
        <v>2000</v>
      </c>
      <c r="N96" s="279">
        <f>'Detailed Budget Notes'!I177</f>
        <v>0</v>
      </c>
      <c r="O96" s="279">
        <f>'Detailed Budget Notes'!J177</f>
        <v>0</v>
      </c>
      <c r="P96" s="279">
        <f>'Detailed Budget Notes'!K177</f>
        <v>0</v>
      </c>
      <c r="Q96" s="279">
        <f>'Detailed Budget Notes'!L177</f>
        <v>0</v>
      </c>
      <c r="R96" s="279">
        <f t="shared" si="15"/>
        <v>2000</v>
      </c>
      <c r="S96" s="316" t="s">
        <v>81</v>
      </c>
      <c r="T96" s="68"/>
    </row>
    <row r="97" spans="2:20" x14ac:dyDescent="0.2">
      <c r="B97" s="380"/>
      <c r="C97" s="380"/>
      <c r="D97" s="386"/>
      <c r="E97" s="390"/>
      <c r="F97" s="277" t="str">
        <f>'Title Lists'!$H$2</f>
        <v>GCF</v>
      </c>
      <c r="G97" s="277" t="str">
        <f>'Title Lists'!$F$7</f>
        <v>Travel</v>
      </c>
      <c r="H97" s="222" t="str">
        <f>'Detailed Budget Notes'!D178</f>
        <v>days</v>
      </c>
      <c r="I97" s="353">
        <f>'Detailed Budget Notes'!E178</f>
        <v>15</v>
      </c>
      <c r="J97" s="82">
        <f>'Detailed Budget Notes'!F178</f>
        <v>200</v>
      </c>
      <c r="K97" s="289">
        <f>'Detailed Budget Notes'!M178</f>
        <v>3000</v>
      </c>
      <c r="L97" s="289"/>
      <c r="M97" s="279">
        <f>'Detailed Budget Notes'!H178</f>
        <v>3000</v>
      </c>
      <c r="N97" s="279">
        <f>'Detailed Budget Notes'!I178</f>
        <v>0</v>
      </c>
      <c r="O97" s="279">
        <f>'Detailed Budget Notes'!J178</f>
        <v>0</v>
      </c>
      <c r="P97" s="279">
        <f>'Detailed Budget Notes'!K178</f>
        <v>0</v>
      </c>
      <c r="Q97" s="279">
        <f>'Detailed Budget Notes'!L178</f>
        <v>0</v>
      </c>
      <c r="R97" s="279">
        <f t="shared" si="15"/>
        <v>3000</v>
      </c>
      <c r="S97" s="316" t="s">
        <v>81</v>
      </c>
      <c r="T97" s="68"/>
    </row>
    <row r="98" spans="2:20" x14ac:dyDescent="0.2">
      <c r="B98" s="380"/>
      <c r="C98" s="380"/>
      <c r="D98" s="386"/>
      <c r="E98" s="390"/>
      <c r="F98" s="277" t="str">
        <f>'Title Lists'!$H$2</f>
        <v>GCF</v>
      </c>
      <c r="G98" s="277" t="str">
        <f>'Title Lists'!$F$7</f>
        <v>Travel</v>
      </c>
      <c r="H98" s="222" t="str">
        <f>'Detailed Budget Notes'!D179</f>
        <v xml:space="preserve">flight </v>
      </c>
      <c r="I98" s="353">
        <f>'Detailed Budget Notes'!E179</f>
        <v>1</v>
      </c>
      <c r="J98" s="82">
        <f>'Detailed Budget Notes'!F179</f>
        <v>2000</v>
      </c>
      <c r="K98" s="289">
        <f>'Detailed Budget Notes'!M179</f>
        <v>2000</v>
      </c>
      <c r="L98" s="289"/>
      <c r="M98" s="279">
        <f>'Detailed Budget Notes'!H179</f>
        <v>2000</v>
      </c>
      <c r="N98" s="279">
        <f>'Detailed Budget Notes'!I179</f>
        <v>0</v>
      </c>
      <c r="O98" s="279">
        <f>'Detailed Budget Notes'!J179</f>
        <v>0</v>
      </c>
      <c r="P98" s="279">
        <f>'Detailed Budget Notes'!K179</f>
        <v>0</v>
      </c>
      <c r="Q98" s="279">
        <f>'Detailed Budget Notes'!L179</f>
        <v>0</v>
      </c>
      <c r="R98" s="279">
        <f t="shared" si="15"/>
        <v>2000</v>
      </c>
      <c r="S98" s="316" t="s">
        <v>81</v>
      </c>
      <c r="T98" s="68"/>
    </row>
    <row r="99" spans="2:20" x14ac:dyDescent="0.2">
      <c r="B99" s="380"/>
      <c r="C99" s="380"/>
      <c r="D99" s="386"/>
      <c r="E99" s="390"/>
      <c r="F99" s="277" t="str">
        <f>'Title Lists'!$H$2</f>
        <v>GCF</v>
      </c>
      <c r="G99" s="277" t="str">
        <f>'Title Lists'!$F$7</f>
        <v>Travel</v>
      </c>
      <c r="H99" s="222" t="str">
        <f>'Detailed Budget Notes'!D180</f>
        <v>days</v>
      </c>
      <c r="I99" s="353">
        <f>'Detailed Budget Notes'!E180</f>
        <v>15</v>
      </c>
      <c r="J99" s="82">
        <f>'Detailed Budget Notes'!F180</f>
        <v>200</v>
      </c>
      <c r="K99" s="289">
        <f>'Detailed Budget Notes'!M180</f>
        <v>3000</v>
      </c>
      <c r="L99" s="289"/>
      <c r="M99" s="279">
        <f>'Detailed Budget Notes'!H180</f>
        <v>3000</v>
      </c>
      <c r="N99" s="279">
        <f>'Detailed Budget Notes'!I180</f>
        <v>0</v>
      </c>
      <c r="O99" s="279">
        <f>'Detailed Budget Notes'!J180</f>
        <v>0</v>
      </c>
      <c r="P99" s="279">
        <f>'Detailed Budget Notes'!K180</f>
        <v>0</v>
      </c>
      <c r="Q99" s="279">
        <f>'Detailed Budget Notes'!L180</f>
        <v>0</v>
      </c>
      <c r="R99" s="279">
        <f t="shared" si="15"/>
        <v>3000</v>
      </c>
      <c r="S99" s="316" t="s">
        <v>81</v>
      </c>
      <c r="T99" s="68"/>
    </row>
    <row r="100" spans="2:20" x14ac:dyDescent="0.2">
      <c r="B100" s="380"/>
      <c r="C100" s="380"/>
      <c r="D100" s="386"/>
      <c r="E100" s="390"/>
      <c r="F100" s="277" t="s">
        <v>23</v>
      </c>
      <c r="G100" s="277" t="s">
        <v>84</v>
      </c>
      <c r="H100" s="222" t="str">
        <f>'Detailed Budget Notes'!D181</f>
        <v>Flight cost</v>
      </c>
      <c r="I100" s="353">
        <f>'Detailed Budget Notes'!E181</f>
        <v>4</v>
      </c>
      <c r="J100" s="82">
        <f>'Detailed Budget Notes'!F181</f>
        <v>650</v>
      </c>
      <c r="K100" s="289">
        <f>'Detailed Budget Notes'!M181</f>
        <v>2600</v>
      </c>
      <c r="L100" s="289"/>
      <c r="M100" s="279">
        <f>'Detailed Budget Notes'!H181</f>
        <v>0</v>
      </c>
      <c r="N100" s="279">
        <f>'Detailed Budget Notes'!I181</f>
        <v>1300</v>
      </c>
      <c r="O100" s="279">
        <f>'Detailed Budget Notes'!J181</f>
        <v>0</v>
      </c>
      <c r="P100" s="279">
        <f>'Detailed Budget Notes'!K181</f>
        <v>1300</v>
      </c>
      <c r="Q100" s="279">
        <f>'Detailed Budget Notes'!L181</f>
        <v>0</v>
      </c>
      <c r="R100" s="279">
        <f t="shared" si="15"/>
        <v>2600</v>
      </c>
      <c r="S100" s="316" t="s">
        <v>81</v>
      </c>
      <c r="T100" s="68"/>
    </row>
    <row r="101" spans="2:20" x14ac:dyDescent="0.2">
      <c r="B101" s="380"/>
      <c r="C101" s="380"/>
      <c r="D101" s="386"/>
      <c r="E101" s="390"/>
      <c r="F101" s="277" t="s">
        <v>23</v>
      </c>
      <c r="G101" s="277" t="s">
        <v>84</v>
      </c>
      <c r="H101" s="222" t="str">
        <f>'Detailed Budget Notes'!D182</f>
        <v>DSA</v>
      </c>
      <c r="I101" s="353">
        <f>'Detailed Budget Notes'!E182</f>
        <v>80</v>
      </c>
      <c r="J101" s="82">
        <f>'Detailed Budget Notes'!F182</f>
        <v>200</v>
      </c>
      <c r="K101" s="289">
        <f>'Detailed Budget Notes'!M182</f>
        <v>16000</v>
      </c>
      <c r="L101" s="289"/>
      <c r="M101" s="279">
        <f>'Detailed Budget Notes'!H182</f>
        <v>0</v>
      </c>
      <c r="N101" s="279">
        <f>'Detailed Budget Notes'!I182</f>
        <v>8000</v>
      </c>
      <c r="O101" s="279">
        <f>'Detailed Budget Notes'!J182</f>
        <v>0</v>
      </c>
      <c r="P101" s="279">
        <f>'Detailed Budget Notes'!K182</f>
        <v>8000</v>
      </c>
      <c r="Q101" s="279">
        <f>'Detailed Budget Notes'!L182</f>
        <v>0</v>
      </c>
      <c r="R101" s="279">
        <f t="shared" si="15"/>
        <v>16000</v>
      </c>
      <c r="S101" s="316" t="s">
        <v>81</v>
      </c>
      <c r="T101" s="68"/>
    </row>
    <row r="102" spans="2:20" x14ac:dyDescent="0.2">
      <c r="B102" s="380"/>
      <c r="C102" s="380"/>
      <c r="D102" s="386"/>
      <c r="E102" s="390"/>
      <c r="F102" s="277" t="s">
        <v>23</v>
      </c>
      <c r="G102" s="277" t="s">
        <v>84</v>
      </c>
      <c r="H102" s="222" t="str">
        <f>'Detailed Budget Notes'!D183</f>
        <v>Local travel</v>
      </c>
      <c r="I102" s="353">
        <f>'Detailed Budget Notes'!E183</f>
        <v>40</v>
      </c>
      <c r="J102" s="82">
        <f>'Detailed Budget Notes'!F183</f>
        <v>10</v>
      </c>
      <c r="K102" s="289">
        <f>'Detailed Budget Notes'!M183</f>
        <v>400</v>
      </c>
      <c r="L102" s="289"/>
      <c r="M102" s="279">
        <f>'Detailed Budget Notes'!H183</f>
        <v>0</v>
      </c>
      <c r="N102" s="279">
        <f>'Detailed Budget Notes'!I183</f>
        <v>200</v>
      </c>
      <c r="O102" s="279">
        <f>'Detailed Budget Notes'!J183</f>
        <v>0</v>
      </c>
      <c r="P102" s="279">
        <f>'Detailed Budget Notes'!K183</f>
        <v>200</v>
      </c>
      <c r="Q102" s="279">
        <f>'Detailed Budget Notes'!L183</f>
        <v>0</v>
      </c>
      <c r="R102" s="279">
        <f t="shared" si="15"/>
        <v>400</v>
      </c>
      <c r="S102" s="316" t="s">
        <v>81</v>
      </c>
      <c r="T102" s="68"/>
    </row>
    <row r="103" spans="2:20" ht="24" x14ac:dyDescent="0.2">
      <c r="B103" s="380"/>
      <c r="C103" s="380"/>
      <c r="D103" s="386"/>
      <c r="E103" s="390"/>
      <c r="F103" s="277" t="str">
        <f>'Title Lists'!$H$3</f>
        <v>Government of Azerbaijan (NHMS)</v>
      </c>
      <c r="G103" s="277" t="str">
        <f>'Title Lists'!F5</f>
        <v>Staff Costs</v>
      </c>
      <c r="H103" s="222" t="str">
        <f>'Detailed Budget Notes'!D305</f>
        <v>years</v>
      </c>
      <c r="I103" s="353">
        <f>'Detailed Budget Notes'!E305</f>
        <v>2</v>
      </c>
      <c r="J103" s="82">
        <f>'Detailed Budget Notes'!F305</f>
        <v>100000</v>
      </c>
      <c r="K103" s="289">
        <f>'Detailed Budget Notes'!M305</f>
        <v>200000</v>
      </c>
      <c r="L103" s="289"/>
      <c r="M103" s="279">
        <f>'Detailed Budget Notes'!H305</f>
        <v>0</v>
      </c>
      <c r="N103" s="279">
        <f>'Detailed Budget Notes'!I305</f>
        <v>0</v>
      </c>
      <c r="O103" s="279">
        <f>'Detailed Budget Notes'!J305</f>
        <v>100000</v>
      </c>
      <c r="P103" s="279">
        <f>'Detailed Budget Notes'!K305</f>
        <v>100000</v>
      </c>
      <c r="Q103" s="279">
        <f>'Detailed Budget Notes'!L305</f>
        <v>0</v>
      </c>
      <c r="R103" s="279">
        <f t="shared" si="15"/>
        <v>200000</v>
      </c>
      <c r="S103" s="316" t="s">
        <v>83</v>
      </c>
      <c r="T103" s="68"/>
    </row>
    <row r="104" spans="2:20" ht="24" x14ac:dyDescent="0.2">
      <c r="B104" s="380"/>
      <c r="C104" s="380"/>
      <c r="D104" s="386"/>
      <c r="E104" s="390"/>
      <c r="F104" s="277" t="str">
        <f>'Title Lists'!$H$3</f>
        <v>Government of Azerbaijan (NHMS)</v>
      </c>
      <c r="G104" s="277" t="str">
        <f>'Title Lists'!F5</f>
        <v>Staff Costs</v>
      </c>
      <c r="H104" s="222" t="str">
        <f>'Detailed Budget Notes'!D306</f>
        <v>years</v>
      </c>
      <c r="I104" s="353">
        <f>'Detailed Budget Notes'!E306</f>
        <v>2</v>
      </c>
      <c r="J104" s="82">
        <f>'Detailed Budget Notes'!F306</f>
        <v>200000</v>
      </c>
      <c r="K104" s="289">
        <f>'Detailed Budget Notes'!M306</f>
        <v>400000</v>
      </c>
      <c r="L104" s="289"/>
      <c r="M104" s="279">
        <f>'Detailed Budget Notes'!H306</f>
        <v>0</v>
      </c>
      <c r="N104" s="279">
        <f>'Detailed Budget Notes'!I306</f>
        <v>0</v>
      </c>
      <c r="O104" s="279">
        <f>'Detailed Budget Notes'!J306</f>
        <v>200000</v>
      </c>
      <c r="P104" s="279">
        <f>'Detailed Budget Notes'!K306</f>
        <v>200000</v>
      </c>
      <c r="Q104" s="279">
        <f>'Detailed Budget Notes'!L306</f>
        <v>0</v>
      </c>
      <c r="R104" s="279">
        <f t="shared" si="15"/>
        <v>400000</v>
      </c>
      <c r="S104" s="316" t="s">
        <v>83</v>
      </c>
      <c r="T104" s="68"/>
    </row>
    <row r="105" spans="2:20" ht="24" x14ac:dyDescent="0.2">
      <c r="B105" s="380"/>
      <c r="C105" s="380"/>
      <c r="D105" s="386"/>
      <c r="E105" s="391"/>
      <c r="F105" s="277" t="str">
        <f>'Title Lists'!$H$3</f>
        <v>Government of Azerbaijan (NHMS)</v>
      </c>
      <c r="G105" s="277" t="str">
        <f>'Title Lists'!F4</f>
        <v>Equipment</v>
      </c>
      <c r="H105" s="222" t="str">
        <f>'Detailed Budget Notes'!D307</f>
        <v>years</v>
      </c>
      <c r="I105" s="353">
        <f>'Detailed Budget Notes'!E307</f>
        <v>5</v>
      </c>
      <c r="J105" s="82">
        <f>'Detailed Budget Notes'!F307</f>
        <v>300000</v>
      </c>
      <c r="K105" s="289">
        <f>'Detailed Budget Notes'!M307</f>
        <v>1500000</v>
      </c>
      <c r="L105" s="289"/>
      <c r="M105" s="279">
        <f>'Detailed Budget Notes'!H307</f>
        <v>300000</v>
      </c>
      <c r="N105" s="279">
        <f>'Detailed Budget Notes'!I307</f>
        <v>300000</v>
      </c>
      <c r="O105" s="279">
        <f>'Detailed Budget Notes'!J307</f>
        <v>300000</v>
      </c>
      <c r="P105" s="279">
        <f>'Detailed Budget Notes'!K307</f>
        <v>300000</v>
      </c>
      <c r="Q105" s="279">
        <f>'Detailed Budget Notes'!L307</f>
        <v>300000</v>
      </c>
      <c r="R105" s="279">
        <f t="shared" si="15"/>
        <v>1500000</v>
      </c>
      <c r="S105" s="316" t="s">
        <v>41</v>
      </c>
      <c r="T105" s="68"/>
    </row>
    <row r="106" spans="2:20" ht="15" customHeight="1" x14ac:dyDescent="0.2">
      <c r="B106" s="380"/>
      <c r="C106" s="380"/>
      <c r="D106" s="386"/>
      <c r="E106" s="388" t="s">
        <v>152</v>
      </c>
      <c r="F106" s="277" t="str">
        <f>'Title Lists'!$H$2</f>
        <v>GCF</v>
      </c>
      <c r="G106" s="277" t="str">
        <f>'Title Lists'!$F$4</f>
        <v>Equipment</v>
      </c>
      <c r="H106" s="222" t="str">
        <f>'Detailed Budget Notes'!D95</f>
        <v>lumpsum</v>
      </c>
      <c r="I106" s="353">
        <f>'Detailed Budget Notes'!E95</f>
        <v>10</v>
      </c>
      <c r="J106" s="82">
        <f>'Detailed Budget Notes'!F95</f>
        <v>50</v>
      </c>
      <c r="K106" s="289">
        <f>'Detailed Budget Notes'!M95</f>
        <v>500</v>
      </c>
      <c r="L106" s="289"/>
      <c r="M106" s="279">
        <f>'Detailed Budget Notes'!H95</f>
        <v>500</v>
      </c>
      <c r="N106" s="279">
        <f>'Detailed Budget Notes'!I95</f>
        <v>0</v>
      </c>
      <c r="O106" s="279">
        <f>'Detailed Budget Notes'!J95</f>
        <v>0</v>
      </c>
      <c r="P106" s="279">
        <f>'Detailed Budget Notes'!K95</f>
        <v>0</v>
      </c>
      <c r="Q106" s="279">
        <f>'Detailed Budget Notes'!L95</f>
        <v>0</v>
      </c>
      <c r="R106" s="279">
        <f t="shared" si="15"/>
        <v>500</v>
      </c>
      <c r="S106" s="316" t="s">
        <v>41</v>
      </c>
      <c r="T106" s="68"/>
    </row>
    <row r="107" spans="2:20" x14ac:dyDescent="0.2">
      <c r="B107" s="380"/>
      <c r="C107" s="380"/>
      <c r="D107" s="386"/>
      <c r="E107" s="388"/>
      <c r="F107" s="277" t="s">
        <v>23</v>
      </c>
      <c r="G107" s="277" t="str">
        <f>'Title Lists'!$F$4</f>
        <v>Equipment</v>
      </c>
      <c r="H107" s="222" t="str">
        <f>'Detailed Budget Notes'!D96</f>
        <v>lumpsum</v>
      </c>
      <c r="I107" s="353">
        <f>'Detailed Budget Notes'!E96</f>
        <v>10</v>
      </c>
      <c r="J107" s="82">
        <f>'Detailed Budget Notes'!F96</f>
        <v>1500</v>
      </c>
      <c r="K107" s="289">
        <f>'Detailed Budget Notes'!M96</f>
        <v>15000</v>
      </c>
      <c r="L107" s="289"/>
      <c r="M107" s="279">
        <f>'Detailed Budget Notes'!H96</f>
        <v>15000</v>
      </c>
      <c r="N107" s="279">
        <f>'Detailed Budget Notes'!I96</f>
        <v>0</v>
      </c>
      <c r="O107" s="279">
        <f>'Detailed Budget Notes'!J96</f>
        <v>0</v>
      </c>
      <c r="P107" s="279">
        <f>'Detailed Budget Notes'!K96</f>
        <v>0</v>
      </c>
      <c r="Q107" s="279">
        <f>'Detailed Budget Notes'!L96</f>
        <v>0</v>
      </c>
      <c r="R107" s="279">
        <f t="shared" si="15"/>
        <v>15000</v>
      </c>
      <c r="S107" s="316" t="s">
        <v>41</v>
      </c>
      <c r="T107" s="68"/>
    </row>
    <row r="108" spans="2:20" x14ac:dyDescent="0.2">
      <c r="B108" s="380"/>
      <c r="C108" s="380"/>
      <c r="D108" s="386"/>
      <c r="E108" s="388"/>
      <c r="F108" s="277" t="s">
        <v>23</v>
      </c>
      <c r="G108" s="277" t="str">
        <f>'Title Lists'!$F$4</f>
        <v>Equipment</v>
      </c>
      <c r="H108" s="222" t="str">
        <f>'Detailed Budget Notes'!D97</f>
        <v>lumpsum</v>
      </c>
      <c r="I108" s="353">
        <f>'Detailed Budget Notes'!E97</f>
        <v>7</v>
      </c>
      <c r="J108" s="82">
        <f>'Detailed Budget Notes'!F97</f>
        <v>1000</v>
      </c>
      <c r="K108" s="289">
        <f>'Detailed Budget Notes'!M97</f>
        <v>7000</v>
      </c>
      <c r="L108" s="289"/>
      <c r="M108" s="279">
        <f>'Detailed Budget Notes'!H97</f>
        <v>7000</v>
      </c>
      <c r="N108" s="279">
        <f>'Detailed Budget Notes'!I97</f>
        <v>0</v>
      </c>
      <c r="O108" s="279">
        <f>'Detailed Budget Notes'!J97</f>
        <v>0</v>
      </c>
      <c r="P108" s="279">
        <f>'Detailed Budget Notes'!K97</f>
        <v>0</v>
      </c>
      <c r="Q108" s="279">
        <f>'Detailed Budget Notes'!L97</f>
        <v>0</v>
      </c>
      <c r="R108" s="279">
        <f t="shared" si="15"/>
        <v>7000</v>
      </c>
      <c r="S108" s="316" t="s">
        <v>41</v>
      </c>
      <c r="T108" s="68"/>
    </row>
    <row r="109" spans="2:20" x14ac:dyDescent="0.2">
      <c r="B109" s="380"/>
      <c r="C109" s="380"/>
      <c r="D109" s="386"/>
      <c r="E109" s="388"/>
      <c r="F109" s="277" t="s">
        <v>23</v>
      </c>
      <c r="G109" s="277" t="str">
        <f>'Title Lists'!$F$4</f>
        <v>Equipment</v>
      </c>
      <c r="H109" s="222" t="str">
        <f>'Detailed Budget Notes'!D98</f>
        <v>lumpsum</v>
      </c>
      <c r="I109" s="353">
        <f>'Detailed Budget Notes'!E98</f>
        <v>7</v>
      </c>
      <c r="J109" s="82">
        <f>'Detailed Budget Notes'!F98</f>
        <v>500</v>
      </c>
      <c r="K109" s="289">
        <f>'Detailed Budget Notes'!M98</f>
        <v>3500</v>
      </c>
      <c r="L109" s="289"/>
      <c r="M109" s="279">
        <f>'Detailed Budget Notes'!H98</f>
        <v>3500</v>
      </c>
      <c r="N109" s="279">
        <f>'Detailed Budget Notes'!I98</f>
        <v>0</v>
      </c>
      <c r="O109" s="279">
        <f>'Detailed Budget Notes'!J98</f>
        <v>0</v>
      </c>
      <c r="P109" s="279">
        <f>'Detailed Budget Notes'!K98</f>
        <v>0</v>
      </c>
      <c r="Q109" s="279">
        <f>'Detailed Budget Notes'!L98</f>
        <v>0</v>
      </c>
      <c r="R109" s="279">
        <f t="shared" si="15"/>
        <v>3500</v>
      </c>
      <c r="S109" s="316" t="s">
        <v>41</v>
      </c>
      <c r="T109" s="68"/>
    </row>
    <row r="110" spans="2:20" x14ac:dyDescent="0.2">
      <c r="B110" s="380"/>
      <c r="C110" s="380"/>
      <c r="D110" s="386"/>
      <c r="E110" s="388"/>
      <c r="F110" s="277" t="s">
        <v>23</v>
      </c>
      <c r="G110" s="277" t="str">
        <f>'Title Lists'!$F$4</f>
        <v>Equipment</v>
      </c>
      <c r="H110" s="222" t="str">
        <f>'Detailed Budget Notes'!D99</f>
        <v>lumpsum</v>
      </c>
      <c r="I110" s="353">
        <f>'Detailed Budget Notes'!E99</f>
        <v>5</v>
      </c>
      <c r="J110" s="82">
        <f>'Detailed Budget Notes'!F99</f>
        <v>900</v>
      </c>
      <c r="K110" s="289">
        <f>'Detailed Budget Notes'!M99</f>
        <v>4500</v>
      </c>
      <c r="L110" s="289"/>
      <c r="M110" s="279">
        <f>'Detailed Budget Notes'!H99</f>
        <v>4500</v>
      </c>
      <c r="N110" s="279">
        <f>'Detailed Budget Notes'!I99</f>
        <v>0</v>
      </c>
      <c r="O110" s="279">
        <f>'Detailed Budget Notes'!J99</f>
        <v>0</v>
      </c>
      <c r="P110" s="279">
        <f>'Detailed Budget Notes'!K99</f>
        <v>0</v>
      </c>
      <c r="Q110" s="279">
        <f>'Detailed Budget Notes'!L99</f>
        <v>0</v>
      </c>
      <c r="R110" s="279">
        <f t="shared" si="15"/>
        <v>4500</v>
      </c>
      <c r="S110" s="316" t="s">
        <v>41</v>
      </c>
      <c r="T110" s="68"/>
    </row>
    <row r="111" spans="2:20" x14ac:dyDescent="0.2">
      <c r="B111" s="380"/>
      <c r="C111" s="380"/>
      <c r="D111" s="386"/>
      <c r="E111" s="388"/>
      <c r="F111" s="277" t="s">
        <v>23</v>
      </c>
      <c r="G111" s="277" t="str">
        <f>'Title Lists'!$F$4</f>
        <v>Equipment</v>
      </c>
      <c r="H111" s="222" t="str">
        <f>'Detailed Budget Notes'!D100</f>
        <v>lumpsum</v>
      </c>
      <c r="I111" s="353">
        <f>'Detailed Budget Notes'!E100</f>
        <v>10</v>
      </c>
      <c r="J111" s="82">
        <f>'Detailed Budget Notes'!F100</f>
        <v>2500</v>
      </c>
      <c r="K111" s="289">
        <f>'Detailed Budget Notes'!M100</f>
        <v>25000</v>
      </c>
      <c r="L111" s="289"/>
      <c r="M111" s="279">
        <f>'Detailed Budget Notes'!H100</f>
        <v>25000</v>
      </c>
      <c r="N111" s="279">
        <f>'Detailed Budget Notes'!I100</f>
        <v>0</v>
      </c>
      <c r="O111" s="279">
        <f>'Detailed Budget Notes'!J100</f>
        <v>0</v>
      </c>
      <c r="P111" s="279">
        <f>'Detailed Budget Notes'!K100</f>
        <v>0</v>
      </c>
      <c r="Q111" s="279">
        <f>'Detailed Budget Notes'!L100</f>
        <v>0</v>
      </c>
      <c r="R111" s="279">
        <f t="shared" si="15"/>
        <v>25000</v>
      </c>
      <c r="S111" s="316" t="s">
        <v>41</v>
      </c>
      <c r="T111" s="68"/>
    </row>
    <row r="112" spans="2:20" x14ac:dyDescent="0.2">
      <c r="B112" s="380"/>
      <c r="C112" s="380"/>
      <c r="D112" s="386"/>
      <c r="E112" s="388"/>
      <c r="F112" s="277" t="s">
        <v>23</v>
      </c>
      <c r="G112" s="277" t="str">
        <f>'Title Lists'!$F$4</f>
        <v>Equipment</v>
      </c>
      <c r="H112" s="222" t="str">
        <f>'Detailed Budget Notes'!D101</f>
        <v>lumpsum</v>
      </c>
      <c r="I112" s="353">
        <f>'Detailed Budget Notes'!E101</f>
        <v>2</v>
      </c>
      <c r="J112" s="82">
        <f>'Detailed Budget Notes'!F101</f>
        <v>1000</v>
      </c>
      <c r="K112" s="289">
        <f>'Detailed Budget Notes'!M101</f>
        <v>2000</v>
      </c>
      <c r="L112" s="289"/>
      <c r="M112" s="279">
        <f>'Detailed Budget Notes'!H101</f>
        <v>2000</v>
      </c>
      <c r="N112" s="279">
        <f>'Detailed Budget Notes'!I101</f>
        <v>0</v>
      </c>
      <c r="O112" s="279">
        <f>'Detailed Budget Notes'!J101</f>
        <v>0</v>
      </c>
      <c r="P112" s="279">
        <f>'Detailed Budget Notes'!K101</f>
        <v>0</v>
      </c>
      <c r="Q112" s="279">
        <f>'Detailed Budget Notes'!L101</f>
        <v>0</v>
      </c>
      <c r="R112" s="279">
        <f t="shared" si="15"/>
        <v>2000</v>
      </c>
      <c r="S112" s="316" t="s">
        <v>41</v>
      </c>
      <c r="T112" s="68"/>
    </row>
    <row r="113" spans="2:22" x14ac:dyDescent="0.2">
      <c r="B113" s="380"/>
      <c r="C113" s="380"/>
      <c r="D113" s="386"/>
      <c r="E113" s="388"/>
      <c r="F113" s="277" t="s">
        <v>23</v>
      </c>
      <c r="G113" s="277" t="str">
        <f>'Title Lists'!$F$4</f>
        <v>Equipment</v>
      </c>
      <c r="H113" s="222" t="str">
        <f>'Detailed Budget Notes'!D102</f>
        <v>lumpsum</v>
      </c>
      <c r="I113" s="353">
        <f>'Detailed Budget Notes'!E102</f>
        <v>2</v>
      </c>
      <c r="J113" s="82">
        <f>'Detailed Budget Notes'!F102</f>
        <v>500</v>
      </c>
      <c r="K113" s="289">
        <f>'Detailed Budget Notes'!M102</f>
        <v>1000</v>
      </c>
      <c r="L113" s="289"/>
      <c r="M113" s="279">
        <f>'Detailed Budget Notes'!H102</f>
        <v>1000</v>
      </c>
      <c r="N113" s="279">
        <f>'Detailed Budget Notes'!I102</f>
        <v>0</v>
      </c>
      <c r="O113" s="279">
        <f>'Detailed Budget Notes'!J102</f>
        <v>0</v>
      </c>
      <c r="P113" s="279">
        <f>'Detailed Budget Notes'!K102</f>
        <v>0</v>
      </c>
      <c r="Q113" s="279">
        <f>'Detailed Budget Notes'!L102</f>
        <v>0</v>
      </c>
      <c r="R113" s="279">
        <f t="shared" si="15"/>
        <v>1000</v>
      </c>
      <c r="S113" s="316" t="s">
        <v>41</v>
      </c>
      <c r="T113" s="68"/>
    </row>
    <row r="114" spans="2:22" x14ac:dyDescent="0.2">
      <c r="B114" s="380"/>
      <c r="C114" s="380"/>
      <c r="D114" s="386"/>
      <c r="E114" s="388"/>
      <c r="F114" s="277" t="s">
        <v>23</v>
      </c>
      <c r="G114" s="277" t="str">
        <f>'Title Lists'!$F$4</f>
        <v>Equipment</v>
      </c>
      <c r="H114" s="222" t="str">
        <f>'Detailed Budget Notes'!D103</f>
        <v>lumpsum</v>
      </c>
      <c r="I114" s="353">
        <f>'Detailed Budget Notes'!E103</f>
        <v>2</v>
      </c>
      <c r="J114" s="82">
        <f>'Detailed Budget Notes'!F103</f>
        <v>200</v>
      </c>
      <c r="K114" s="289">
        <f>'Detailed Budget Notes'!M103</f>
        <v>400</v>
      </c>
      <c r="L114" s="289"/>
      <c r="M114" s="279">
        <f>'Detailed Budget Notes'!H103</f>
        <v>400</v>
      </c>
      <c r="N114" s="279">
        <f>'Detailed Budget Notes'!I103</f>
        <v>0</v>
      </c>
      <c r="O114" s="279">
        <f>'Detailed Budget Notes'!J103</f>
        <v>0</v>
      </c>
      <c r="P114" s="279">
        <f>'Detailed Budget Notes'!K103</f>
        <v>0</v>
      </c>
      <c r="Q114" s="279">
        <f>'Detailed Budget Notes'!L103</f>
        <v>0</v>
      </c>
      <c r="R114" s="279">
        <f t="shared" si="15"/>
        <v>400</v>
      </c>
      <c r="S114" s="316" t="s">
        <v>41</v>
      </c>
      <c r="T114" s="68"/>
    </row>
    <row r="115" spans="2:22" x14ac:dyDescent="0.2">
      <c r="B115" s="380"/>
      <c r="C115" s="380"/>
      <c r="D115" s="386"/>
      <c r="E115" s="388"/>
      <c r="F115" s="277" t="s">
        <v>23</v>
      </c>
      <c r="G115" s="277" t="str">
        <f>'Title Lists'!$F$4</f>
        <v>Equipment</v>
      </c>
      <c r="H115" s="222" t="str">
        <f>'Detailed Budget Notes'!D104</f>
        <v xml:space="preserve">lumpsum </v>
      </c>
      <c r="I115" s="353">
        <f>'Detailed Budget Notes'!E104</f>
        <v>5</v>
      </c>
      <c r="J115" s="82">
        <f>'Detailed Budget Notes'!F104</f>
        <v>500</v>
      </c>
      <c r="K115" s="289">
        <f>'Detailed Budget Notes'!M104</f>
        <v>2500</v>
      </c>
      <c r="L115" s="289"/>
      <c r="M115" s="279">
        <f>'Detailed Budget Notes'!H104</f>
        <v>1500</v>
      </c>
      <c r="N115" s="279">
        <f>'Detailed Budget Notes'!I104</f>
        <v>1000</v>
      </c>
      <c r="O115" s="279">
        <f>'Detailed Budget Notes'!J104</f>
        <v>0</v>
      </c>
      <c r="P115" s="279">
        <f>'Detailed Budget Notes'!K104</f>
        <v>0</v>
      </c>
      <c r="Q115" s="279">
        <f>'Detailed Budget Notes'!L104</f>
        <v>0</v>
      </c>
      <c r="R115" s="279">
        <f t="shared" si="15"/>
        <v>2500</v>
      </c>
      <c r="S115" s="316" t="s">
        <v>41</v>
      </c>
      <c r="T115" s="68"/>
    </row>
    <row r="116" spans="2:22" ht="15" customHeight="1" x14ac:dyDescent="0.2">
      <c r="B116" s="380"/>
      <c r="C116" s="380"/>
      <c r="D116" s="386"/>
      <c r="E116" s="388"/>
      <c r="F116" s="277" t="s">
        <v>23</v>
      </c>
      <c r="G116" s="277" t="str">
        <f>'Title Lists'!$F$8</f>
        <v xml:space="preserve">Workshop/Training </v>
      </c>
      <c r="H116" s="222" t="str">
        <f>'Detailed Budget Notes'!D128</f>
        <v>lumpsum</v>
      </c>
      <c r="I116" s="353">
        <f>'Detailed Budget Notes'!E128</f>
        <v>3</v>
      </c>
      <c r="J116" s="82">
        <f>'Detailed Budget Notes'!F128</f>
        <v>22000</v>
      </c>
      <c r="K116" s="289">
        <f>'Detailed Budget Notes'!M128</f>
        <v>66000</v>
      </c>
      <c r="L116" s="289"/>
      <c r="M116" s="279">
        <f>'Detailed Budget Notes'!H128</f>
        <v>22000</v>
      </c>
      <c r="N116" s="279">
        <f>'Detailed Budget Notes'!I128</f>
        <v>22000</v>
      </c>
      <c r="O116" s="279">
        <f>'Detailed Budget Notes'!J128</f>
        <v>0</v>
      </c>
      <c r="P116" s="279">
        <f>'Detailed Budget Notes'!K128</f>
        <v>22000</v>
      </c>
      <c r="Q116" s="279">
        <f>'Detailed Budget Notes'!L128</f>
        <v>0</v>
      </c>
      <c r="R116" s="279">
        <f t="shared" si="15"/>
        <v>66000</v>
      </c>
      <c r="S116" s="316" t="s">
        <v>80</v>
      </c>
      <c r="T116" s="68"/>
    </row>
    <row r="117" spans="2:22" ht="24" x14ac:dyDescent="0.2">
      <c r="B117" s="380"/>
      <c r="C117" s="380"/>
      <c r="D117" s="386"/>
      <c r="E117" s="388"/>
      <c r="F117" s="277" t="s">
        <v>23</v>
      </c>
      <c r="G117" s="277" t="str">
        <f>'Title Lists'!$F$8</f>
        <v xml:space="preserve">Workshop/Training </v>
      </c>
      <c r="H117" s="222" t="str">
        <f>'Detailed Budget Notes'!D129</f>
        <v>Workshop cost</v>
      </c>
      <c r="I117" s="353">
        <f>'Detailed Budget Notes'!E129</f>
        <v>2</v>
      </c>
      <c r="J117" s="82">
        <f>'Detailed Budget Notes'!F129</f>
        <v>20000</v>
      </c>
      <c r="K117" s="289">
        <f>'Detailed Budget Notes'!M129</f>
        <v>40000</v>
      </c>
      <c r="L117" s="289"/>
      <c r="M117" s="279">
        <f>'Detailed Budget Notes'!H129</f>
        <v>0</v>
      </c>
      <c r="N117" s="279">
        <f>'Detailed Budget Notes'!I129</f>
        <v>0</v>
      </c>
      <c r="O117" s="279">
        <f>'Detailed Budget Notes'!J129</f>
        <v>20000</v>
      </c>
      <c r="P117" s="279">
        <f>'Detailed Budget Notes'!K129</f>
        <v>0</v>
      </c>
      <c r="Q117" s="279">
        <f>'Detailed Budget Notes'!L129</f>
        <v>20000</v>
      </c>
      <c r="R117" s="279">
        <f t="shared" si="15"/>
        <v>40000</v>
      </c>
      <c r="S117" s="316" t="s">
        <v>80</v>
      </c>
      <c r="T117" s="68"/>
    </row>
    <row r="118" spans="2:22" ht="24" x14ac:dyDescent="0.2">
      <c r="B118" s="380"/>
      <c r="C118" s="380"/>
      <c r="D118" s="386"/>
      <c r="E118" s="388"/>
      <c r="F118" s="277" t="s">
        <v>23</v>
      </c>
      <c r="G118" s="277" t="str">
        <f>'Title Lists'!$F$8</f>
        <v xml:space="preserve">Workshop/Training </v>
      </c>
      <c r="H118" s="222" t="str">
        <f>'Detailed Budget Notes'!D130</f>
        <v>Workshop cost</v>
      </c>
      <c r="I118" s="353">
        <f>'Detailed Budget Notes'!E130</f>
        <v>1</v>
      </c>
      <c r="J118" s="82">
        <f>'Detailed Budget Notes'!F130</f>
        <v>15000</v>
      </c>
      <c r="K118" s="289">
        <f>'Detailed Budget Notes'!M130</f>
        <v>15000</v>
      </c>
      <c r="L118" s="289"/>
      <c r="M118" s="279">
        <f>'Detailed Budget Notes'!H130</f>
        <v>0</v>
      </c>
      <c r="N118" s="279">
        <f>'Detailed Budget Notes'!I130</f>
        <v>15000</v>
      </c>
      <c r="O118" s="279">
        <f>'Detailed Budget Notes'!J130</f>
        <v>0</v>
      </c>
      <c r="P118" s="279">
        <f>'Detailed Budget Notes'!K130</f>
        <v>0</v>
      </c>
      <c r="Q118" s="279">
        <f>'Detailed Budget Notes'!L130</f>
        <v>0</v>
      </c>
      <c r="R118" s="279">
        <f t="shared" si="15"/>
        <v>15000</v>
      </c>
      <c r="S118" s="316" t="s">
        <v>80</v>
      </c>
      <c r="T118" s="68"/>
    </row>
    <row r="119" spans="2:22" ht="24" x14ac:dyDescent="0.2">
      <c r="B119" s="380"/>
      <c r="C119" s="380"/>
      <c r="D119" s="386"/>
      <c r="E119" s="388"/>
      <c r="F119" s="277" t="str">
        <f>'Title Lists'!$H$2</f>
        <v>GCF</v>
      </c>
      <c r="G119" s="277" t="str">
        <f>'Title Lists'!$F$8</f>
        <v xml:space="preserve">Workshop/Training </v>
      </c>
      <c r="H119" s="222" t="str">
        <f>'Detailed Budget Notes'!D131</f>
        <v>Workshop cost</v>
      </c>
      <c r="I119" s="353">
        <f>'Detailed Budget Notes'!E131</f>
        <v>24</v>
      </c>
      <c r="J119" s="82">
        <f>'Detailed Budget Notes'!F131</f>
        <v>1600</v>
      </c>
      <c r="K119" s="289">
        <f>'Detailed Budget Notes'!M131</f>
        <v>38400</v>
      </c>
      <c r="L119" s="289"/>
      <c r="M119" s="279">
        <f>'Detailed Budget Notes'!H131</f>
        <v>19200</v>
      </c>
      <c r="N119" s="279">
        <f>'Detailed Budget Notes'!I131</f>
        <v>19200</v>
      </c>
      <c r="O119" s="279">
        <f>'Detailed Budget Notes'!J131</f>
        <v>0</v>
      </c>
      <c r="P119" s="279">
        <f>'Detailed Budget Notes'!K131</f>
        <v>0</v>
      </c>
      <c r="Q119" s="279">
        <f>'Detailed Budget Notes'!L131</f>
        <v>0</v>
      </c>
      <c r="R119" s="279">
        <f t="shared" si="15"/>
        <v>38400</v>
      </c>
      <c r="S119" s="316" t="s">
        <v>80</v>
      </c>
      <c r="T119" s="68"/>
    </row>
    <row r="120" spans="2:22" x14ac:dyDescent="0.2">
      <c r="B120" s="380"/>
      <c r="C120" s="380"/>
      <c r="D120" s="386"/>
      <c r="E120" s="388"/>
      <c r="F120" s="277" t="s">
        <v>23</v>
      </c>
      <c r="G120" s="277" t="str">
        <f>'Title Lists'!$F$7</f>
        <v>Travel</v>
      </c>
      <c r="H120" s="222" t="str">
        <f>'Detailed Budget Notes'!D184</f>
        <v>flight</v>
      </c>
      <c r="I120" s="353">
        <f>'Detailed Budget Notes'!E184</f>
        <v>12</v>
      </c>
      <c r="J120" s="82">
        <f>'Detailed Budget Notes'!F184</f>
        <v>600</v>
      </c>
      <c r="K120" s="289">
        <f>'Detailed Budget Notes'!M184</f>
        <v>7200</v>
      </c>
      <c r="L120" s="289"/>
      <c r="M120" s="279">
        <f>'Detailed Budget Notes'!H184</f>
        <v>1800</v>
      </c>
      <c r="N120" s="279">
        <f>'Detailed Budget Notes'!I184</f>
        <v>1800</v>
      </c>
      <c r="O120" s="279">
        <f>'Detailed Budget Notes'!J184</f>
        <v>600</v>
      </c>
      <c r="P120" s="279">
        <f>'Detailed Budget Notes'!K184</f>
        <v>1800</v>
      </c>
      <c r="Q120" s="279">
        <f>'Detailed Budget Notes'!L184</f>
        <v>1200</v>
      </c>
      <c r="R120" s="279">
        <f t="shared" si="15"/>
        <v>7200</v>
      </c>
      <c r="S120" s="316" t="s">
        <v>81</v>
      </c>
      <c r="T120" s="68"/>
    </row>
    <row r="121" spans="2:22" x14ac:dyDescent="0.2">
      <c r="B121" s="380"/>
      <c r="C121" s="380"/>
      <c r="D121" s="386"/>
      <c r="E121" s="388"/>
      <c r="F121" s="277" t="s">
        <v>23</v>
      </c>
      <c r="G121" s="277" t="str">
        <f>'Title Lists'!$F$7</f>
        <v>Travel</v>
      </c>
      <c r="H121" s="222" t="str">
        <f>'Detailed Budget Notes'!D185</f>
        <v>days</v>
      </c>
      <c r="I121" s="353">
        <f>'Detailed Budget Notes'!E185</f>
        <v>147</v>
      </c>
      <c r="J121" s="82">
        <f>'Detailed Budget Notes'!F185</f>
        <v>200</v>
      </c>
      <c r="K121" s="289">
        <f>'Detailed Budget Notes'!M185</f>
        <v>29400</v>
      </c>
      <c r="L121" s="289"/>
      <c r="M121" s="279">
        <f>'Detailed Budget Notes'!H185</f>
        <v>8400</v>
      </c>
      <c r="N121" s="279">
        <f>'Detailed Budget Notes'!I185</f>
        <v>8400</v>
      </c>
      <c r="O121" s="279">
        <f>'Detailed Budget Notes'!J185</f>
        <v>1400</v>
      </c>
      <c r="P121" s="279">
        <f>'Detailed Budget Notes'!K185</f>
        <v>8400</v>
      </c>
      <c r="Q121" s="279">
        <f>'Detailed Budget Notes'!L185</f>
        <v>2800</v>
      </c>
      <c r="R121" s="279">
        <f t="shared" si="15"/>
        <v>29400</v>
      </c>
      <c r="S121" s="316" t="s">
        <v>81</v>
      </c>
      <c r="T121" s="68"/>
    </row>
    <row r="122" spans="2:22" ht="36" x14ac:dyDescent="0.2">
      <c r="B122" s="380"/>
      <c r="C122" s="380"/>
      <c r="D122" s="386"/>
      <c r="E122" s="388"/>
      <c r="F122" s="277" t="s">
        <v>23</v>
      </c>
      <c r="G122" s="277" t="str">
        <f>'Title Lists'!F6</f>
        <v>Professional Services – Companies/Firm</v>
      </c>
      <c r="H122" s="222" t="str">
        <f>'Detailed Budget Notes'!D232</f>
        <v>month</v>
      </c>
      <c r="I122" s="353">
        <f>'Detailed Budget Notes'!E232</f>
        <v>2.5</v>
      </c>
      <c r="J122" s="82">
        <f>'Detailed Budget Notes'!F232</f>
        <v>75000</v>
      </c>
      <c r="K122" s="289">
        <f>'Detailed Budget Notes'!M232</f>
        <v>187500</v>
      </c>
      <c r="L122" s="289"/>
      <c r="M122" s="279">
        <f>'Detailed Budget Notes'!H232</f>
        <v>37500</v>
      </c>
      <c r="N122" s="279">
        <f>'Detailed Budget Notes'!I232</f>
        <v>37500</v>
      </c>
      <c r="O122" s="279">
        <f>'Detailed Budget Notes'!J232</f>
        <v>37500</v>
      </c>
      <c r="P122" s="279">
        <f>'Detailed Budget Notes'!K232</f>
        <v>37500</v>
      </c>
      <c r="Q122" s="279">
        <f>'Detailed Budget Notes'!L232</f>
        <v>37500</v>
      </c>
      <c r="R122" s="279">
        <f t="shared" si="15"/>
        <v>187500</v>
      </c>
      <c r="S122" s="316" t="s">
        <v>82</v>
      </c>
      <c r="T122" s="68"/>
    </row>
    <row r="123" spans="2:22" ht="36" x14ac:dyDescent="0.2">
      <c r="B123" s="380"/>
      <c r="C123" s="380"/>
      <c r="D123" s="386"/>
      <c r="E123" s="388"/>
      <c r="F123" s="277" t="s">
        <v>23</v>
      </c>
      <c r="G123" s="277" t="str">
        <f>'Title Lists'!F6</f>
        <v>Professional Services – Companies/Firm</v>
      </c>
      <c r="H123" s="222" t="str">
        <f>'Detailed Budget Notes'!D233</f>
        <v>month</v>
      </c>
      <c r="I123" s="353">
        <f>'Detailed Budget Notes'!E233</f>
        <v>2.5</v>
      </c>
      <c r="J123" s="82">
        <f>'Detailed Budget Notes'!F233</f>
        <v>6500</v>
      </c>
      <c r="K123" s="289">
        <f>'Detailed Budget Notes'!M233</f>
        <v>16250</v>
      </c>
      <c r="L123" s="289"/>
      <c r="M123" s="279">
        <f>'Detailed Budget Notes'!H233</f>
        <v>3250</v>
      </c>
      <c r="N123" s="279">
        <f>'Detailed Budget Notes'!I233</f>
        <v>3250</v>
      </c>
      <c r="O123" s="279">
        <f>'Detailed Budget Notes'!J233</f>
        <v>3250</v>
      </c>
      <c r="P123" s="279">
        <f>'Detailed Budget Notes'!K233</f>
        <v>3250</v>
      </c>
      <c r="Q123" s="279">
        <f>'Detailed Budget Notes'!L233</f>
        <v>3250</v>
      </c>
      <c r="R123" s="279">
        <f t="shared" si="15"/>
        <v>16250</v>
      </c>
      <c r="S123" s="316" t="s">
        <v>82</v>
      </c>
      <c r="T123" s="68"/>
    </row>
    <row r="124" spans="2:22" ht="15" customHeight="1" x14ac:dyDescent="0.2">
      <c r="B124" s="380"/>
      <c r="C124" s="380"/>
      <c r="D124" s="382" t="s">
        <v>237</v>
      </c>
      <c r="E124" s="383"/>
      <c r="F124" s="383"/>
      <c r="G124" s="383"/>
      <c r="H124" s="383"/>
      <c r="I124" s="383"/>
      <c r="J124" s="384"/>
      <c r="K124" s="285">
        <f t="shared" ref="K124:R124" si="16">SUMIFS(K69:K123,$F$69:$F$123,"GCF")</f>
        <v>7513444</v>
      </c>
      <c r="L124" s="285">
        <f t="shared" si="16"/>
        <v>193157</v>
      </c>
      <c r="M124" s="285">
        <f t="shared" si="16"/>
        <v>2346677</v>
      </c>
      <c r="N124" s="285">
        <f t="shared" si="16"/>
        <v>3997700</v>
      </c>
      <c r="O124" s="285">
        <f t="shared" si="16"/>
        <v>309070</v>
      </c>
      <c r="P124" s="285">
        <f t="shared" si="16"/>
        <v>344570</v>
      </c>
      <c r="Q124" s="285">
        <f t="shared" si="16"/>
        <v>322270</v>
      </c>
      <c r="R124" s="285">
        <f t="shared" si="16"/>
        <v>7513444</v>
      </c>
      <c r="S124" s="318"/>
      <c r="T124" s="68"/>
      <c r="V124" s="35"/>
    </row>
    <row r="125" spans="2:22" x14ac:dyDescent="0.2">
      <c r="B125" s="380"/>
      <c r="C125" s="380"/>
      <c r="D125" s="382" t="s">
        <v>238</v>
      </c>
      <c r="E125" s="383"/>
      <c r="F125" s="383"/>
      <c r="G125" s="383"/>
      <c r="H125" s="383"/>
      <c r="I125" s="383"/>
      <c r="J125" s="384"/>
      <c r="K125" s="285">
        <f t="shared" ref="K125:R125" si="17">SUM(K76:K79,K103,K104,K105)</f>
        <v>7421250</v>
      </c>
      <c r="L125" s="285">
        <f t="shared" si="17"/>
        <v>0</v>
      </c>
      <c r="M125" s="285">
        <f t="shared" si="17"/>
        <v>4326250</v>
      </c>
      <c r="N125" s="285">
        <f t="shared" si="17"/>
        <v>631250</v>
      </c>
      <c r="O125" s="285">
        <f t="shared" si="17"/>
        <v>921250</v>
      </c>
      <c r="P125" s="285">
        <f t="shared" si="17"/>
        <v>921250</v>
      </c>
      <c r="Q125" s="285">
        <f t="shared" si="17"/>
        <v>821250</v>
      </c>
      <c r="R125" s="285">
        <f t="shared" si="17"/>
        <v>7621250</v>
      </c>
      <c r="S125" s="318"/>
      <c r="T125" s="68"/>
      <c r="V125" s="35"/>
    </row>
    <row r="126" spans="2:22" x14ac:dyDescent="0.2">
      <c r="B126" s="380"/>
      <c r="C126" s="380"/>
      <c r="D126" s="382" t="s">
        <v>239</v>
      </c>
      <c r="E126" s="383"/>
      <c r="F126" s="383"/>
      <c r="G126" s="383"/>
      <c r="H126" s="383"/>
      <c r="I126" s="383"/>
      <c r="J126" s="384"/>
      <c r="K126" s="286">
        <f>SUM(K124:K125)</f>
        <v>14934694</v>
      </c>
      <c r="L126" s="286">
        <f>SUM(L124:L125)</f>
        <v>193157</v>
      </c>
      <c r="M126" s="286">
        <f t="shared" ref="M126:R126" si="18">SUM(M124:M125)</f>
        <v>6672927</v>
      </c>
      <c r="N126" s="286">
        <f t="shared" si="18"/>
        <v>4628950</v>
      </c>
      <c r="O126" s="286">
        <f t="shared" si="18"/>
        <v>1230320</v>
      </c>
      <c r="P126" s="286">
        <f t="shared" si="18"/>
        <v>1265820</v>
      </c>
      <c r="Q126" s="286">
        <f t="shared" si="18"/>
        <v>1143520</v>
      </c>
      <c r="R126" s="286">
        <f t="shared" si="18"/>
        <v>15134694</v>
      </c>
      <c r="S126" s="318"/>
      <c r="T126" s="68"/>
      <c r="V126" s="35"/>
    </row>
    <row r="127" spans="2:22" ht="24" x14ac:dyDescent="0.2">
      <c r="B127" s="380"/>
      <c r="C127" s="380"/>
      <c r="D127" s="385" t="s">
        <v>128</v>
      </c>
      <c r="E127" s="388" t="s">
        <v>129</v>
      </c>
      <c r="F127" s="277" t="str">
        <f>'Title Lists'!$H$2</f>
        <v>GCF</v>
      </c>
      <c r="G127" s="277" t="str">
        <f>'Title Lists'!$F$3</f>
        <v>Consultant - Individual - Local</v>
      </c>
      <c r="H127" s="222" t="str">
        <f>'Detailed Budget Notes'!D55</f>
        <v>days</v>
      </c>
      <c r="I127" s="353">
        <f>'Detailed Budget Notes'!E55</f>
        <v>160</v>
      </c>
      <c r="J127" s="82">
        <f>'Detailed Budget Notes'!F55</f>
        <v>1488</v>
      </c>
      <c r="K127" s="289">
        <f>'Detailed Budget Notes'!M55</f>
        <v>238080</v>
      </c>
      <c r="L127" s="289"/>
      <c r="M127" s="279">
        <f>'Detailed Budget Notes'!H55</f>
        <v>29760</v>
      </c>
      <c r="N127" s="279">
        <f>'Detailed Budget Notes'!I55</f>
        <v>74400</v>
      </c>
      <c r="O127" s="279">
        <f>'Detailed Budget Notes'!J55</f>
        <v>74400</v>
      </c>
      <c r="P127" s="279">
        <f>'Detailed Budget Notes'!K55</f>
        <v>29760</v>
      </c>
      <c r="Q127" s="279">
        <f>'Detailed Budget Notes'!L55</f>
        <v>29760</v>
      </c>
      <c r="R127" s="279">
        <f t="shared" ref="R127:R132" si="19">SUM(L127:Q127)</f>
        <v>238080</v>
      </c>
      <c r="S127" s="316" t="s">
        <v>40</v>
      </c>
      <c r="T127" s="68"/>
      <c r="V127" s="35"/>
    </row>
    <row r="128" spans="2:22" ht="24" x14ac:dyDescent="0.2">
      <c r="B128" s="380"/>
      <c r="C128" s="380"/>
      <c r="D128" s="386"/>
      <c r="E128" s="388"/>
      <c r="F128" s="277" t="str">
        <f>'Title Lists'!$H$2</f>
        <v>GCF</v>
      </c>
      <c r="G128" s="277" t="str">
        <f>'Title Lists'!$F$3</f>
        <v>Consultant - Individual - Local</v>
      </c>
      <c r="H128" s="222" t="str">
        <f>'Detailed Budget Notes'!D56</f>
        <v>days</v>
      </c>
      <c r="I128" s="353">
        <f>'Detailed Budget Notes'!E56</f>
        <v>260</v>
      </c>
      <c r="J128" s="82">
        <f>'Detailed Budget Notes'!F56</f>
        <v>600</v>
      </c>
      <c r="K128" s="289">
        <f>'Detailed Budget Notes'!M56</f>
        <v>156000</v>
      </c>
      <c r="L128" s="289"/>
      <c r="M128" s="279">
        <f>'Detailed Budget Notes'!H56</f>
        <v>18000</v>
      </c>
      <c r="N128" s="279">
        <f>'Detailed Budget Notes'!I56</f>
        <v>48000</v>
      </c>
      <c r="O128" s="279">
        <f>'Detailed Budget Notes'!J56</f>
        <v>48000</v>
      </c>
      <c r="P128" s="279">
        <f>'Detailed Budget Notes'!K56</f>
        <v>24000</v>
      </c>
      <c r="Q128" s="279">
        <f>'Detailed Budget Notes'!L56</f>
        <v>18000</v>
      </c>
      <c r="R128" s="279">
        <f t="shared" si="19"/>
        <v>156000</v>
      </c>
      <c r="S128" s="316" t="s">
        <v>40</v>
      </c>
      <c r="T128" s="68"/>
      <c r="V128" s="35"/>
    </row>
    <row r="129" spans="2:22" ht="24" x14ac:dyDescent="0.2">
      <c r="B129" s="380"/>
      <c r="C129" s="380"/>
      <c r="D129" s="386"/>
      <c r="E129" s="388"/>
      <c r="F129" s="277" t="str">
        <f>'Title Lists'!$H$2</f>
        <v>GCF</v>
      </c>
      <c r="G129" s="277" t="str">
        <f>'Title Lists'!$F$3</f>
        <v>Consultant - Individual - Local</v>
      </c>
      <c r="H129" s="222" t="str">
        <f>'Detailed Budget Notes'!D57</f>
        <v>days</v>
      </c>
      <c r="I129" s="353">
        <f>'Detailed Budget Notes'!E57</f>
        <v>80</v>
      </c>
      <c r="J129" s="82">
        <f>'Detailed Budget Notes'!F57</f>
        <v>1488</v>
      </c>
      <c r="K129" s="289">
        <f>'Detailed Budget Notes'!M57</f>
        <v>119040</v>
      </c>
      <c r="L129" s="289"/>
      <c r="M129" s="279">
        <f>'Detailed Budget Notes'!H57</f>
        <v>0</v>
      </c>
      <c r="N129" s="279">
        <f>'Detailed Budget Notes'!I57</f>
        <v>29760</v>
      </c>
      <c r="O129" s="279">
        <f>'Detailed Budget Notes'!J57</f>
        <v>44640</v>
      </c>
      <c r="P129" s="279">
        <f>'Detailed Budget Notes'!K57</f>
        <v>29760</v>
      </c>
      <c r="Q129" s="279">
        <f>'Detailed Budget Notes'!L57</f>
        <v>14880</v>
      </c>
      <c r="R129" s="279">
        <f t="shared" si="19"/>
        <v>119040</v>
      </c>
      <c r="S129" s="316" t="s">
        <v>40</v>
      </c>
      <c r="T129" s="68"/>
      <c r="V129" s="35"/>
    </row>
    <row r="130" spans="2:22" ht="24" x14ac:dyDescent="0.2">
      <c r="B130" s="380"/>
      <c r="C130" s="380"/>
      <c r="D130" s="386"/>
      <c r="E130" s="388"/>
      <c r="F130" s="277" t="str">
        <f>'Title Lists'!$H$2</f>
        <v>GCF</v>
      </c>
      <c r="G130" s="277" t="str">
        <f>'Title Lists'!$F$3</f>
        <v>Consultant - Individual - Local</v>
      </c>
      <c r="H130" s="222" t="str">
        <f>'Detailed Budget Notes'!D58</f>
        <v>days</v>
      </c>
      <c r="I130" s="353">
        <f>'Detailed Budget Notes'!E58</f>
        <v>120</v>
      </c>
      <c r="J130" s="82">
        <f>'Detailed Budget Notes'!F58</f>
        <v>600</v>
      </c>
      <c r="K130" s="289">
        <f>'Detailed Budget Notes'!M58</f>
        <v>72000</v>
      </c>
      <c r="L130" s="289"/>
      <c r="M130" s="279">
        <f>'Detailed Budget Notes'!H58</f>
        <v>0</v>
      </c>
      <c r="N130" s="279">
        <f>'Detailed Budget Notes'!I58</f>
        <v>24000</v>
      </c>
      <c r="O130" s="279">
        <f>'Detailed Budget Notes'!J58</f>
        <v>24000</v>
      </c>
      <c r="P130" s="279">
        <f>'Detailed Budget Notes'!K58</f>
        <v>24000</v>
      </c>
      <c r="Q130" s="279">
        <f>'Detailed Budget Notes'!L58</f>
        <v>0</v>
      </c>
      <c r="R130" s="279">
        <f t="shared" si="19"/>
        <v>72000</v>
      </c>
      <c r="S130" s="316" t="s">
        <v>40</v>
      </c>
      <c r="T130" s="68"/>
      <c r="V130" s="35"/>
    </row>
    <row r="131" spans="2:22" ht="24" x14ac:dyDescent="0.2">
      <c r="B131" s="380"/>
      <c r="C131" s="380"/>
      <c r="D131" s="386"/>
      <c r="E131" s="388"/>
      <c r="F131" s="277" t="str">
        <f>'Title Lists'!$H$2</f>
        <v>GCF</v>
      </c>
      <c r="G131" s="277" t="str">
        <f>'Title Lists'!$F$3</f>
        <v>Consultant - Individual - Local</v>
      </c>
      <c r="H131" s="222" t="str">
        <f>'Detailed Budget Notes'!D59</f>
        <v>days</v>
      </c>
      <c r="I131" s="353">
        <f>'Detailed Budget Notes'!E59</f>
        <v>30</v>
      </c>
      <c r="J131" s="82">
        <f>'Detailed Budget Notes'!F59</f>
        <v>1488</v>
      </c>
      <c r="K131" s="289">
        <f>'Detailed Budget Notes'!M59</f>
        <v>44640</v>
      </c>
      <c r="L131" s="289"/>
      <c r="M131" s="279">
        <f>'Detailed Budget Notes'!H59</f>
        <v>0</v>
      </c>
      <c r="N131" s="279">
        <f>'Detailed Budget Notes'!I59</f>
        <v>22320</v>
      </c>
      <c r="O131" s="279">
        <f>'Detailed Budget Notes'!J59</f>
        <v>22320</v>
      </c>
      <c r="P131" s="279">
        <f>'Detailed Budget Notes'!K59</f>
        <v>0</v>
      </c>
      <c r="Q131" s="279">
        <f>'Detailed Budget Notes'!L59</f>
        <v>0</v>
      </c>
      <c r="R131" s="279">
        <f t="shared" si="19"/>
        <v>44640</v>
      </c>
      <c r="S131" s="316" t="s">
        <v>40</v>
      </c>
      <c r="T131" s="68"/>
      <c r="V131" s="35"/>
    </row>
    <row r="132" spans="2:22" ht="24" x14ac:dyDescent="0.2">
      <c r="B132" s="380"/>
      <c r="C132" s="380"/>
      <c r="D132" s="386"/>
      <c r="E132" s="388"/>
      <c r="F132" s="277" t="str">
        <f>'Title Lists'!$H$2</f>
        <v>GCF</v>
      </c>
      <c r="G132" s="277" t="str">
        <f>'Title Lists'!$F$3</f>
        <v>Consultant - Individual - Local</v>
      </c>
      <c r="H132" s="222" t="str">
        <f>'Detailed Budget Notes'!D60</f>
        <v>days</v>
      </c>
      <c r="I132" s="353">
        <f>'Detailed Budget Notes'!E60</f>
        <v>40</v>
      </c>
      <c r="J132" s="82">
        <f>'Detailed Budget Notes'!F60</f>
        <v>600</v>
      </c>
      <c r="K132" s="289">
        <f>'Detailed Budget Notes'!M60</f>
        <v>24000</v>
      </c>
      <c r="L132" s="289"/>
      <c r="M132" s="279">
        <f>'Detailed Budget Notes'!H60</f>
        <v>0</v>
      </c>
      <c r="N132" s="279">
        <f>'Detailed Budget Notes'!I60</f>
        <v>6000</v>
      </c>
      <c r="O132" s="279">
        <f>'Detailed Budget Notes'!J60</f>
        <v>6000</v>
      </c>
      <c r="P132" s="279">
        <f>'Detailed Budget Notes'!K60</f>
        <v>6000</v>
      </c>
      <c r="Q132" s="279">
        <f>'Detailed Budget Notes'!L60</f>
        <v>6000</v>
      </c>
      <c r="R132" s="279">
        <f t="shared" si="19"/>
        <v>24000</v>
      </c>
      <c r="S132" s="316" t="s">
        <v>40</v>
      </c>
      <c r="T132" s="68"/>
      <c r="V132" s="35"/>
    </row>
    <row r="133" spans="2:22" ht="15" customHeight="1" x14ac:dyDescent="0.2">
      <c r="B133" s="380"/>
      <c r="C133" s="380"/>
      <c r="D133" s="386"/>
      <c r="E133" s="388"/>
      <c r="F133" s="277" t="str">
        <f>'Title Lists'!$H$2</f>
        <v>GCF</v>
      </c>
      <c r="G133" s="277" t="str">
        <f>'Title Lists'!F4</f>
        <v>Equipment</v>
      </c>
      <c r="H133" s="222" t="str">
        <f>'Detailed Budget Notes'!D105</f>
        <v>lumpsum</v>
      </c>
      <c r="I133" s="353">
        <f>'Detailed Budget Notes'!E105</f>
        <v>1</v>
      </c>
      <c r="J133" s="82">
        <f>'Detailed Budget Notes'!F105</f>
        <v>600000</v>
      </c>
      <c r="K133" s="289">
        <f>'Detailed Budget Notes'!M105</f>
        <v>600000</v>
      </c>
      <c r="L133" s="289"/>
      <c r="M133" s="279">
        <f>'Detailed Budget Notes'!H105</f>
        <v>600000</v>
      </c>
      <c r="N133" s="279">
        <f>'Detailed Budget Notes'!I105</f>
        <v>0</v>
      </c>
      <c r="O133" s="279">
        <f>'Detailed Budget Notes'!J105</f>
        <v>0</v>
      </c>
      <c r="P133" s="279">
        <f>'Detailed Budget Notes'!K105</f>
        <v>0</v>
      </c>
      <c r="Q133" s="279">
        <f>'Detailed Budget Notes'!L105</f>
        <v>0</v>
      </c>
      <c r="R133" s="279">
        <f>SUM(L133:Q133)</f>
        <v>600000</v>
      </c>
      <c r="S133" s="316" t="s">
        <v>41</v>
      </c>
      <c r="T133" s="68"/>
    </row>
    <row r="134" spans="2:22" ht="15" customHeight="1" x14ac:dyDescent="0.2">
      <c r="B134" s="380"/>
      <c r="C134" s="380"/>
      <c r="D134" s="386"/>
      <c r="E134" s="388"/>
      <c r="F134" s="277" t="str">
        <f>'Title Lists'!$H$2</f>
        <v>GCF</v>
      </c>
      <c r="G134" s="277" t="str">
        <f>'Title Lists'!$F$8</f>
        <v xml:space="preserve">Workshop/Training </v>
      </c>
      <c r="H134" s="222" t="str">
        <f>'Detailed Budget Notes'!D132</f>
        <v>Workshop cost</v>
      </c>
      <c r="I134" s="353">
        <f>'Detailed Budget Notes'!E132</f>
        <v>2</v>
      </c>
      <c r="J134" s="82">
        <f>'Detailed Budget Notes'!F132</f>
        <v>12800</v>
      </c>
      <c r="K134" s="289">
        <f>'Detailed Budget Notes'!M132</f>
        <v>25600</v>
      </c>
      <c r="L134" s="289"/>
      <c r="M134" s="279">
        <f>'Detailed Budget Notes'!H132</f>
        <v>0</v>
      </c>
      <c r="N134" s="279">
        <f>'Detailed Budget Notes'!I132</f>
        <v>0</v>
      </c>
      <c r="O134" s="279">
        <f>'Detailed Budget Notes'!J132</f>
        <v>12800</v>
      </c>
      <c r="P134" s="279">
        <f>'Detailed Budget Notes'!K132</f>
        <v>12800</v>
      </c>
      <c r="Q134" s="279">
        <f>'Detailed Budget Notes'!L132</f>
        <v>0</v>
      </c>
      <c r="R134" s="279">
        <f>SUM(L134:Q134)</f>
        <v>25600</v>
      </c>
      <c r="S134" s="316" t="s">
        <v>80</v>
      </c>
      <c r="T134" s="68"/>
    </row>
    <row r="135" spans="2:22" ht="15" customHeight="1" x14ac:dyDescent="0.2">
      <c r="B135" s="380"/>
      <c r="C135" s="380"/>
      <c r="D135" s="386"/>
      <c r="E135" s="388"/>
      <c r="F135" s="277" t="str">
        <f>'Title Lists'!$H$2</f>
        <v>GCF</v>
      </c>
      <c r="G135" s="277" t="str">
        <f>'Title Lists'!$F$7</f>
        <v>Travel</v>
      </c>
      <c r="H135" s="222" t="str">
        <f>'Detailed Budget Notes'!D186</f>
        <v>Flight cost</v>
      </c>
      <c r="I135" s="353">
        <f>'Detailed Budget Notes'!E186</f>
        <v>4</v>
      </c>
      <c r="J135" s="82">
        <f>'Detailed Budget Notes'!F186</f>
        <v>650</v>
      </c>
      <c r="K135" s="289">
        <f>'Detailed Budget Notes'!M186</f>
        <v>2600</v>
      </c>
      <c r="L135" s="289"/>
      <c r="M135" s="279">
        <f>'Detailed Budget Notes'!H186</f>
        <v>0</v>
      </c>
      <c r="N135" s="279">
        <f>'Detailed Budget Notes'!I186</f>
        <v>1300</v>
      </c>
      <c r="O135" s="279">
        <f>'Detailed Budget Notes'!J186</f>
        <v>1300</v>
      </c>
      <c r="P135" s="279">
        <f>'Detailed Budget Notes'!K186</f>
        <v>0</v>
      </c>
      <c r="Q135" s="279">
        <f>'Detailed Budget Notes'!L186</f>
        <v>0</v>
      </c>
      <c r="R135" s="279">
        <f t="shared" ref="R135:R137" si="20">SUM(L135:Q135)</f>
        <v>2600</v>
      </c>
      <c r="S135" s="316" t="s">
        <v>81</v>
      </c>
      <c r="T135" s="68"/>
    </row>
    <row r="136" spans="2:22" ht="15" customHeight="1" x14ac:dyDescent="0.2">
      <c r="B136" s="380"/>
      <c r="C136" s="380"/>
      <c r="D136" s="386"/>
      <c r="E136" s="388"/>
      <c r="F136" s="277" t="str">
        <f>'Title Lists'!$H$2</f>
        <v>GCF</v>
      </c>
      <c r="G136" s="277" t="str">
        <f>'Title Lists'!$F$7</f>
        <v>Travel</v>
      </c>
      <c r="H136" s="222" t="str">
        <f>'Detailed Budget Notes'!D187</f>
        <v>DSA</v>
      </c>
      <c r="I136" s="353">
        <f>'Detailed Budget Notes'!E187</f>
        <v>40</v>
      </c>
      <c r="J136" s="82">
        <f>'Detailed Budget Notes'!F187</f>
        <v>200</v>
      </c>
      <c r="K136" s="289">
        <f>'Detailed Budget Notes'!M187</f>
        <v>8000</v>
      </c>
      <c r="L136" s="289"/>
      <c r="M136" s="279">
        <f>'Detailed Budget Notes'!H187</f>
        <v>0</v>
      </c>
      <c r="N136" s="279">
        <f>'Detailed Budget Notes'!I187</f>
        <v>4000</v>
      </c>
      <c r="O136" s="279">
        <f>'Detailed Budget Notes'!J187</f>
        <v>4000</v>
      </c>
      <c r="P136" s="279">
        <f>'Detailed Budget Notes'!K187</f>
        <v>0</v>
      </c>
      <c r="Q136" s="279">
        <f>'Detailed Budget Notes'!L187</f>
        <v>0</v>
      </c>
      <c r="R136" s="279">
        <f t="shared" si="20"/>
        <v>8000</v>
      </c>
      <c r="S136" s="316" t="s">
        <v>81</v>
      </c>
      <c r="T136" s="68"/>
    </row>
    <row r="137" spans="2:22" ht="15" customHeight="1" x14ac:dyDescent="0.2">
      <c r="B137" s="380"/>
      <c r="C137" s="380"/>
      <c r="D137" s="386"/>
      <c r="E137" s="388"/>
      <c r="F137" s="277" t="str">
        <f>'Title Lists'!$H$2</f>
        <v>GCF</v>
      </c>
      <c r="G137" s="277" t="str">
        <f>'Title Lists'!$F$7</f>
        <v>Travel</v>
      </c>
      <c r="H137" s="222" t="str">
        <f>'Detailed Budget Notes'!D188</f>
        <v>Local travel</v>
      </c>
      <c r="I137" s="353">
        <f>'Detailed Budget Notes'!E188</f>
        <v>40</v>
      </c>
      <c r="J137" s="82">
        <f>'Detailed Budget Notes'!F188</f>
        <v>10</v>
      </c>
      <c r="K137" s="289">
        <f>'Detailed Budget Notes'!M188</f>
        <v>400</v>
      </c>
      <c r="L137" s="289"/>
      <c r="M137" s="279">
        <f>'Detailed Budget Notes'!H188</f>
        <v>0</v>
      </c>
      <c r="N137" s="279">
        <f>'Detailed Budget Notes'!I188</f>
        <v>200</v>
      </c>
      <c r="O137" s="279">
        <f>'Detailed Budget Notes'!J188</f>
        <v>200</v>
      </c>
      <c r="P137" s="279">
        <f>'Detailed Budget Notes'!K188</f>
        <v>0</v>
      </c>
      <c r="Q137" s="279">
        <f>'Detailed Budget Notes'!L188</f>
        <v>0</v>
      </c>
      <c r="R137" s="279">
        <f t="shared" si="20"/>
        <v>400</v>
      </c>
      <c r="S137" s="316" t="s">
        <v>81</v>
      </c>
      <c r="T137" s="68"/>
    </row>
    <row r="138" spans="2:22" ht="36" x14ac:dyDescent="0.2">
      <c r="B138" s="380"/>
      <c r="C138" s="380"/>
      <c r="D138" s="386"/>
      <c r="E138" s="388"/>
      <c r="F138" s="277" t="str">
        <f>'Title Lists'!$H$2</f>
        <v>GCF</v>
      </c>
      <c r="G138" s="277" t="str">
        <f>'Title Lists'!$F$6</f>
        <v>Professional Services – Companies/Firm</v>
      </c>
      <c r="H138" s="222" t="str">
        <f>'Detailed Budget Notes'!D234</f>
        <v>lump sum</v>
      </c>
      <c r="I138" s="353">
        <f>'Detailed Budget Notes'!E234</f>
        <v>1</v>
      </c>
      <c r="J138" s="82">
        <f>'Detailed Budget Notes'!F234</f>
        <v>500000</v>
      </c>
      <c r="K138" s="289">
        <f>'Detailed Budget Notes'!M234</f>
        <v>500000</v>
      </c>
      <c r="L138" s="289"/>
      <c r="M138" s="279">
        <f>'Detailed Budget Notes'!H234</f>
        <v>500000</v>
      </c>
      <c r="N138" s="279">
        <f>'Detailed Budget Notes'!I234</f>
        <v>0</v>
      </c>
      <c r="O138" s="279">
        <f>'Detailed Budget Notes'!J234</f>
        <v>0</v>
      </c>
      <c r="P138" s="279">
        <f>'Detailed Budget Notes'!K234</f>
        <v>0</v>
      </c>
      <c r="Q138" s="279">
        <f>'Detailed Budget Notes'!L234</f>
        <v>0</v>
      </c>
      <c r="R138" s="279">
        <f t="shared" ref="R138:R162" si="21">SUM(L138:Q138)</f>
        <v>500000</v>
      </c>
      <c r="S138" s="316" t="s">
        <v>82</v>
      </c>
      <c r="T138" s="68"/>
    </row>
    <row r="139" spans="2:22" ht="36" x14ac:dyDescent="0.2">
      <c r="B139" s="380"/>
      <c r="C139" s="380"/>
      <c r="D139" s="386"/>
      <c r="E139" s="388"/>
      <c r="F139" s="277" t="str">
        <f>'Title Lists'!$H$2</f>
        <v>GCF</v>
      </c>
      <c r="G139" s="277" t="str">
        <f>'Title Lists'!$F$6</f>
        <v>Professional Services – Companies/Firm</v>
      </c>
      <c r="H139" s="222" t="str">
        <f>'Detailed Budget Notes'!D235</f>
        <v>lump sum</v>
      </c>
      <c r="I139" s="353">
        <f>'Detailed Budget Notes'!E235</f>
        <v>1</v>
      </c>
      <c r="J139" s="82">
        <f>'Detailed Budget Notes'!F235</f>
        <v>600000</v>
      </c>
      <c r="K139" s="289">
        <f>'Detailed Budget Notes'!M235</f>
        <v>600000</v>
      </c>
      <c r="L139" s="289"/>
      <c r="M139" s="279">
        <f>'Detailed Budget Notes'!H235</f>
        <v>0</v>
      </c>
      <c r="N139" s="279">
        <f>'Detailed Budget Notes'!I235</f>
        <v>250000</v>
      </c>
      <c r="O139" s="279">
        <f>'Detailed Budget Notes'!J235</f>
        <v>150000</v>
      </c>
      <c r="P139" s="279">
        <f>'Detailed Budget Notes'!K235</f>
        <v>200000</v>
      </c>
      <c r="Q139" s="279">
        <f>'Detailed Budget Notes'!L235</f>
        <v>0</v>
      </c>
      <c r="R139" s="279">
        <f t="shared" si="21"/>
        <v>600000</v>
      </c>
      <c r="S139" s="316" t="s">
        <v>82</v>
      </c>
      <c r="T139" s="68"/>
    </row>
    <row r="140" spans="2:22" ht="36" x14ac:dyDescent="0.2">
      <c r="B140" s="380"/>
      <c r="C140" s="380"/>
      <c r="D140" s="386"/>
      <c r="E140" s="388"/>
      <c r="F140" s="277" t="str">
        <f>'Title Lists'!$H$2</f>
        <v>GCF</v>
      </c>
      <c r="G140" s="277" t="str">
        <f>'Title Lists'!$F$6</f>
        <v>Professional Services – Companies/Firm</v>
      </c>
      <c r="H140" s="222" t="str">
        <f>'Detailed Budget Notes'!D236</f>
        <v>lump sum</v>
      </c>
      <c r="I140" s="353">
        <f>'Detailed Budget Notes'!E236</f>
        <v>1</v>
      </c>
      <c r="J140" s="82">
        <f>'Detailed Budget Notes'!F236</f>
        <v>522460</v>
      </c>
      <c r="K140" s="289">
        <f>'Detailed Budget Notes'!M236</f>
        <v>522460</v>
      </c>
      <c r="L140" s="289"/>
      <c r="M140" s="279">
        <f>'Detailed Budget Notes'!H236</f>
        <v>104492</v>
      </c>
      <c r="N140" s="279">
        <f>'Detailed Budget Notes'!I236</f>
        <v>104492</v>
      </c>
      <c r="O140" s="279">
        <f>'Detailed Budget Notes'!J236</f>
        <v>104492</v>
      </c>
      <c r="P140" s="279">
        <f>'Detailed Budget Notes'!K236</f>
        <v>104492</v>
      </c>
      <c r="Q140" s="279">
        <f>'Detailed Budget Notes'!L236</f>
        <v>104492</v>
      </c>
      <c r="R140" s="279">
        <f t="shared" si="21"/>
        <v>522460</v>
      </c>
      <c r="S140" s="316" t="s">
        <v>82</v>
      </c>
      <c r="T140" s="68"/>
    </row>
    <row r="141" spans="2:22" ht="24" x14ac:dyDescent="0.2">
      <c r="B141" s="380"/>
      <c r="C141" s="380"/>
      <c r="D141" s="386"/>
      <c r="E141" s="388"/>
      <c r="F141" s="277" t="str">
        <f>'Title Lists'!$H$3</f>
        <v>Government of Azerbaijan (NHMS)</v>
      </c>
      <c r="G141" s="277" t="str">
        <f>'Title Lists'!F5</f>
        <v>Staff Costs</v>
      </c>
      <c r="H141" s="222" t="str">
        <f>'Detailed Budget Notes'!D308</f>
        <v>years</v>
      </c>
      <c r="I141" s="353">
        <f>'Detailed Budget Notes'!E308</f>
        <v>5</v>
      </c>
      <c r="J141" s="82">
        <f>'Detailed Budget Notes'!F308</f>
        <v>5000</v>
      </c>
      <c r="K141" s="289">
        <f>'Detailed Budget Notes'!M308</f>
        <v>25000</v>
      </c>
      <c r="L141" s="289"/>
      <c r="M141" s="279">
        <f>'Detailed Budget Notes'!H308</f>
        <v>5000</v>
      </c>
      <c r="N141" s="279">
        <f>'Detailed Budget Notes'!I308</f>
        <v>5000</v>
      </c>
      <c r="O141" s="279">
        <f>'Detailed Budget Notes'!J308</f>
        <v>5000</v>
      </c>
      <c r="P141" s="279">
        <f>'Detailed Budget Notes'!K308</f>
        <v>5000</v>
      </c>
      <c r="Q141" s="279">
        <f>'Detailed Budget Notes'!L308</f>
        <v>5000</v>
      </c>
      <c r="R141" s="279">
        <f t="shared" si="21"/>
        <v>25000</v>
      </c>
      <c r="S141" s="316" t="s">
        <v>83</v>
      </c>
      <c r="T141" s="68"/>
    </row>
    <row r="142" spans="2:22" ht="24" x14ac:dyDescent="0.2">
      <c r="B142" s="380"/>
      <c r="C142" s="380"/>
      <c r="D142" s="386"/>
      <c r="E142" s="388"/>
      <c r="F142" s="277" t="str">
        <f>'Title Lists'!$H$3</f>
        <v>Government of Azerbaijan (NHMS)</v>
      </c>
      <c r="G142" s="277" t="str">
        <f>'Title Lists'!$F$4</f>
        <v>Equipment</v>
      </c>
      <c r="H142" s="222">
        <f>'Detailed Budget Notes'!D309</f>
        <v>0</v>
      </c>
      <c r="I142" s="353">
        <f>'Detailed Budget Notes'!E309</f>
        <v>0</v>
      </c>
      <c r="J142" s="82">
        <f>'Detailed Budget Notes'!F309</f>
        <v>0</v>
      </c>
      <c r="K142" s="289">
        <f>'Detailed Budget Notes'!M309</f>
        <v>0</v>
      </c>
      <c r="L142" s="289"/>
      <c r="M142" s="279">
        <f>'Detailed Budget Notes'!H309</f>
        <v>0</v>
      </c>
      <c r="N142" s="279">
        <f>'Detailed Budget Notes'!I309</f>
        <v>0</v>
      </c>
      <c r="O142" s="279">
        <f>'Detailed Budget Notes'!J309</f>
        <v>0</v>
      </c>
      <c r="P142" s="279">
        <f>'Detailed Budget Notes'!K309</f>
        <v>0</v>
      </c>
      <c r="Q142" s="279">
        <f>'Detailed Budget Notes'!L309</f>
        <v>0</v>
      </c>
      <c r="R142" s="279">
        <f t="shared" si="21"/>
        <v>0</v>
      </c>
      <c r="S142" s="316" t="s">
        <v>41</v>
      </c>
      <c r="T142" s="68"/>
    </row>
    <row r="143" spans="2:22" ht="24" x14ac:dyDescent="0.2">
      <c r="B143" s="380"/>
      <c r="C143" s="380"/>
      <c r="D143" s="386"/>
      <c r="E143" s="388"/>
      <c r="F143" s="277" t="str">
        <f>'Title Lists'!$H$3</f>
        <v>Government of Azerbaijan (NHMS)</v>
      </c>
      <c r="G143" s="277" t="str">
        <f>'Title Lists'!$F$4</f>
        <v>Equipment</v>
      </c>
      <c r="H143" s="222">
        <f>'Detailed Budget Notes'!D310</f>
        <v>0</v>
      </c>
      <c r="I143" s="353">
        <f>'Detailed Budget Notes'!E310</f>
        <v>0</v>
      </c>
      <c r="J143" s="82">
        <f>'Detailed Budget Notes'!F310</f>
        <v>0</v>
      </c>
      <c r="K143" s="289">
        <f>'Detailed Budget Notes'!M310</f>
        <v>0</v>
      </c>
      <c r="L143" s="289"/>
      <c r="M143" s="279">
        <f>'Detailed Budget Notes'!H310</f>
        <v>0</v>
      </c>
      <c r="N143" s="279">
        <f>'Detailed Budget Notes'!I310</f>
        <v>0</v>
      </c>
      <c r="O143" s="279">
        <f>'Detailed Budget Notes'!J310</f>
        <v>0</v>
      </c>
      <c r="P143" s="279">
        <f>'Detailed Budget Notes'!K310</f>
        <v>0</v>
      </c>
      <c r="Q143" s="279">
        <f>'Detailed Budget Notes'!L310</f>
        <v>0</v>
      </c>
      <c r="R143" s="279">
        <f t="shared" si="21"/>
        <v>0</v>
      </c>
      <c r="S143" s="316" t="s">
        <v>41</v>
      </c>
      <c r="T143" s="68"/>
    </row>
    <row r="144" spans="2:22" ht="24" x14ac:dyDescent="0.2">
      <c r="B144" s="380"/>
      <c r="C144" s="380"/>
      <c r="D144" s="386"/>
      <c r="E144" s="388"/>
      <c r="F144" s="277" t="str">
        <f>'Title Lists'!$H$3</f>
        <v>Government of Azerbaijan (NHMS)</v>
      </c>
      <c r="G144" s="277" t="str">
        <f>'Title Lists'!$F$4</f>
        <v>Equipment</v>
      </c>
      <c r="H144" s="222">
        <f>'Detailed Budget Notes'!D311</f>
        <v>0</v>
      </c>
      <c r="I144" s="353">
        <f>'Detailed Budget Notes'!E311</f>
        <v>0</v>
      </c>
      <c r="J144" s="82">
        <f>'Detailed Budget Notes'!F311</f>
        <v>0</v>
      </c>
      <c r="K144" s="289">
        <f>'Detailed Budget Notes'!M311</f>
        <v>0</v>
      </c>
      <c r="L144" s="289"/>
      <c r="M144" s="279">
        <f>'Detailed Budget Notes'!H311</f>
        <v>0</v>
      </c>
      <c r="N144" s="279">
        <f>'Detailed Budget Notes'!I311</f>
        <v>0</v>
      </c>
      <c r="O144" s="279">
        <f>'Detailed Budget Notes'!J311</f>
        <v>0</v>
      </c>
      <c r="P144" s="279">
        <f>'Detailed Budget Notes'!K311</f>
        <v>0</v>
      </c>
      <c r="Q144" s="279">
        <f>'Detailed Budget Notes'!L311</f>
        <v>0</v>
      </c>
      <c r="R144" s="279">
        <f t="shared" si="21"/>
        <v>0</v>
      </c>
      <c r="S144" s="316" t="s">
        <v>41</v>
      </c>
      <c r="T144" s="68"/>
    </row>
    <row r="145" spans="2:20" ht="24" x14ac:dyDescent="0.2">
      <c r="B145" s="380"/>
      <c r="C145" s="380"/>
      <c r="D145" s="386"/>
      <c r="E145" s="388"/>
      <c r="F145" s="277" t="str">
        <f>'Title Lists'!$H$3</f>
        <v>Government of Azerbaijan (NHMS)</v>
      </c>
      <c r="G145" s="277" t="str">
        <f>'Title Lists'!F5</f>
        <v>Staff Costs</v>
      </c>
      <c r="H145" s="222" t="str">
        <f>'Detailed Budget Notes'!D312</f>
        <v>years</v>
      </c>
      <c r="I145" s="353">
        <f>'Detailed Budget Notes'!E312</f>
        <v>2</v>
      </c>
      <c r="J145" s="82">
        <f>'Detailed Budget Notes'!F312</f>
        <v>75000</v>
      </c>
      <c r="K145" s="289">
        <f>'Detailed Budget Notes'!M312</f>
        <v>150000</v>
      </c>
      <c r="L145" s="289"/>
      <c r="M145" s="279">
        <f>'Detailed Budget Notes'!H312</f>
        <v>75000</v>
      </c>
      <c r="N145" s="279">
        <f>'Detailed Budget Notes'!I312</f>
        <v>75000</v>
      </c>
      <c r="O145" s="279">
        <f>'Detailed Budget Notes'!J312</f>
        <v>0</v>
      </c>
      <c r="P145" s="279">
        <f>'Detailed Budget Notes'!K312</f>
        <v>0</v>
      </c>
      <c r="Q145" s="279">
        <f>'Detailed Budget Notes'!L312</f>
        <v>0</v>
      </c>
      <c r="R145" s="279">
        <f t="shared" si="21"/>
        <v>150000</v>
      </c>
      <c r="S145" s="316" t="s">
        <v>83</v>
      </c>
      <c r="T145" s="68"/>
    </row>
    <row r="146" spans="2:20" ht="24" x14ac:dyDescent="0.2">
      <c r="B146" s="380"/>
      <c r="C146" s="380"/>
      <c r="D146" s="386"/>
      <c r="E146" s="388"/>
      <c r="F146" s="277" t="str">
        <f>'Title Lists'!$H$3</f>
        <v>Government of Azerbaijan (NHMS)</v>
      </c>
      <c r="G146" s="277" t="str">
        <f>'Title Lists'!F4</f>
        <v>Equipment</v>
      </c>
      <c r="H146" s="222" t="str">
        <f>'Detailed Budget Notes'!D313</f>
        <v>years</v>
      </c>
      <c r="I146" s="353">
        <f>'Detailed Budget Notes'!E313</f>
        <v>2</v>
      </c>
      <c r="J146" s="82">
        <f>'Detailed Budget Notes'!F313</f>
        <v>100000</v>
      </c>
      <c r="K146" s="289">
        <f>'Detailed Budget Notes'!M313</f>
        <v>200000</v>
      </c>
      <c r="L146" s="289"/>
      <c r="M146" s="279">
        <f>'Detailed Budget Notes'!H313</f>
        <v>100000</v>
      </c>
      <c r="N146" s="279">
        <f>'Detailed Budget Notes'!I313</f>
        <v>100000</v>
      </c>
      <c r="O146" s="279">
        <f>'Detailed Budget Notes'!J313</f>
        <v>0</v>
      </c>
      <c r="P146" s="279">
        <f>'Detailed Budget Notes'!K313</f>
        <v>0</v>
      </c>
      <c r="Q146" s="279">
        <f>'Detailed Budget Notes'!L313</f>
        <v>0</v>
      </c>
      <c r="R146" s="279">
        <f t="shared" si="21"/>
        <v>200000</v>
      </c>
      <c r="S146" s="316" t="s">
        <v>41</v>
      </c>
      <c r="T146" s="68"/>
    </row>
    <row r="147" spans="2:20" ht="21" customHeight="1" x14ac:dyDescent="0.2">
      <c r="B147" s="380"/>
      <c r="C147" s="380"/>
      <c r="D147" s="386"/>
      <c r="E147" s="389" t="s">
        <v>153</v>
      </c>
      <c r="F147" s="277" t="str">
        <f>'Title Lists'!$H$2</f>
        <v>GCF</v>
      </c>
      <c r="G147" s="277" t="str">
        <f>'Title Lists'!F3</f>
        <v>Consultant - Individual - Local</v>
      </c>
      <c r="H147" s="222" t="str">
        <f>'Detailed Budget Notes'!D29</f>
        <v>days</v>
      </c>
      <c r="I147" s="353">
        <f>'Detailed Budget Notes'!E29</f>
        <v>200</v>
      </c>
      <c r="J147" s="82">
        <f>'Detailed Budget Notes'!F29</f>
        <v>220</v>
      </c>
      <c r="K147" s="289">
        <f>'Detailed Budget Notes'!M29</f>
        <v>44000</v>
      </c>
      <c r="L147" s="289"/>
      <c r="M147" s="279">
        <f>'Detailed Budget Notes'!H29</f>
        <v>0</v>
      </c>
      <c r="N147" s="279">
        <f>'Detailed Budget Notes'!I29</f>
        <v>14960</v>
      </c>
      <c r="O147" s="279">
        <f>'Detailed Budget Notes'!J29</f>
        <v>14520</v>
      </c>
      <c r="P147" s="279">
        <f>'Detailed Budget Notes'!K29</f>
        <v>14520</v>
      </c>
      <c r="Q147" s="279">
        <f>'Detailed Budget Notes'!L29</f>
        <v>0</v>
      </c>
      <c r="R147" s="279">
        <f t="shared" si="21"/>
        <v>44000</v>
      </c>
      <c r="S147" s="316" t="s">
        <v>39</v>
      </c>
      <c r="T147" s="68"/>
    </row>
    <row r="148" spans="2:20" x14ac:dyDescent="0.2">
      <c r="B148" s="380"/>
      <c r="C148" s="380"/>
      <c r="D148" s="386"/>
      <c r="E148" s="390"/>
      <c r="F148" s="277" t="str">
        <f>'Title Lists'!$H$2</f>
        <v>GCF</v>
      </c>
      <c r="G148" s="277" t="str">
        <f>'Title Lists'!F4</f>
        <v>Equipment</v>
      </c>
      <c r="H148" s="222" t="str">
        <f>'Detailed Budget Notes'!D106</f>
        <v>lumpsum</v>
      </c>
      <c r="I148" s="353">
        <f>'Detailed Budget Notes'!E106</f>
        <v>1</v>
      </c>
      <c r="J148" s="82">
        <f>'Detailed Budget Notes'!F106</f>
        <v>20000</v>
      </c>
      <c r="K148" s="289">
        <f>'Detailed Budget Notes'!M106</f>
        <v>20000</v>
      </c>
      <c r="L148" s="289"/>
      <c r="M148" s="279">
        <f>'Detailed Budget Notes'!H106</f>
        <v>0</v>
      </c>
      <c r="N148" s="279">
        <f>'Detailed Budget Notes'!I106</f>
        <v>20000</v>
      </c>
      <c r="O148" s="279">
        <f>'Detailed Budget Notes'!J106</f>
        <v>0</v>
      </c>
      <c r="P148" s="279">
        <f>'Detailed Budget Notes'!K106</f>
        <v>0</v>
      </c>
      <c r="Q148" s="279">
        <f>'Detailed Budget Notes'!L106</f>
        <v>0</v>
      </c>
      <c r="R148" s="279">
        <f t="shared" si="21"/>
        <v>20000</v>
      </c>
      <c r="S148" s="316" t="s">
        <v>41</v>
      </c>
      <c r="T148" s="68"/>
    </row>
    <row r="149" spans="2:20" x14ac:dyDescent="0.2">
      <c r="B149" s="380"/>
      <c r="C149" s="380"/>
      <c r="D149" s="386"/>
      <c r="E149" s="390"/>
      <c r="F149" s="277" t="str">
        <f>'Title Lists'!$H$2</f>
        <v>GCF</v>
      </c>
      <c r="G149" s="277" t="str">
        <f>'Title Lists'!F4</f>
        <v>Equipment</v>
      </c>
      <c r="H149" s="222" t="str">
        <f>'Detailed Budget Notes'!D107</f>
        <v>lumpsum</v>
      </c>
      <c r="I149" s="353">
        <f>'Detailed Budget Notes'!E107</f>
        <v>2</v>
      </c>
      <c r="J149" s="82">
        <f>'Detailed Budget Notes'!F107</f>
        <v>15000</v>
      </c>
      <c r="K149" s="289">
        <f>'Detailed Budget Notes'!M107</f>
        <v>30000</v>
      </c>
      <c r="L149" s="289"/>
      <c r="M149" s="279">
        <f>'Detailed Budget Notes'!H107</f>
        <v>0</v>
      </c>
      <c r="N149" s="279">
        <f>'Detailed Budget Notes'!I107</f>
        <v>30000</v>
      </c>
      <c r="O149" s="279">
        <f>'Detailed Budget Notes'!J107</f>
        <v>0</v>
      </c>
      <c r="P149" s="279">
        <f>'Detailed Budget Notes'!K107</f>
        <v>0</v>
      </c>
      <c r="Q149" s="279">
        <f>'Detailed Budget Notes'!L107</f>
        <v>0</v>
      </c>
      <c r="R149" s="279">
        <f t="shared" si="21"/>
        <v>30000</v>
      </c>
      <c r="S149" s="316" t="s">
        <v>41</v>
      </c>
      <c r="T149" s="68"/>
    </row>
    <row r="150" spans="2:20" ht="36" x14ac:dyDescent="0.2">
      <c r="B150" s="380"/>
      <c r="C150" s="380"/>
      <c r="D150" s="386"/>
      <c r="E150" s="390"/>
      <c r="F150" s="277" t="str">
        <f>'Title Lists'!$H$2</f>
        <v>GCF</v>
      </c>
      <c r="G150" s="277" t="str">
        <f>'Title Lists'!F6</f>
        <v>Professional Services – Companies/Firm</v>
      </c>
      <c r="H150" s="222" t="str">
        <f>'Detailed Budget Notes'!D237</f>
        <v>lump sum</v>
      </c>
      <c r="I150" s="353">
        <f>'Detailed Budget Notes'!E237</f>
        <v>1</v>
      </c>
      <c r="J150" s="82">
        <f>'Detailed Budget Notes'!F237</f>
        <v>225000</v>
      </c>
      <c r="K150" s="289">
        <f>'Detailed Budget Notes'!M237</f>
        <v>225000</v>
      </c>
      <c r="L150" s="289"/>
      <c r="M150" s="279">
        <f>'Detailed Budget Notes'!H237</f>
        <v>50000</v>
      </c>
      <c r="N150" s="279">
        <f>'Detailed Budget Notes'!I237</f>
        <v>75000</v>
      </c>
      <c r="O150" s="279">
        <f>'Detailed Budget Notes'!J237</f>
        <v>75000</v>
      </c>
      <c r="P150" s="279">
        <f>'Detailed Budget Notes'!K237</f>
        <v>25000</v>
      </c>
      <c r="Q150" s="279">
        <f>'Detailed Budget Notes'!L237</f>
        <v>0</v>
      </c>
      <c r="R150" s="279">
        <f t="shared" si="21"/>
        <v>225000</v>
      </c>
      <c r="S150" s="316" t="s">
        <v>82</v>
      </c>
      <c r="T150" s="68"/>
    </row>
    <row r="151" spans="2:20" ht="36" x14ac:dyDescent="0.2">
      <c r="B151" s="380"/>
      <c r="C151" s="380"/>
      <c r="D151" s="386"/>
      <c r="E151" s="390"/>
      <c r="F151" s="277" t="s">
        <v>23</v>
      </c>
      <c r="G151" s="277" t="s">
        <v>3</v>
      </c>
      <c r="H151" s="222" t="str">
        <f>'Detailed Budget Notes'!D238</f>
        <v>lump sum</v>
      </c>
      <c r="I151" s="353">
        <f>'Detailed Budget Notes'!E238</f>
        <v>1</v>
      </c>
      <c r="J151" s="82">
        <f>'Detailed Budget Notes'!F238</f>
        <v>734200</v>
      </c>
      <c r="K151" s="289">
        <f>'Detailed Budget Notes'!M238</f>
        <v>734200</v>
      </c>
      <c r="L151" s="289"/>
      <c r="M151" s="279">
        <f>'Detailed Budget Notes'!H238</f>
        <v>146840</v>
      </c>
      <c r="N151" s="279">
        <f>'Detailed Budget Notes'!I238</f>
        <v>146840</v>
      </c>
      <c r="O151" s="279">
        <f>'Detailed Budget Notes'!J238</f>
        <v>146840</v>
      </c>
      <c r="P151" s="279">
        <f>'Detailed Budget Notes'!K238</f>
        <v>146840</v>
      </c>
      <c r="Q151" s="279">
        <f>'Detailed Budget Notes'!L238</f>
        <v>146840</v>
      </c>
      <c r="R151" s="279">
        <f t="shared" si="21"/>
        <v>734200</v>
      </c>
      <c r="S151" s="316" t="s">
        <v>82</v>
      </c>
      <c r="T151" s="68"/>
    </row>
    <row r="152" spans="2:20" ht="36" x14ac:dyDescent="0.2">
      <c r="B152" s="380"/>
      <c r="C152" s="380"/>
      <c r="D152" s="386"/>
      <c r="E152" s="390"/>
      <c r="F152" s="277" t="str">
        <f>'Title Lists'!$H$2</f>
        <v>GCF</v>
      </c>
      <c r="G152" s="277" t="str">
        <f>'Title Lists'!F6</f>
        <v>Professional Services – Companies/Firm</v>
      </c>
      <c r="H152" s="222" t="str">
        <f>'Detailed Budget Notes'!D239</f>
        <v>lump sum</v>
      </c>
      <c r="I152" s="353">
        <f>'Detailed Budget Notes'!E239</f>
        <v>1</v>
      </c>
      <c r="J152" s="82">
        <f>'Detailed Budget Notes'!F239</f>
        <v>350000</v>
      </c>
      <c r="K152" s="289">
        <f>'Detailed Budget Notes'!M239</f>
        <v>350000</v>
      </c>
      <c r="L152" s="289"/>
      <c r="M152" s="279">
        <f>'Detailed Budget Notes'!H239</f>
        <v>0</v>
      </c>
      <c r="N152" s="279">
        <f>'Detailed Budget Notes'!I239</f>
        <v>150000</v>
      </c>
      <c r="O152" s="279">
        <f>'Detailed Budget Notes'!J239</f>
        <v>100000</v>
      </c>
      <c r="P152" s="279">
        <f>'Detailed Budget Notes'!K239</f>
        <v>100000</v>
      </c>
      <c r="Q152" s="279">
        <f>'Detailed Budget Notes'!L239</f>
        <v>0</v>
      </c>
      <c r="R152" s="279">
        <f t="shared" si="21"/>
        <v>350000</v>
      </c>
      <c r="S152" s="316" t="s">
        <v>82</v>
      </c>
      <c r="T152" s="68"/>
    </row>
    <row r="153" spans="2:20" ht="24" x14ac:dyDescent="0.2">
      <c r="B153" s="380"/>
      <c r="C153" s="380"/>
      <c r="D153" s="386"/>
      <c r="E153" s="390"/>
      <c r="F153" s="277" t="str">
        <f>'Title Lists'!H3</f>
        <v>Government of Azerbaijan (NHMS)</v>
      </c>
      <c r="G153" s="277" t="str">
        <f>'Title Lists'!F4</f>
        <v>Equipment</v>
      </c>
      <c r="H153" s="222" t="str">
        <f>'Detailed Budget Notes'!D314</f>
        <v>lumpsum</v>
      </c>
      <c r="I153" s="353">
        <f>'Detailed Budget Notes'!E314</f>
        <v>1</v>
      </c>
      <c r="J153" s="82">
        <f>'Detailed Budget Notes'!F314</f>
        <v>6000</v>
      </c>
      <c r="K153" s="289">
        <f>'Detailed Budget Notes'!M314</f>
        <v>6000</v>
      </c>
      <c r="L153" s="289"/>
      <c r="M153" s="279">
        <f>'Detailed Budget Notes'!H314</f>
        <v>0</v>
      </c>
      <c r="N153" s="279">
        <f>'Detailed Budget Notes'!I314</f>
        <v>6000</v>
      </c>
      <c r="O153" s="279">
        <f>'Detailed Budget Notes'!J314</f>
        <v>0</v>
      </c>
      <c r="P153" s="279">
        <f>'Detailed Budget Notes'!K314</f>
        <v>0</v>
      </c>
      <c r="Q153" s="279">
        <f>'Detailed Budget Notes'!L314</f>
        <v>0</v>
      </c>
      <c r="R153" s="279">
        <f t="shared" si="21"/>
        <v>6000</v>
      </c>
      <c r="S153" s="316" t="s">
        <v>41</v>
      </c>
      <c r="T153" s="68"/>
    </row>
    <row r="154" spans="2:20" ht="24" x14ac:dyDescent="0.2">
      <c r="B154" s="380"/>
      <c r="C154" s="380"/>
      <c r="D154" s="386"/>
      <c r="E154" s="391"/>
      <c r="F154" s="277" t="str">
        <f>'Title Lists'!H3</f>
        <v>Government of Azerbaijan (NHMS)</v>
      </c>
      <c r="G154" s="277" t="str">
        <f>'Title Lists'!F5</f>
        <v>Staff Costs</v>
      </c>
      <c r="H154" s="222" t="str">
        <f>'Detailed Budget Notes'!D315</f>
        <v>years</v>
      </c>
      <c r="I154" s="353">
        <f>'Detailed Budget Notes'!E315</f>
        <v>3</v>
      </c>
      <c r="J154" s="82">
        <f>'Detailed Budget Notes'!F315</f>
        <v>66666.667000000001</v>
      </c>
      <c r="K154" s="289">
        <f>'Detailed Budget Notes'!M315</f>
        <v>200000.00099999999</v>
      </c>
      <c r="L154" s="289"/>
      <c r="M154" s="279">
        <f>'Detailed Budget Notes'!H315</f>
        <v>0</v>
      </c>
      <c r="N154" s="279">
        <f>'Detailed Budget Notes'!I315</f>
        <v>75000</v>
      </c>
      <c r="O154" s="279">
        <f>'Detailed Budget Notes'!J315</f>
        <v>75000</v>
      </c>
      <c r="P154" s="279">
        <f>'Detailed Budget Notes'!K315</f>
        <v>50000</v>
      </c>
      <c r="Q154" s="279">
        <f>'Detailed Budget Notes'!L315</f>
        <v>0</v>
      </c>
      <c r="R154" s="279">
        <f t="shared" si="21"/>
        <v>200000</v>
      </c>
      <c r="S154" s="316" t="s">
        <v>83</v>
      </c>
      <c r="T154" s="68"/>
    </row>
    <row r="155" spans="2:20" ht="24" x14ac:dyDescent="0.2">
      <c r="B155" s="380"/>
      <c r="C155" s="380"/>
      <c r="D155" s="386"/>
      <c r="E155" s="389" t="s">
        <v>130</v>
      </c>
      <c r="F155" s="277" t="str">
        <f>'Title Lists'!$H$2</f>
        <v>GCF</v>
      </c>
      <c r="G155" s="277" t="str">
        <f>'Title Lists'!$F$3</f>
        <v>Consultant - Individual - Local</v>
      </c>
      <c r="H155" s="222" t="str">
        <f>'Detailed Budget Notes'!D61</f>
        <v>days</v>
      </c>
      <c r="I155" s="353">
        <f>'Detailed Budget Notes'!E61</f>
        <v>30</v>
      </c>
      <c r="J155" s="82">
        <f>'Detailed Budget Notes'!F61</f>
        <v>1488</v>
      </c>
      <c r="K155" s="289">
        <f>'Detailed Budget Notes'!M61</f>
        <v>44640</v>
      </c>
      <c r="L155" s="289"/>
      <c r="M155" s="279">
        <f>'Detailed Budget Notes'!H61</f>
        <v>0</v>
      </c>
      <c r="N155" s="279">
        <f>'Detailed Budget Notes'!I61</f>
        <v>0</v>
      </c>
      <c r="O155" s="279">
        <f>'Detailed Budget Notes'!J61</f>
        <v>0</v>
      </c>
      <c r="P155" s="279">
        <f>'Detailed Budget Notes'!K61</f>
        <v>22320</v>
      </c>
      <c r="Q155" s="279">
        <f>'Detailed Budget Notes'!L61</f>
        <v>22320</v>
      </c>
      <c r="R155" s="279">
        <f t="shared" si="21"/>
        <v>44640</v>
      </c>
      <c r="S155" s="316" t="s">
        <v>40</v>
      </c>
      <c r="T155" s="68"/>
    </row>
    <row r="156" spans="2:20" ht="24" x14ac:dyDescent="0.2">
      <c r="B156" s="380"/>
      <c r="C156" s="380"/>
      <c r="D156" s="386"/>
      <c r="E156" s="390"/>
      <c r="F156" s="277" t="str">
        <f>'Title Lists'!$H$2</f>
        <v>GCF</v>
      </c>
      <c r="G156" s="277" t="str">
        <f>'Title Lists'!$F$3</f>
        <v>Consultant - Individual - Local</v>
      </c>
      <c r="H156" s="222" t="str">
        <f>'Detailed Budget Notes'!D62</f>
        <v>days</v>
      </c>
      <c r="I156" s="353">
        <f>'Detailed Budget Notes'!E62</f>
        <v>50</v>
      </c>
      <c r="J156" s="82">
        <f>'Detailed Budget Notes'!F62</f>
        <v>600</v>
      </c>
      <c r="K156" s="289">
        <f>'Detailed Budget Notes'!M62</f>
        <v>30000</v>
      </c>
      <c r="L156" s="289"/>
      <c r="M156" s="279">
        <f>'Detailed Budget Notes'!H62</f>
        <v>0</v>
      </c>
      <c r="N156" s="279">
        <f>'Detailed Budget Notes'!I62</f>
        <v>0</v>
      </c>
      <c r="O156" s="279">
        <f>'Detailed Budget Notes'!J62</f>
        <v>0</v>
      </c>
      <c r="P156" s="279">
        <f>'Detailed Budget Notes'!K62</f>
        <v>15000</v>
      </c>
      <c r="Q156" s="279">
        <f>'Detailed Budget Notes'!L62</f>
        <v>15000</v>
      </c>
      <c r="R156" s="279">
        <f t="shared" si="21"/>
        <v>30000</v>
      </c>
      <c r="S156" s="316" t="s">
        <v>40</v>
      </c>
      <c r="T156" s="68"/>
    </row>
    <row r="157" spans="2:20" ht="24" x14ac:dyDescent="0.2">
      <c r="B157" s="380"/>
      <c r="C157" s="380"/>
      <c r="D157" s="386"/>
      <c r="E157" s="390"/>
      <c r="F157" s="277" t="str">
        <f>'Title Lists'!$H$2</f>
        <v>GCF</v>
      </c>
      <c r="G157" s="277" t="str">
        <f>'Title Lists'!F8</f>
        <v xml:space="preserve">Workshop/Training </v>
      </c>
      <c r="H157" s="222" t="str">
        <f>'Detailed Budget Notes'!D133</f>
        <v>Workshop cost</v>
      </c>
      <c r="I157" s="353">
        <f>'Detailed Budget Notes'!E133</f>
        <v>2</v>
      </c>
      <c r="J157" s="82">
        <f>'Detailed Budget Notes'!F133</f>
        <v>16000</v>
      </c>
      <c r="K157" s="289">
        <f>'Detailed Budget Notes'!M133</f>
        <v>32000</v>
      </c>
      <c r="L157" s="289"/>
      <c r="M157" s="279">
        <f>'Detailed Budget Notes'!H133</f>
        <v>0</v>
      </c>
      <c r="N157" s="279">
        <f>'Detailed Budget Notes'!I133</f>
        <v>0</v>
      </c>
      <c r="O157" s="279">
        <f>'Detailed Budget Notes'!J133</f>
        <v>0</v>
      </c>
      <c r="P157" s="279">
        <f>'Detailed Budget Notes'!K133</f>
        <v>16000</v>
      </c>
      <c r="Q157" s="279">
        <f>'Detailed Budget Notes'!L133</f>
        <v>16000</v>
      </c>
      <c r="R157" s="279">
        <f t="shared" si="21"/>
        <v>32000</v>
      </c>
      <c r="S157" s="316" t="s">
        <v>80</v>
      </c>
      <c r="T157" s="68"/>
    </row>
    <row r="158" spans="2:20" x14ac:dyDescent="0.2">
      <c r="B158" s="380"/>
      <c r="C158" s="380"/>
      <c r="D158" s="386"/>
      <c r="E158" s="390"/>
      <c r="F158" s="277" t="str">
        <f>'Title Lists'!$H$2</f>
        <v>GCF</v>
      </c>
      <c r="G158" s="277" t="str">
        <f>'Title Lists'!$F$7</f>
        <v>Travel</v>
      </c>
      <c r="H158" s="222" t="str">
        <f>'Detailed Budget Notes'!D189</f>
        <v>Flight cost</v>
      </c>
      <c r="I158" s="353">
        <f>'Detailed Budget Notes'!E189</f>
        <v>4</v>
      </c>
      <c r="J158" s="82">
        <f>'Detailed Budget Notes'!F189</f>
        <v>650</v>
      </c>
      <c r="K158" s="289">
        <f>'Detailed Budget Notes'!M189</f>
        <v>2600</v>
      </c>
      <c r="L158" s="289"/>
      <c r="M158" s="279">
        <f>'Detailed Budget Notes'!H189</f>
        <v>0</v>
      </c>
      <c r="N158" s="279">
        <f>'Detailed Budget Notes'!I189</f>
        <v>0</v>
      </c>
      <c r="O158" s="279">
        <f>'Detailed Budget Notes'!J189</f>
        <v>0</v>
      </c>
      <c r="P158" s="279">
        <f>'Detailed Budget Notes'!K189</f>
        <v>1300</v>
      </c>
      <c r="Q158" s="279">
        <f>'Detailed Budget Notes'!L189</f>
        <v>1300</v>
      </c>
      <c r="R158" s="279">
        <f t="shared" si="21"/>
        <v>2600</v>
      </c>
      <c r="S158" s="316" t="s">
        <v>81</v>
      </c>
      <c r="T158" s="68"/>
    </row>
    <row r="159" spans="2:20" x14ac:dyDescent="0.2">
      <c r="B159" s="380"/>
      <c r="C159" s="380"/>
      <c r="D159" s="386"/>
      <c r="E159" s="390"/>
      <c r="F159" s="277" t="str">
        <f>'Title Lists'!$H$2</f>
        <v>GCF</v>
      </c>
      <c r="G159" s="277" t="str">
        <f>'Title Lists'!$F$7</f>
        <v>Travel</v>
      </c>
      <c r="H159" s="222" t="str">
        <f>'Detailed Budget Notes'!D190</f>
        <v>DSA</v>
      </c>
      <c r="I159" s="353">
        <f>'Detailed Budget Notes'!E190</f>
        <v>40</v>
      </c>
      <c r="J159" s="82">
        <f>'Detailed Budget Notes'!F190</f>
        <v>200</v>
      </c>
      <c r="K159" s="289">
        <f>'Detailed Budget Notes'!M190</f>
        <v>8000</v>
      </c>
      <c r="L159" s="289"/>
      <c r="M159" s="279">
        <f>'Detailed Budget Notes'!H190</f>
        <v>0</v>
      </c>
      <c r="N159" s="279">
        <f>'Detailed Budget Notes'!I190</f>
        <v>0</v>
      </c>
      <c r="O159" s="279">
        <f>'Detailed Budget Notes'!J190</f>
        <v>0</v>
      </c>
      <c r="P159" s="279">
        <f>'Detailed Budget Notes'!K190</f>
        <v>4000</v>
      </c>
      <c r="Q159" s="279">
        <f>'Detailed Budget Notes'!L190</f>
        <v>4000</v>
      </c>
      <c r="R159" s="279">
        <f t="shared" si="21"/>
        <v>8000</v>
      </c>
      <c r="S159" s="316" t="s">
        <v>81</v>
      </c>
      <c r="T159" s="68"/>
    </row>
    <row r="160" spans="2:20" x14ac:dyDescent="0.2">
      <c r="B160" s="380"/>
      <c r="C160" s="380"/>
      <c r="D160" s="386"/>
      <c r="E160" s="390"/>
      <c r="F160" s="277" t="str">
        <f>'Title Lists'!$H$2</f>
        <v>GCF</v>
      </c>
      <c r="G160" s="277" t="str">
        <f>'Title Lists'!$F$7</f>
        <v>Travel</v>
      </c>
      <c r="H160" s="222" t="str">
        <f>'Detailed Budget Notes'!D191</f>
        <v>Local travel</v>
      </c>
      <c r="I160" s="353">
        <f>'Detailed Budget Notes'!E191</f>
        <v>40</v>
      </c>
      <c r="J160" s="82">
        <f>'Detailed Budget Notes'!F191</f>
        <v>10</v>
      </c>
      <c r="K160" s="289">
        <f>'Detailed Budget Notes'!M191</f>
        <v>400</v>
      </c>
      <c r="L160" s="289"/>
      <c r="M160" s="279">
        <f>'Detailed Budget Notes'!H191</f>
        <v>0</v>
      </c>
      <c r="N160" s="279">
        <f>'Detailed Budget Notes'!I191</f>
        <v>0</v>
      </c>
      <c r="O160" s="279">
        <f>'Detailed Budget Notes'!J191</f>
        <v>0</v>
      </c>
      <c r="P160" s="279">
        <f>'Detailed Budget Notes'!K191</f>
        <v>200</v>
      </c>
      <c r="Q160" s="279">
        <f>'Detailed Budget Notes'!L191</f>
        <v>200</v>
      </c>
      <c r="R160" s="279">
        <f t="shared" si="21"/>
        <v>400</v>
      </c>
      <c r="S160" s="316" t="s">
        <v>81</v>
      </c>
      <c r="T160" s="68"/>
    </row>
    <row r="161" spans="2:22" ht="31.5" customHeight="1" x14ac:dyDescent="0.2">
      <c r="B161" s="380"/>
      <c r="C161" s="380"/>
      <c r="D161" s="386"/>
      <c r="E161" s="390"/>
      <c r="F161" s="277" t="str">
        <f>'Title Lists'!$H$2</f>
        <v>GCF</v>
      </c>
      <c r="G161" s="277" t="str">
        <f>'Title Lists'!F6</f>
        <v>Professional Services – Companies/Firm</v>
      </c>
      <c r="H161" s="222" t="str">
        <f>'Detailed Budget Notes'!D240</f>
        <v>lump sum</v>
      </c>
      <c r="I161" s="353">
        <f>'Detailed Budget Notes'!E240</f>
        <v>2</v>
      </c>
      <c r="J161" s="82">
        <f>'Detailed Budget Notes'!F240</f>
        <v>90000</v>
      </c>
      <c r="K161" s="289">
        <f>'Detailed Budget Notes'!M240</f>
        <v>180000</v>
      </c>
      <c r="L161" s="289"/>
      <c r="M161" s="279">
        <f>'Detailed Budget Notes'!H240</f>
        <v>0</v>
      </c>
      <c r="N161" s="279">
        <f>'Detailed Budget Notes'!I240</f>
        <v>0</v>
      </c>
      <c r="O161" s="279">
        <f>'Detailed Budget Notes'!J240</f>
        <v>90000</v>
      </c>
      <c r="P161" s="279">
        <f>'Detailed Budget Notes'!K240</f>
        <v>90000</v>
      </c>
      <c r="Q161" s="279">
        <f>'Detailed Budget Notes'!L240</f>
        <v>0</v>
      </c>
      <c r="R161" s="279">
        <f t="shared" si="21"/>
        <v>180000</v>
      </c>
      <c r="S161" s="316" t="s">
        <v>82</v>
      </c>
      <c r="T161" s="68"/>
    </row>
    <row r="162" spans="2:22" ht="36" x14ac:dyDescent="0.2">
      <c r="B162" s="380"/>
      <c r="C162" s="380"/>
      <c r="D162" s="387"/>
      <c r="E162" s="391"/>
      <c r="F162" s="277" t="str">
        <f>'Title Lists'!$H$2</f>
        <v>GCF</v>
      </c>
      <c r="G162" s="277" t="str">
        <f>'Title Lists'!F6</f>
        <v>Professional Services – Companies/Firm</v>
      </c>
      <c r="H162" s="222" t="str">
        <f>'Detailed Budget Notes'!D241</f>
        <v>lump sum</v>
      </c>
      <c r="I162" s="353">
        <f>'Detailed Budget Notes'!E241</f>
        <v>1</v>
      </c>
      <c r="J162" s="82">
        <f>'Detailed Budget Notes'!F241</f>
        <v>130000</v>
      </c>
      <c r="K162" s="289">
        <f>'Detailed Budget Notes'!M241</f>
        <v>130000</v>
      </c>
      <c r="L162" s="289"/>
      <c r="M162" s="279">
        <f>'Detailed Budget Notes'!H241</f>
        <v>0</v>
      </c>
      <c r="N162" s="279">
        <f>'Detailed Budget Notes'!I241</f>
        <v>0</v>
      </c>
      <c r="O162" s="279">
        <f>'Detailed Budget Notes'!J241</f>
        <v>20000</v>
      </c>
      <c r="P162" s="279">
        <f>'Detailed Budget Notes'!K241</f>
        <v>60000</v>
      </c>
      <c r="Q162" s="279">
        <f>'Detailed Budget Notes'!L241</f>
        <v>50000</v>
      </c>
      <c r="R162" s="279">
        <f t="shared" si="21"/>
        <v>130000</v>
      </c>
      <c r="S162" s="316" t="s">
        <v>82</v>
      </c>
      <c r="T162" s="68"/>
    </row>
    <row r="163" spans="2:22" ht="15" customHeight="1" x14ac:dyDescent="0.2">
      <c r="B163" s="380"/>
      <c r="C163" s="380"/>
      <c r="D163" s="382" t="s">
        <v>240</v>
      </c>
      <c r="E163" s="383"/>
      <c r="F163" s="383"/>
      <c r="G163" s="383"/>
      <c r="H163" s="383"/>
      <c r="I163" s="383"/>
      <c r="J163" s="384"/>
      <c r="K163" s="285">
        <f>SUMIFS(K127:K162,$F$127:$F$162,"GCF")</f>
        <v>4743660</v>
      </c>
      <c r="L163" s="285">
        <f>SUMIFS(L127:L162,$F$127:$F$162,"GCF")</f>
        <v>0</v>
      </c>
      <c r="M163" s="285">
        <f t="shared" ref="M163:Q163" si="22">SUMIFS(M127:M162,$F$127:$F$162,"GCF")</f>
        <v>1449092</v>
      </c>
      <c r="N163" s="285">
        <f t="shared" si="22"/>
        <v>1001272</v>
      </c>
      <c r="O163" s="285">
        <f t="shared" si="22"/>
        <v>938512</v>
      </c>
      <c r="P163" s="285">
        <f t="shared" si="22"/>
        <v>925992</v>
      </c>
      <c r="Q163" s="285">
        <f t="shared" si="22"/>
        <v>428792</v>
      </c>
      <c r="R163" s="285">
        <f>SUMIFS(R127:R162,$F$127:$F$162,"GCF")</f>
        <v>4743660</v>
      </c>
      <c r="S163" s="318"/>
      <c r="T163" s="68"/>
      <c r="V163" s="35"/>
    </row>
    <row r="164" spans="2:22" x14ac:dyDescent="0.2">
      <c r="B164" s="380"/>
      <c r="C164" s="380"/>
      <c r="D164" s="382" t="s">
        <v>241</v>
      </c>
      <c r="E164" s="383"/>
      <c r="F164" s="383"/>
      <c r="G164" s="383"/>
      <c r="H164" s="383"/>
      <c r="I164" s="383"/>
      <c r="J164" s="384"/>
      <c r="K164" s="285">
        <f t="shared" ref="K164:R164" si="23">SUM(K154,K153,K146,K145,K144,K143,K142,K141)</f>
        <v>581000.00099999993</v>
      </c>
      <c r="L164" s="285">
        <f t="shared" si="23"/>
        <v>0</v>
      </c>
      <c r="M164" s="285">
        <f t="shared" si="23"/>
        <v>180000</v>
      </c>
      <c r="N164" s="285">
        <f t="shared" si="23"/>
        <v>261000</v>
      </c>
      <c r="O164" s="285">
        <f t="shared" si="23"/>
        <v>80000</v>
      </c>
      <c r="P164" s="285">
        <f t="shared" si="23"/>
        <v>55000</v>
      </c>
      <c r="Q164" s="285">
        <f t="shared" si="23"/>
        <v>5000</v>
      </c>
      <c r="R164" s="285">
        <f t="shared" si="23"/>
        <v>581000</v>
      </c>
      <c r="S164" s="318"/>
      <c r="T164" s="68"/>
      <c r="V164" s="35"/>
    </row>
    <row r="165" spans="2:22" x14ac:dyDescent="0.2">
      <c r="B165" s="380"/>
      <c r="C165" s="380"/>
      <c r="D165" s="382" t="s">
        <v>242</v>
      </c>
      <c r="E165" s="383"/>
      <c r="F165" s="383"/>
      <c r="G165" s="383"/>
      <c r="H165" s="383"/>
      <c r="I165" s="383"/>
      <c r="J165" s="384"/>
      <c r="K165" s="286">
        <f>SUM(K163:K164)</f>
        <v>5324660.0010000002</v>
      </c>
      <c r="L165" s="286">
        <f t="shared" ref="L165:Q165" si="24">SUM(L163:L164)</f>
        <v>0</v>
      </c>
      <c r="M165" s="286">
        <f t="shared" si="24"/>
        <v>1629092</v>
      </c>
      <c r="N165" s="286">
        <f t="shared" si="24"/>
        <v>1262272</v>
      </c>
      <c r="O165" s="286">
        <f t="shared" si="24"/>
        <v>1018512</v>
      </c>
      <c r="P165" s="286">
        <f t="shared" si="24"/>
        <v>980992</v>
      </c>
      <c r="Q165" s="286">
        <f t="shared" si="24"/>
        <v>433792</v>
      </c>
      <c r="R165" s="286">
        <f>SUM(R163:R164)</f>
        <v>5324660</v>
      </c>
      <c r="S165" s="318"/>
      <c r="T165" s="68"/>
      <c r="V165" s="35"/>
    </row>
    <row r="166" spans="2:22" ht="15" customHeight="1" x14ac:dyDescent="0.2">
      <c r="B166" s="380"/>
      <c r="C166" s="380"/>
      <c r="D166" s="410" t="s">
        <v>154</v>
      </c>
      <c r="E166" s="389" t="s">
        <v>155</v>
      </c>
      <c r="F166" s="277" t="str">
        <f>'Title Lists'!$H$2</f>
        <v>GCF</v>
      </c>
      <c r="G166" s="277" t="str">
        <f>'Title Lists'!F3</f>
        <v>Consultant - Individual - Local</v>
      </c>
      <c r="H166" s="222" t="s">
        <v>184</v>
      </c>
      <c r="I166" s="353">
        <v>5</v>
      </c>
      <c r="J166" s="82">
        <v>11000</v>
      </c>
      <c r="K166" s="289">
        <f>'Detailed Budget Notes'!M30</f>
        <v>55000</v>
      </c>
      <c r="L166" s="289"/>
      <c r="M166" s="279">
        <f>'Detailed Budget Notes'!H30</f>
        <v>11000</v>
      </c>
      <c r="N166" s="279">
        <f>'Detailed Budget Notes'!I30</f>
        <v>11000</v>
      </c>
      <c r="O166" s="279">
        <f>'Detailed Budget Notes'!J30</f>
        <v>11000</v>
      </c>
      <c r="P166" s="279">
        <f>'Detailed Budget Notes'!K30</f>
        <v>11000</v>
      </c>
      <c r="Q166" s="279">
        <f>'Detailed Budget Notes'!L30</f>
        <v>11000</v>
      </c>
      <c r="R166" s="279">
        <f>SUM(L166:Q166)</f>
        <v>55000</v>
      </c>
      <c r="S166" s="316" t="s">
        <v>39</v>
      </c>
      <c r="T166" s="68"/>
    </row>
    <row r="167" spans="2:22" ht="15" customHeight="1" x14ac:dyDescent="0.2">
      <c r="B167" s="380"/>
      <c r="C167" s="380"/>
      <c r="D167" s="411"/>
      <c r="E167" s="390"/>
      <c r="F167" s="277" t="str">
        <f>'Title Lists'!$H$2</f>
        <v>GCF</v>
      </c>
      <c r="G167" s="277" t="str">
        <f>'Title Lists'!F2</f>
        <v>Consultant - Individual - International</v>
      </c>
      <c r="H167" s="222" t="str">
        <f>'Detailed Budget Notes'!D63</f>
        <v>days</v>
      </c>
      <c r="I167" s="353">
        <f>'Detailed Budget Notes'!E63</f>
        <v>60</v>
      </c>
      <c r="J167" s="82">
        <f>'Detailed Budget Notes'!F63</f>
        <v>850</v>
      </c>
      <c r="K167" s="289">
        <f>'Detailed Budget Notes'!M63</f>
        <v>51000</v>
      </c>
      <c r="L167" s="289"/>
      <c r="M167" s="279">
        <f>'Detailed Budget Notes'!H63</f>
        <v>17000</v>
      </c>
      <c r="N167" s="279">
        <f>'Detailed Budget Notes'!I63</f>
        <v>17000</v>
      </c>
      <c r="O167" s="279">
        <f>'Detailed Budget Notes'!J63</f>
        <v>17000</v>
      </c>
      <c r="P167" s="279">
        <f>'Detailed Budget Notes'!K63</f>
        <v>0</v>
      </c>
      <c r="Q167" s="279">
        <f>'Detailed Budget Notes'!L63</f>
        <v>0</v>
      </c>
      <c r="R167" s="279">
        <f t="shared" ref="R167:R184" si="25">SUM(L167:Q167)</f>
        <v>51000</v>
      </c>
      <c r="S167" s="317" t="s">
        <v>40</v>
      </c>
      <c r="T167" s="68"/>
    </row>
    <row r="168" spans="2:22" ht="15" customHeight="1" x14ac:dyDescent="0.2">
      <c r="B168" s="380"/>
      <c r="C168" s="380"/>
      <c r="D168" s="411"/>
      <c r="E168" s="390"/>
      <c r="F168" s="277" t="str">
        <f>'Title Lists'!$H$2</f>
        <v>GCF</v>
      </c>
      <c r="G168" s="277" t="str">
        <f>'Title Lists'!F2</f>
        <v>Consultant - Individual - International</v>
      </c>
      <c r="H168" s="222" t="str">
        <f>'Detailed Budget Notes'!D64</f>
        <v>days</v>
      </c>
      <c r="I168" s="353">
        <f>'Detailed Budget Notes'!E64</f>
        <v>60</v>
      </c>
      <c r="J168" s="82">
        <f>'Detailed Budget Notes'!F64</f>
        <v>850</v>
      </c>
      <c r="K168" s="289">
        <f>'Detailed Budget Notes'!M64</f>
        <v>51000</v>
      </c>
      <c r="L168" s="289"/>
      <c r="M168" s="279">
        <f>'Detailed Budget Notes'!H64</f>
        <v>17000</v>
      </c>
      <c r="N168" s="279">
        <f>'Detailed Budget Notes'!I64</f>
        <v>17000</v>
      </c>
      <c r="O168" s="279">
        <f>'Detailed Budget Notes'!J64</f>
        <v>17000</v>
      </c>
      <c r="P168" s="279">
        <f>'Detailed Budget Notes'!K64</f>
        <v>0</v>
      </c>
      <c r="Q168" s="279">
        <f>'Detailed Budget Notes'!L64</f>
        <v>0</v>
      </c>
      <c r="R168" s="279">
        <f t="shared" si="25"/>
        <v>51000</v>
      </c>
      <c r="S168" s="317" t="s">
        <v>40</v>
      </c>
      <c r="T168" s="68"/>
    </row>
    <row r="169" spans="2:22" ht="15" customHeight="1" x14ac:dyDescent="0.2">
      <c r="B169" s="380"/>
      <c r="C169" s="380"/>
      <c r="D169" s="411"/>
      <c r="E169" s="390"/>
      <c r="F169" s="277" t="str">
        <f>'Title Lists'!$H$2</f>
        <v>GCF</v>
      </c>
      <c r="G169" s="277" t="str">
        <f>'Title Lists'!F8</f>
        <v xml:space="preserve">Workshop/Training </v>
      </c>
      <c r="H169" s="222" t="str">
        <f>'Detailed Budget Notes'!D134</f>
        <v>meeting</v>
      </c>
      <c r="I169" s="353">
        <f>'Detailed Budget Notes'!E134</f>
        <v>3</v>
      </c>
      <c r="J169" s="82">
        <f>'Detailed Budget Notes'!F134</f>
        <v>10000</v>
      </c>
      <c r="K169" s="289">
        <f>'Detailed Budget Notes'!M134</f>
        <v>30000</v>
      </c>
      <c r="L169" s="289"/>
      <c r="M169" s="279">
        <f>'Detailed Budget Notes'!H134</f>
        <v>10000</v>
      </c>
      <c r="N169" s="279">
        <f>'Detailed Budget Notes'!I134</f>
        <v>10000</v>
      </c>
      <c r="O169" s="279">
        <f>'Detailed Budget Notes'!J134</f>
        <v>10000</v>
      </c>
      <c r="P169" s="279">
        <f>'Detailed Budget Notes'!K134</f>
        <v>0</v>
      </c>
      <c r="Q169" s="279">
        <f>'Detailed Budget Notes'!L134</f>
        <v>0</v>
      </c>
      <c r="R169" s="279">
        <f t="shared" si="25"/>
        <v>30000</v>
      </c>
      <c r="S169" s="316" t="s">
        <v>80</v>
      </c>
      <c r="T169" s="68"/>
    </row>
    <row r="170" spans="2:22" x14ac:dyDescent="0.2">
      <c r="B170" s="380"/>
      <c r="C170" s="380"/>
      <c r="D170" s="411"/>
      <c r="E170" s="390"/>
      <c r="F170" s="277" t="str">
        <f>'Title Lists'!$H$2</f>
        <v>GCF</v>
      </c>
      <c r="G170" s="277" t="str">
        <f>'Title Lists'!$F$7</f>
        <v>Travel</v>
      </c>
      <c r="H170" s="222" t="str">
        <f>'Detailed Budget Notes'!D192</f>
        <v xml:space="preserve">flight </v>
      </c>
      <c r="I170" s="353">
        <f>'Detailed Budget Notes'!E192</f>
        <v>4</v>
      </c>
      <c r="J170" s="82">
        <f>'Detailed Budget Notes'!F192</f>
        <v>2000</v>
      </c>
      <c r="K170" s="289">
        <f>'Detailed Budget Notes'!M192</f>
        <v>8000</v>
      </c>
      <c r="L170" s="289"/>
      <c r="M170" s="279">
        <f>'Detailed Budget Notes'!H192</f>
        <v>4000</v>
      </c>
      <c r="N170" s="279">
        <f>'Detailed Budget Notes'!I192</f>
        <v>2000</v>
      </c>
      <c r="O170" s="279">
        <f>'Detailed Budget Notes'!J192</f>
        <v>2000</v>
      </c>
      <c r="P170" s="279">
        <f>'Detailed Budget Notes'!K192</f>
        <v>0</v>
      </c>
      <c r="Q170" s="279">
        <f>'Detailed Budget Notes'!L192</f>
        <v>0</v>
      </c>
      <c r="R170" s="279">
        <f t="shared" si="25"/>
        <v>8000</v>
      </c>
      <c r="S170" s="316" t="s">
        <v>81</v>
      </c>
      <c r="T170" s="68"/>
    </row>
    <row r="171" spans="2:22" x14ac:dyDescent="0.2">
      <c r="B171" s="380"/>
      <c r="C171" s="380"/>
      <c r="D171" s="411"/>
      <c r="E171" s="390"/>
      <c r="F171" s="277" t="str">
        <f>'Title Lists'!$H$2</f>
        <v>GCF</v>
      </c>
      <c r="G171" s="277" t="str">
        <f>'Title Lists'!$F$7</f>
        <v>Travel</v>
      </c>
      <c r="H171" s="222" t="str">
        <f>'Detailed Budget Notes'!D193</f>
        <v>days</v>
      </c>
      <c r="I171" s="353">
        <f>'Detailed Budget Notes'!E193</f>
        <v>20</v>
      </c>
      <c r="J171" s="82">
        <f>'Detailed Budget Notes'!F193</f>
        <v>200</v>
      </c>
      <c r="K171" s="289">
        <f>'Detailed Budget Notes'!M193</f>
        <v>4000</v>
      </c>
      <c r="L171" s="289"/>
      <c r="M171" s="279">
        <f>'Detailed Budget Notes'!H193</f>
        <v>2000</v>
      </c>
      <c r="N171" s="279">
        <f>'Detailed Budget Notes'!I193</f>
        <v>1000</v>
      </c>
      <c r="O171" s="279">
        <f>'Detailed Budget Notes'!J193</f>
        <v>1000</v>
      </c>
      <c r="P171" s="279">
        <f>'Detailed Budget Notes'!K193</f>
        <v>0</v>
      </c>
      <c r="Q171" s="279">
        <f>'Detailed Budget Notes'!L193</f>
        <v>0</v>
      </c>
      <c r="R171" s="279">
        <f t="shared" si="25"/>
        <v>4000</v>
      </c>
      <c r="S171" s="316" t="s">
        <v>81</v>
      </c>
      <c r="T171" s="68"/>
    </row>
    <row r="172" spans="2:22" ht="31.5" customHeight="1" x14ac:dyDescent="0.2">
      <c r="B172" s="380"/>
      <c r="C172" s="380"/>
      <c r="D172" s="411"/>
      <c r="E172" s="390"/>
      <c r="F172" s="277" t="str">
        <f>'Title Lists'!H3</f>
        <v>Government of Azerbaijan (NHMS)</v>
      </c>
      <c r="G172" s="277" t="str">
        <f>'Title Lists'!F8</f>
        <v xml:space="preserve">Workshop/Training </v>
      </c>
      <c r="H172" s="222" t="str">
        <f>'Detailed Budget Notes'!D316</f>
        <v>years</v>
      </c>
      <c r="I172" s="353">
        <f>'Detailed Budget Notes'!E316</f>
        <v>5</v>
      </c>
      <c r="J172" s="82">
        <f>'Detailed Budget Notes'!F316</f>
        <v>4500</v>
      </c>
      <c r="K172" s="289">
        <f>'Detailed Budget Notes'!M316</f>
        <v>22500</v>
      </c>
      <c r="L172" s="289"/>
      <c r="M172" s="279">
        <f>'Detailed Budget Notes'!H316</f>
        <v>4500</v>
      </c>
      <c r="N172" s="279">
        <f>'Detailed Budget Notes'!I316</f>
        <v>4500</v>
      </c>
      <c r="O172" s="279">
        <f>'Detailed Budget Notes'!J316</f>
        <v>4500</v>
      </c>
      <c r="P172" s="279">
        <f>'Detailed Budget Notes'!K316</f>
        <v>4500</v>
      </c>
      <c r="Q172" s="279">
        <f>'Detailed Budget Notes'!L316</f>
        <v>4500</v>
      </c>
      <c r="R172" s="279">
        <f t="shared" si="25"/>
        <v>22500</v>
      </c>
      <c r="S172" s="316" t="s">
        <v>80</v>
      </c>
      <c r="T172" s="68"/>
    </row>
    <row r="173" spans="2:22" ht="31.5" customHeight="1" x14ac:dyDescent="0.2">
      <c r="B173" s="380"/>
      <c r="C173" s="380"/>
      <c r="D173" s="411"/>
      <c r="E173" s="391"/>
      <c r="F173" s="277" t="str">
        <f>'Title Lists'!H3</f>
        <v>Government of Azerbaijan (NHMS)</v>
      </c>
      <c r="G173" s="277" t="str">
        <f>'Title Lists'!F5</f>
        <v>Staff Costs</v>
      </c>
      <c r="H173" s="222" t="str">
        <f>'Detailed Budget Notes'!D317</f>
        <v>years</v>
      </c>
      <c r="I173" s="353">
        <f>'Detailed Budget Notes'!E317</f>
        <v>2</v>
      </c>
      <c r="J173" s="82">
        <f>'Detailed Budget Notes'!F317</f>
        <v>20000</v>
      </c>
      <c r="K173" s="289">
        <f>'Detailed Budget Notes'!M317</f>
        <v>40000</v>
      </c>
      <c r="L173" s="289"/>
      <c r="M173" s="279">
        <f>'Detailed Budget Notes'!H317</f>
        <v>20000</v>
      </c>
      <c r="N173" s="279">
        <f>'Detailed Budget Notes'!I317</f>
        <v>20000</v>
      </c>
      <c r="O173" s="279">
        <f>'Detailed Budget Notes'!J317</f>
        <v>0</v>
      </c>
      <c r="P173" s="279">
        <f>'Detailed Budget Notes'!K317</f>
        <v>0</v>
      </c>
      <c r="Q173" s="279">
        <f>'Detailed Budget Notes'!L317</f>
        <v>0</v>
      </c>
      <c r="R173" s="279">
        <f t="shared" si="25"/>
        <v>40000</v>
      </c>
      <c r="S173" s="316" t="s">
        <v>83</v>
      </c>
      <c r="T173" s="68"/>
    </row>
    <row r="174" spans="2:22" s="68" customFormat="1" ht="31.5" customHeight="1" x14ac:dyDescent="0.2">
      <c r="B174" s="380"/>
      <c r="C174" s="380"/>
      <c r="D174" s="411"/>
      <c r="E174" s="389" t="s">
        <v>156</v>
      </c>
      <c r="F174" s="284" t="s">
        <v>23</v>
      </c>
      <c r="G174" s="277" t="s">
        <v>5</v>
      </c>
      <c r="H174" s="222" t="str">
        <f>'Detailed Budget Notes'!D65</f>
        <v>days</v>
      </c>
      <c r="I174" s="353">
        <f>'Detailed Budget Notes'!E65</f>
        <v>20</v>
      </c>
      <c r="J174" s="82">
        <f>'Detailed Budget Notes'!F65</f>
        <v>850</v>
      </c>
      <c r="K174" s="289">
        <f>'Detailed Budget Notes'!M65</f>
        <v>17000</v>
      </c>
      <c r="L174" s="289"/>
      <c r="M174" s="279">
        <f>'Detailed Budget Notes'!H65</f>
        <v>8500</v>
      </c>
      <c r="N174" s="279">
        <f>'Detailed Budget Notes'!I65</f>
        <v>0</v>
      </c>
      <c r="O174" s="279">
        <f>'Detailed Budget Notes'!J65</f>
        <v>8500</v>
      </c>
      <c r="P174" s="279">
        <f>'Detailed Budget Notes'!K65</f>
        <v>0</v>
      </c>
      <c r="Q174" s="279">
        <f>'Detailed Budget Notes'!L65</f>
        <v>0</v>
      </c>
      <c r="R174" s="279">
        <f t="shared" si="25"/>
        <v>17000</v>
      </c>
      <c r="S174" s="316" t="s">
        <v>40</v>
      </c>
    </row>
    <row r="175" spans="2:22" s="68" customFormat="1" ht="31.5" customHeight="1" x14ac:dyDescent="0.2">
      <c r="B175" s="380"/>
      <c r="C175" s="380"/>
      <c r="D175" s="411"/>
      <c r="E175" s="390"/>
      <c r="F175" s="284" t="s">
        <v>23</v>
      </c>
      <c r="G175" s="277" t="s">
        <v>84</v>
      </c>
      <c r="H175" s="222" t="str">
        <f>'Detailed Budget Notes'!D194</f>
        <v xml:space="preserve">flight </v>
      </c>
      <c r="I175" s="353">
        <f>'Detailed Budget Notes'!E194</f>
        <v>4</v>
      </c>
      <c r="J175" s="82">
        <f>'Detailed Budget Notes'!F194</f>
        <v>2000</v>
      </c>
      <c r="K175" s="289">
        <f>'Detailed Budget Notes'!M194</f>
        <v>8000</v>
      </c>
      <c r="L175" s="289"/>
      <c r="M175" s="279">
        <f>'Detailed Budget Notes'!H194</f>
        <v>4000</v>
      </c>
      <c r="N175" s="279">
        <f>'Detailed Budget Notes'!I194</f>
        <v>2000</v>
      </c>
      <c r="O175" s="279">
        <f>'Detailed Budget Notes'!J194</f>
        <v>2000</v>
      </c>
      <c r="P175" s="279">
        <f>'Detailed Budget Notes'!K194</f>
        <v>0</v>
      </c>
      <c r="Q175" s="279">
        <f>'Detailed Budget Notes'!L194</f>
        <v>0</v>
      </c>
      <c r="R175" s="279">
        <f t="shared" si="25"/>
        <v>8000</v>
      </c>
      <c r="S175" s="316" t="s">
        <v>81</v>
      </c>
    </row>
    <row r="176" spans="2:22" s="68" customFormat="1" ht="31.5" customHeight="1" x14ac:dyDescent="0.2">
      <c r="B176" s="380"/>
      <c r="C176" s="380"/>
      <c r="D176" s="411"/>
      <c r="E176" s="391"/>
      <c r="F176" s="284" t="s">
        <v>23</v>
      </c>
      <c r="G176" s="277" t="s">
        <v>84</v>
      </c>
      <c r="H176" s="222" t="str">
        <f>'Detailed Budget Notes'!D195</f>
        <v>days</v>
      </c>
      <c r="I176" s="353">
        <f>'Detailed Budget Notes'!E195</f>
        <v>20</v>
      </c>
      <c r="J176" s="82">
        <f>'Detailed Budget Notes'!F195</f>
        <v>200</v>
      </c>
      <c r="K176" s="289">
        <f>'Detailed Budget Notes'!M195</f>
        <v>4000</v>
      </c>
      <c r="L176" s="289"/>
      <c r="M176" s="279">
        <f>'Detailed Budget Notes'!H195</f>
        <v>2000</v>
      </c>
      <c r="N176" s="279">
        <f>'Detailed Budget Notes'!I195</f>
        <v>1000</v>
      </c>
      <c r="O176" s="279">
        <f>'Detailed Budget Notes'!J195</f>
        <v>1000</v>
      </c>
      <c r="P176" s="279">
        <f>'Detailed Budget Notes'!K195</f>
        <v>0</v>
      </c>
      <c r="Q176" s="279">
        <f>'Detailed Budget Notes'!L195</f>
        <v>0</v>
      </c>
      <c r="R176" s="279">
        <f t="shared" si="25"/>
        <v>4000</v>
      </c>
      <c r="S176" s="316" t="s">
        <v>81</v>
      </c>
    </row>
    <row r="177" spans="2:20" s="68" customFormat="1" ht="30" customHeight="1" x14ac:dyDescent="0.2">
      <c r="B177" s="380"/>
      <c r="C177" s="380"/>
      <c r="D177" s="411"/>
      <c r="E177" s="388" t="s">
        <v>157</v>
      </c>
      <c r="F177" s="284" t="str">
        <f>'Title Lists'!$H$2</f>
        <v>GCF</v>
      </c>
      <c r="G177" s="277" t="str">
        <f>'Title Lists'!F2</f>
        <v>Consultant - Individual - International</v>
      </c>
      <c r="H177" s="222" t="str">
        <f>'Detailed Budget Notes'!D66</f>
        <v>years</v>
      </c>
      <c r="I177" s="353">
        <f>'Detailed Budget Notes'!E66</f>
        <v>1</v>
      </c>
      <c r="J177" s="82">
        <f>'Detailed Budget Notes'!F66</f>
        <v>30000</v>
      </c>
      <c r="K177" s="289">
        <f>'Detailed Budget Notes'!M66</f>
        <v>30000</v>
      </c>
      <c r="L177" s="289"/>
      <c r="M177" s="279">
        <f>'Detailed Budget Notes'!H66</f>
        <v>0</v>
      </c>
      <c r="N177" s="279">
        <f>'Detailed Budget Notes'!I66</f>
        <v>30000</v>
      </c>
      <c r="O177" s="279">
        <f>'Detailed Budget Notes'!J66</f>
        <v>0</v>
      </c>
      <c r="P177" s="279">
        <f>'Detailed Budget Notes'!K66</f>
        <v>0</v>
      </c>
      <c r="Q177" s="279">
        <f>'Detailed Budget Notes'!L66</f>
        <v>0</v>
      </c>
      <c r="R177" s="279">
        <f t="shared" si="25"/>
        <v>30000</v>
      </c>
      <c r="S177" s="317" t="s">
        <v>40</v>
      </c>
    </row>
    <row r="178" spans="2:20" s="68" customFormat="1" x14ac:dyDescent="0.2">
      <c r="B178" s="380"/>
      <c r="C178" s="380"/>
      <c r="D178" s="411"/>
      <c r="E178" s="388"/>
      <c r="F178" s="284" t="str">
        <f>'Title Lists'!$H$2</f>
        <v>GCF</v>
      </c>
      <c r="G178" s="277" t="str">
        <f>'Title Lists'!F4</f>
        <v>Equipment</v>
      </c>
      <c r="H178" s="222" t="str">
        <f>'Detailed Budget Notes'!D108</f>
        <v>lumpsum</v>
      </c>
      <c r="I178" s="353">
        <f>'Detailed Budget Notes'!E108</f>
        <v>1</v>
      </c>
      <c r="J178" s="82">
        <f>'Detailed Budget Notes'!F108</f>
        <v>2500</v>
      </c>
      <c r="K178" s="289">
        <f>'Detailed Budget Notes'!M108</f>
        <v>2500</v>
      </c>
      <c r="L178" s="289"/>
      <c r="M178" s="279">
        <f>'Detailed Budget Notes'!H108</f>
        <v>2500</v>
      </c>
      <c r="N178" s="279">
        <f>'Detailed Budget Notes'!I108</f>
        <v>0</v>
      </c>
      <c r="O178" s="279">
        <f>'Detailed Budget Notes'!J108</f>
        <v>0</v>
      </c>
      <c r="P178" s="279">
        <f>'Detailed Budget Notes'!K108</f>
        <v>0</v>
      </c>
      <c r="Q178" s="279">
        <f>'Detailed Budget Notes'!L108</f>
        <v>0</v>
      </c>
      <c r="R178" s="279">
        <f t="shared" si="25"/>
        <v>2500</v>
      </c>
      <c r="S178" s="316" t="s">
        <v>41</v>
      </c>
    </row>
    <row r="179" spans="2:20" s="68" customFormat="1" ht="15" customHeight="1" x14ac:dyDescent="0.2">
      <c r="B179" s="380"/>
      <c r="C179" s="380"/>
      <c r="D179" s="411"/>
      <c r="E179" s="388"/>
      <c r="F179" s="284" t="str">
        <f>'Title Lists'!$H$2</f>
        <v>GCF</v>
      </c>
      <c r="G179" s="277" t="str">
        <f>'Title Lists'!F8</f>
        <v xml:space="preserve">Workshop/Training </v>
      </c>
      <c r="H179" s="222" t="str">
        <f>'Detailed Budget Notes'!D135</f>
        <v>meeting</v>
      </c>
      <c r="I179" s="353">
        <f>'Detailed Budget Notes'!E135</f>
        <v>5</v>
      </c>
      <c r="J179" s="82">
        <f>'Detailed Budget Notes'!F135</f>
        <v>10600</v>
      </c>
      <c r="K179" s="289">
        <f>'Detailed Budget Notes'!M135</f>
        <v>53000</v>
      </c>
      <c r="L179" s="289"/>
      <c r="M179" s="279">
        <f>'Detailed Budget Notes'!H135</f>
        <v>10000</v>
      </c>
      <c r="N179" s="279">
        <f>'Detailed Budget Notes'!I135</f>
        <v>15000</v>
      </c>
      <c r="O179" s="279">
        <f>'Detailed Budget Notes'!J135</f>
        <v>10000</v>
      </c>
      <c r="P179" s="279">
        <f>'Detailed Budget Notes'!K135</f>
        <v>10000</v>
      </c>
      <c r="Q179" s="279">
        <f>'Detailed Budget Notes'!L135</f>
        <v>8000</v>
      </c>
      <c r="R179" s="279">
        <f t="shared" si="25"/>
        <v>53000</v>
      </c>
      <c r="S179" s="316" t="s">
        <v>80</v>
      </c>
    </row>
    <row r="180" spans="2:20" s="68" customFormat="1" x14ac:dyDescent="0.2">
      <c r="B180" s="380"/>
      <c r="C180" s="380"/>
      <c r="D180" s="411"/>
      <c r="E180" s="388"/>
      <c r="F180" s="284" t="str">
        <f>'Title Lists'!$H$2</f>
        <v>GCF</v>
      </c>
      <c r="G180" s="277" t="str">
        <f>'Title Lists'!F7</f>
        <v>Travel</v>
      </c>
      <c r="H180" s="222" t="str">
        <f>'Detailed Budget Notes'!D196</f>
        <v>year</v>
      </c>
      <c r="I180" s="353">
        <f>'Detailed Budget Notes'!E196</f>
        <v>3</v>
      </c>
      <c r="J180" s="82">
        <f>'Detailed Budget Notes'!F196</f>
        <v>5000</v>
      </c>
      <c r="K180" s="289">
        <f>'Detailed Budget Notes'!M196</f>
        <v>15000</v>
      </c>
      <c r="L180" s="289"/>
      <c r="M180" s="279">
        <f>'Detailed Budget Notes'!H196</f>
        <v>5000</v>
      </c>
      <c r="N180" s="279">
        <f>'Detailed Budget Notes'!I196</f>
        <v>5000</v>
      </c>
      <c r="O180" s="279">
        <f>'Detailed Budget Notes'!J196</f>
        <v>5000</v>
      </c>
      <c r="P180" s="279">
        <f>'Detailed Budget Notes'!K196</f>
        <v>0</v>
      </c>
      <c r="Q180" s="279">
        <f>'Detailed Budget Notes'!L196</f>
        <v>0</v>
      </c>
      <c r="R180" s="279">
        <f t="shared" si="25"/>
        <v>15000</v>
      </c>
      <c r="S180" s="316" t="s">
        <v>81</v>
      </c>
    </row>
    <row r="181" spans="2:20" s="68" customFormat="1" x14ac:dyDescent="0.2">
      <c r="B181" s="380"/>
      <c r="C181" s="380"/>
      <c r="D181" s="411"/>
      <c r="E181" s="388"/>
      <c r="F181" s="284" t="str">
        <f>'Title Lists'!$H$2</f>
        <v>GCF</v>
      </c>
      <c r="G181" s="277" t="str">
        <f>'Title Lists'!F7</f>
        <v>Travel</v>
      </c>
      <c r="H181" s="222" t="str">
        <f>'Detailed Budget Notes'!D197</f>
        <v>year</v>
      </c>
      <c r="I181" s="353">
        <f>'Detailed Budget Notes'!E197</f>
        <v>1</v>
      </c>
      <c r="J181" s="82">
        <f>'Detailed Budget Notes'!F197</f>
        <v>25000</v>
      </c>
      <c r="K181" s="289">
        <f>'Detailed Budget Notes'!M197</f>
        <v>25000</v>
      </c>
      <c r="L181" s="289"/>
      <c r="M181" s="279">
        <f>'Detailed Budget Notes'!H197</f>
        <v>0</v>
      </c>
      <c r="N181" s="279">
        <f>'Detailed Budget Notes'!I197</f>
        <v>25000</v>
      </c>
      <c r="O181" s="279">
        <f>'Detailed Budget Notes'!J197</f>
        <v>0</v>
      </c>
      <c r="P181" s="279">
        <f>'Detailed Budget Notes'!K197</f>
        <v>0</v>
      </c>
      <c r="Q181" s="279">
        <f>'Detailed Budget Notes'!L197</f>
        <v>0</v>
      </c>
      <c r="R181" s="279">
        <f t="shared" si="25"/>
        <v>25000</v>
      </c>
      <c r="S181" s="316" t="s">
        <v>81</v>
      </c>
    </row>
    <row r="182" spans="2:20" s="68" customFormat="1" ht="15" customHeight="1" x14ac:dyDescent="0.2">
      <c r="B182" s="380"/>
      <c r="C182" s="380"/>
      <c r="D182" s="411"/>
      <c r="E182" s="388"/>
      <c r="F182" s="284" t="str">
        <f>'Title Lists'!$H$2</f>
        <v>GCF</v>
      </c>
      <c r="G182" s="277" t="str">
        <f>'Title Lists'!$F$6</f>
        <v>Professional Services – Companies/Firm</v>
      </c>
      <c r="H182" s="222" t="str">
        <f>'Detailed Budget Notes'!D242</f>
        <v>lump sum</v>
      </c>
      <c r="I182" s="353">
        <f>'Detailed Budget Notes'!E242</f>
        <v>1</v>
      </c>
      <c r="J182" s="82">
        <f>'Detailed Budget Notes'!F242</f>
        <v>75000</v>
      </c>
      <c r="K182" s="289">
        <f>'Detailed Budget Notes'!M242</f>
        <v>75000</v>
      </c>
      <c r="L182" s="289"/>
      <c r="M182" s="279">
        <f>'Detailed Budget Notes'!H242</f>
        <v>75000</v>
      </c>
      <c r="N182" s="279">
        <f>'Detailed Budget Notes'!I242</f>
        <v>0</v>
      </c>
      <c r="O182" s="279">
        <f>'Detailed Budget Notes'!J242</f>
        <v>0</v>
      </c>
      <c r="P182" s="279">
        <f>'Detailed Budget Notes'!K242</f>
        <v>0</v>
      </c>
      <c r="Q182" s="279">
        <f>'Detailed Budget Notes'!L242</f>
        <v>0</v>
      </c>
      <c r="R182" s="279">
        <f t="shared" si="25"/>
        <v>75000</v>
      </c>
      <c r="S182" s="316" t="s">
        <v>82</v>
      </c>
    </row>
    <row r="183" spans="2:20" s="68" customFormat="1" ht="36" x14ac:dyDescent="0.2">
      <c r="B183" s="380"/>
      <c r="C183" s="380"/>
      <c r="D183" s="411"/>
      <c r="E183" s="388"/>
      <c r="F183" s="284" t="str">
        <f>'Title Lists'!$H$2</f>
        <v>GCF</v>
      </c>
      <c r="G183" s="277" t="str">
        <f>'Title Lists'!$F$6</f>
        <v>Professional Services – Companies/Firm</v>
      </c>
      <c r="H183" s="222" t="str">
        <f>'Detailed Budget Notes'!D243</f>
        <v>lump sum</v>
      </c>
      <c r="I183" s="353">
        <f>'Detailed Budget Notes'!E243</f>
        <v>1</v>
      </c>
      <c r="J183" s="82">
        <f>'Detailed Budget Notes'!F243</f>
        <v>95000</v>
      </c>
      <c r="K183" s="289">
        <f>'Detailed Budget Notes'!M243</f>
        <v>95000</v>
      </c>
      <c r="L183" s="289"/>
      <c r="M183" s="279">
        <f>'Detailed Budget Notes'!H243</f>
        <v>0</v>
      </c>
      <c r="N183" s="279">
        <f>'Detailed Budget Notes'!I243</f>
        <v>0</v>
      </c>
      <c r="O183" s="279">
        <f>'Detailed Budget Notes'!J243</f>
        <v>50000</v>
      </c>
      <c r="P183" s="279">
        <f>'Detailed Budget Notes'!K243</f>
        <v>45000</v>
      </c>
      <c r="Q183" s="279">
        <f>'Detailed Budget Notes'!L243</f>
        <v>0</v>
      </c>
      <c r="R183" s="279">
        <f t="shared" si="25"/>
        <v>95000</v>
      </c>
      <c r="S183" s="316" t="s">
        <v>82</v>
      </c>
    </row>
    <row r="184" spans="2:20" ht="36" x14ac:dyDescent="0.2">
      <c r="B184" s="380"/>
      <c r="C184" s="380"/>
      <c r="D184" s="411"/>
      <c r="E184" s="388"/>
      <c r="F184" s="284" t="str">
        <f>'Title Lists'!$H$2</f>
        <v>GCF</v>
      </c>
      <c r="G184" s="277" t="str">
        <f>'Title Lists'!$F$6</f>
        <v>Professional Services – Companies/Firm</v>
      </c>
      <c r="H184" s="222" t="str">
        <f>'Detailed Budget Notes'!D244</f>
        <v>lump sum</v>
      </c>
      <c r="I184" s="353">
        <f>'Detailed Budget Notes'!E244</f>
        <v>1</v>
      </c>
      <c r="J184" s="82">
        <f>'Detailed Budget Notes'!F244</f>
        <v>95000</v>
      </c>
      <c r="K184" s="289">
        <f>'Detailed Budget Notes'!M244</f>
        <v>95000</v>
      </c>
      <c r="L184" s="289"/>
      <c r="M184" s="279">
        <f>'Detailed Budget Notes'!H244</f>
        <v>5000</v>
      </c>
      <c r="N184" s="279">
        <f>'Detailed Budget Notes'!I244</f>
        <v>5000</v>
      </c>
      <c r="O184" s="279">
        <f>'Detailed Budget Notes'!J244</f>
        <v>55000</v>
      </c>
      <c r="P184" s="279">
        <f>'Detailed Budget Notes'!K244</f>
        <v>25000</v>
      </c>
      <c r="Q184" s="279">
        <f>'Detailed Budget Notes'!L244</f>
        <v>5000</v>
      </c>
      <c r="R184" s="279">
        <f t="shared" si="25"/>
        <v>95000</v>
      </c>
      <c r="S184" s="316" t="s">
        <v>82</v>
      </c>
      <c r="T184" s="68"/>
    </row>
    <row r="185" spans="2:20" ht="15" customHeight="1" x14ac:dyDescent="0.2">
      <c r="B185" s="380"/>
      <c r="C185" s="380"/>
      <c r="D185" s="382" t="s">
        <v>243</v>
      </c>
      <c r="E185" s="383"/>
      <c r="F185" s="383"/>
      <c r="G185" s="383"/>
      <c r="H185" s="383"/>
      <c r="I185" s="383"/>
      <c r="J185" s="384"/>
      <c r="K185" s="285">
        <f t="shared" ref="K185:R185" si="26">SUMIFS(K166:K184,$F$166:$F$184,"GCF")</f>
        <v>618500</v>
      </c>
      <c r="L185" s="285">
        <f t="shared" si="26"/>
        <v>0</v>
      </c>
      <c r="M185" s="285">
        <f t="shared" si="26"/>
        <v>173000</v>
      </c>
      <c r="N185" s="285">
        <f t="shared" si="26"/>
        <v>141000</v>
      </c>
      <c r="O185" s="285">
        <f t="shared" si="26"/>
        <v>189500</v>
      </c>
      <c r="P185" s="285">
        <f t="shared" si="26"/>
        <v>91000</v>
      </c>
      <c r="Q185" s="285">
        <f t="shared" si="26"/>
        <v>24000</v>
      </c>
      <c r="R185" s="285">
        <f t="shared" si="26"/>
        <v>618500</v>
      </c>
      <c r="S185" s="319"/>
      <c r="T185" s="68"/>
    </row>
    <row r="186" spans="2:20" ht="15" customHeight="1" x14ac:dyDescent="0.2">
      <c r="B186" s="380"/>
      <c r="C186" s="380"/>
      <c r="D186" s="382" t="s">
        <v>409</v>
      </c>
      <c r="E186" s="383"/>
      <c r="F186" s="383"/>
      <c r="G186" s="383"/>
      <c r="H186" s="383"/>
      <c r="I186" s="383"/>
      <c r="J186" s="384"/>
      <c r="K186" s="285">
        <f>SUM(K173,K172)</f>
        <v>62500</v>
      </c>
      <c r="L186" s="285">
        <f>SUM(L173,L172)</f>
        <v>0</v>
      </c>
      <c r="M186" s="285">
        <f t="shared" ref="M186:R186" si="27">SUM(M173,M172)</f>
        <v>24500</v>
      </c>
      <c r="N186" s="285">
        <f t="shared" si="27"/>
        <v>24500</v>
      </c>
      <c r="O186" s="285">
        <f t="shared" si="27"/>
        <v>4500</v>
      </c>
      <c r="P186" s="285">
        <f t="shared" si="27"/>
        <v>4500</v>
      </c>
      <c r="Q186" s="285">
        <f t="shared" si="27"/>
        <v>4500</v>
      </c>
      <c r="R186" s="285">
        <f t="shared" si="27"/>
        <v>62500</v>
      </c>
      <c r="S186" s="319"/>
      <c r="T186" s="68"/>
    </row>
    <row r="187" spans="2:20" ht="15" customHeight="1" x14ac:dyDescent="0.2">
      <c r="B187" s="380"/>
      <c r="C187" s="381"/>
      <c r="D187" s="382" t="s">
        <v>244</v>
      </c>
      <c r="E187" s="383"/>
      <c r="F187" s="383"/>
      <c r="G187" s="383"/>
      <c r="H187" s="383"/>
      <c r="I187" s="383"/>
      <c r="J187" s="384"/>
      <c r="K187" s="285">
        <f>SUM(K185:K186)</f>
        <v>681000</v>
      </c>
      <c r="L187" s="285">
        <f t="shared" ref="L187:R187" si="28">SUM(L185:L186)</f>
        <v>0</v>
      </c>
      <c r="M187" s="285">
        <f t="shared" si="28"/>
        <v>197500</v>
      </c>
      <c r="N187" s="285">
        <f t="shared" si="28"/>
        <v>165500</v>
      </c>
      <c r="O187" s="285">
        <f t="shared" si="28"/>
        <v>194000</v>
      </c>
      <c r="P187" s="285">
        <f t="shared" si="28"/>
        <v>95500</v>
      </c>
      <c r="Q187" s="285">
        <f t="shared" si="28"/>
        <v>28500</v>
      </c>
      <c r="R187" s="285">
        <f t="shared" si="28"/>
        <v>681000</v>
      </c>
      <c r="S187" s="319"/>
      <c r="T187" s="68"/>
    </row>
    <row r="188" spans="2:20" ht="15" customHeight="1" x14ac:dyDescent="0.2">
      <c r="B188" s="380"/>
      <c r="C188" s="382" t="s">
        <v>536</v>
      </c>
      <c r="D188" s="383"/>
      <c r="E188" s="383"/>
      <c r="F188" s="383"/>
      <c r="G188" s="383"/>
      <c r="H188" s="383"/>
      <c r="I188" s="383"/>
      <c r="J188" s="383"/>
      <c r="K188" s="80">
        <f t="shared" ref="K188:R188" si="29">SUM(K185,K163,K124)</f>
        <v>12875604</v>
      </c>
      <c r="L188" s="80">
        <f t="shared" si="29"/>
        <v>193157</v>
      </c>
      <c r="M188" s="80">
        <f t="shared" si="29"/>
        <v>3968769</v>
      </c>
      <c r="N188" s="80">
        <f t="shared" si="29"/>
        <v>5139972</v>
      </c>
      <c r="O188" s="80">
        <f t="shared" si="29"/>
        <v>1437082</v>
      </c>
      <c r="P188" s="80">
        <f t="shared" si="29"/>
        <v>1361562</v>
      </c>
      <c r="Q188" s="80">
        <f t="shared" si="29"/>
        <v>775062</v>
      </c>
      <c r="R188" s="80">
        <f t="shared" si="29"/>
        <v>12875604</v>
      </c>
      <c r="S188" s="366"/>
      <c r="T188" s="68"/>
    </row>
    <row r="189" spans="2:20" ht="15" customHeight="1" x14ac:dyDescent="0.2">
      <c r="B189" s="380"/>
      <c r="C189" s="382" t="s">
        <v>537</v>
      </c>
      <c r="D189" s="383"/>
      <c r="E189" s="383"/>
      <c r="F189" s="383"/>
      <c r="G189" s="383"/>
      <c r="H189" s="383"/>
      <c r="I189" s="383"/>
      <c r="J189" s="383"/>
      <c r="K189" s="287">
        <f t="shared" ref="K189:R189" si="30">SUM(K164,K125,K186)</f>
        <v>8064750.0010000002</v>
      </c>
      <c r="L189" s="287">
        <f t="shared" si="30"/>
        <v>0</v>
      </c>
      <c r="M189" s="287">
        <f t="shared" si="30"/>
        <v>4530750</v>
      </c>
      <c r="N189" s="287">
        <f t="shared" si="30"/>
        <v>916750</v>
      </c>
      <c r="O189" s="287">
        <f t="shared" si="30"/>
        <v>1005750</v>
      </c>
      <c r="P189" s="287">
        <f t="shared" si="30"/>
        <v>980750</v>
      </c>
      <c r="Q189" s="287">
        <f t="shared" si="30"/>
        <v>830750</v>
      </c>
      <c r="R189" s="287">
        <f t="shared" si="30"/>
        <v>8264750</v>
      </c>
      <c r="S189" s="366"/>
      <c r="T189" s="68"/>
    </row>
    <row r="190" spans="2:20" ht="15" customHeight="1" x14ac:dyDescent="0.2">
      <c r="B190" s="380"/>
      <c r="C190" s="382" t="s">
        <v>538</v>
      </c>
      <c r="D190" s="383"/>
      <c r="E190" s="383"/>
      <c r="F190" s="383"/>
      <c r="G190" s="383"/>
      <c r="H190" s="383"/>
      <c r="I190" s="383"/>
      <c r="J190" s="383"/>
      <c r="K190" s="288">
        <f>SUM(K188:K189)</f>
        <v>20940354.001000002</v>
      </c>
      <c r="L190" s="288">
        <f t="shared" ref="L190:R190" si="31">SUM(L188:L189)</f>
        <v>193157</v>
      </c>
      <c r="M190" s="288">
        <f t="shared" si="31"/>
        <v>8499519</v>
      </c>
      <c r="N190" s="288">
        <f t="shared" si="31"/>
        <v>6056722</v>
      </c>
      <c r="O190" s="288">
        <f t="shared" si="31"/>
        <v>2442832</v>
      </c>
      <c r="P190" s="288">
        <f t="shared" si="31"/>
        <v>2342312</v>
      </c>
      <c r="Q190" s="288">
        <f t="shared" si="31"/>
        <v>1605812</v>
      </c>
      <c r="R190" s="288">
        <f t="shared" si="31"/>
        <v>21140354</v>
      </c>
      <c r="S190" s="366"/>
      <c r="T190" s="68"/>
    </row>
    <row r="191" spans="2:20" ht="31.5" customHeight="1" x14ac:dyDescent="0.2">
      <c r="B191" s="380"/>
      <c r="C191" s="379" t="str">
        <f>'Title Lists'!D4</f>
        <v>Output 3. Enhanced dissemination and communication of climate risk information and multi-hazard early warnings</v>
      </c>
      <c r="D191" s="409" t="s">
        <v>158</v>
      </c>
      <c r="E191" s="388" t="s">
        <v>159</v>
      </c>
      <c r="F191" s="277" t="str">
        <f>'Title Lists'!$H$2</f>
        <v>GCF</v>
      </c>
      <c r="G191" s="277" t="str">
        <f>'Title Lists'!F3</f>
        <v>Consultant - Individual - Local</v>
      </c>
      <c r="H191" s="222" t="str">
        <f>'Detailed Budget Notes'!D31</f>
        <v>days</v>
      </c>
      <c r="I191" s="353">
        <f>'Detailed Budget Notes'!E31</f>
        <v>200</v>
      </c>
      <c r="J191" s="82">
        <f>'Detailed Budget Notes'!F31</f>
        <v>220</v>
      </c>
      <c r="K191" s="289">
        <f>'Detailed Budget Notes'!M31</f>
        <v>44000</v>
      </c>
      <c r="L191" s="289"/>
      <c r="M191" s="279" cm="1">
        <f t="array" ref="M191:Q191">'Detailed Budget Notes'!H31:L31</f>
        <v>22000</v>
      </c>
      <c r="N191" s="279">
        <v>13200</v>
      </c>
      <c r="O191" s="279">
        <v>0</v>
      </c>
      <c r="P191" s="279">
        <v>0</v>
      </c>
      <c r="Q191" s="279">
        <v>8800</v>
      </c>
      <c r="R191" s="279">
        <f>SUM(L191:Q191)</f>
        <v>44000</v>
      </c>
      <c r="S191" s="316" t="s">
        <v>39</v>
      </c>
      <c r="T191" s="68"/>
    </row>
    <row r="192" spans="2:20" ht="31.5" customHeight="1" x14ac:dyDescent="0.2">
      <c r="B192" s="380"/>
      <c r="C192" s="380"/>
      <c r="D192" s="409"/>
      <c r="E192" s="388"/>
      <c r="F192" s="277" t="str">
        <f>'Title Lists'!$H$2</f>
        <v>GCF</v>
      </c>
      <c r="G192" s="277" t="str">
        <f>'Title Lists'!F4</f>
        <v>Equipment</v>
      </c>
      <c r="H192" s="222" t="str">
        <f>'Detailed Budget Notes'!D109</f>
        <v>lumpsum</v>
      </c>
      <c r="I192" s="353">
        <f>'Detailed Budget Notes'!E109</f>
        <v>1</v>
      </c>
      <c r="J192" s="82">
        <f>'Detailed Budget Notes'!F109</f>
        <v>2500</v>
      </c>
      <c r="K192" s="289">
        <f>'Detailed Budget Notes'!M109</f>
        <v>2500</v>
      </c>
      <c r="L192" s="289"/>
      <c r="M192" s="279">
        <f>'Detailed Budget Notes'!H109</f>
        <v>2500</v>
      </c>
      <c r="N192" s="279">
        <f>'Detailed Budget Notes'!I109</f>
        <v>0</v>
      </c>
      <c r="O192" s="279">
        <f>'Detailed Budget Notes'!J109</f>
        <v>0</v>
      </c>
      <c r="P192" s="279">
        <f>'Detailed Budget Notes'!K109</f>
        <v>0</v>
      </c>
      <c r="Q192" s="279">
        <f>'Detailed Budget Notes'!L109</f>
        <v>0</v>
      </c>
      <c r="R192" s="279">
        <f t="shared" ref="R192:R221" si="32">SUM(L192:Q192)</f>
        <v>2500</v>
      </c>
      <c r="S192" s="316" t="s">
        <v>41</v>
      </c>
      <c r="T192" s="68"/>
    </row>
    <row r="193" spans="2:20" ht="31.5" customHeight="1" x14ac:dyDescent="0.2">
      <c r="B193" s="380"/>
      <c r="C193" s="380"/>
      <c r="D193" s="409"/>
      <c r="E193" s="388"/>
      <c r="F193" s="277" t="str">
        <f>'Title Lists'!$H$2</f>
        <v>GCF</v>
      </c>
      <c r="G193" s="277" t="str">
        <f>'Title Lists'!$F$8</f>
        <v xml:space="preserve">Workshop/Training </v>
      </c>
      <c r="H193" s="222" t="str">
        <f>'Detailed Budget Notes'!D136</f>
        <v>meeting</v>
      </c>
      <c r="I193" s="353">
        <f>'Detailed Budget Notes'!E136</f>
        <v>5</v>
      </c>
      <c r="J193" s="82">
        <f>'Detailed Budget Notes'!F136</f>
        <v>4500</v>
      </c>
      <c r="K193" s="289">
        <f>'Detailed Budget Notes'!M136</f>
        <v>22500</v>
      </c>
      <c r="L193" s="289"/>
      <c r="M193" s="279">
        <f>'Detailed Budget Notes'!H136</f>
        <v>4500</v>
      </c>
      <c r="N193" s="279">
        <f>'Detailed Budget Notes'!I136</f>
        <v>4500</v>
      </c>
      <c r="O193" s="279">
        <f>'Detailed Budget Notes'!J136</f>
        <v>4500</v>
      </c>
      <c r="P193" s="279">
        <f>'Detailed Budget Notes'!K136</f>
        <v>4500</v>
      </c>
      <c r="Q193" s="279">
        <f>'Detailed Budget Notes'!L136</f>
        <v>4500</v>
      </c>
      <c r="R193" s="279">
        <f t="shared" si="32"/>
        <v>22500</v>
      </c>
      <c r="S193" s="316" t="s">
        <v>80</v>
      </c>
      <c r="T193" s="68"/>
    </row>
    <row r="194" spans="2:20" ht="31.5" customHeight="1" x14ac:dyDescent="0.2">
      <c r="B194" s="380"/>
      <c r="C194" s="380"/>
      <c r="D194" s="409"/>
      <c r="E194" s="388"/>
      <c r="F194" s="277" t="str">
        <f>'Title Lists'!$H$2</f>
        <v>GCF</v>
      </c>
      <c r="G194" s="277" t="str">
        <f>'Title Lists'!$F$8</f>
        <v xml:space="preserve">Workshop/Training </v>
      </c>
      <c r="H194" s="222" t="str">
        <f>'Detailed Budget Notes'!D137</f>
        <v>meeting</v>
      </c>
      <c r="I194" s="353">
        <f>'Detailed Budget Notes'!E137</f>
        <v>3</v>
      </c>
      <c r="J194" s="82">
        <f>'Detailed Budget Notes'!F137</f>
        <v>15000</v>
      </c>
      <c r="K194" s="289">
        <f>'Detailed Budget Notes'!M137</f>
        <v>45000</v>
      </c>
      <c r="L194" s="289"/>
      <c r="M194" s="279">
        <f>'Detailed Budget Notes'!H137</f>
        <v>0</v>
      </c>
      <c r="N194" s="279">
        <f>'Detailed Budget Notes'!I137</f>
        <v>0</v>
      </c>
      <c r="O194" s="279">
        <f>'Detailed Budget Notes'!J137</f>
        <v>15000</v>
      </c>
      <c r="P194" s="279">
        <f>'Detailed Budget Notes'!K137</f>
        <v>15000</v>
      </c>
      <c r="Q194" s="279">
        <f>'Detailed Budget Notes'!L137</f>
        <v>15000</v>
      </c>
      <c r="R194" s="279">
        <f t="shared" si="32"/>
        <v>45000</v>
      </c>
      <c r="S194" s="316" t="s">
        <v>80</v>
      </c>
      <c r="T194" s="68"/>
    </row>
    <row r="195" spans="2:20" ht="31.5" customHeight="1" x14ac:dyDescent="0.2">
      <c r="B195" s="380"/>
      <c r="C195" s="380"/>
      <c r="D195" s="409"/>
      <c r="E195" s="388"/>
      <c r="F195" s="277" t="str">
        <f>'Title Lists'!$H$2</f>
        <v>GCF</v>
      </c>
      <c r="G195" s="277" t="str">
        <f>'Title Lists'!$F$8</f>
        <v xml:space="preserve">Workshop/Training </v>
      </c>
      <c r="H195" s="222" t="str">
        <f>'Detailed Budget Notes'!D138</f>
        <v>lump sum</v>
      </c>
      <c r="I195" s="353">
        <f>'Detailed Budget Notes'!E138</f>
        <v>5</v>
      </c>
      <c r="J195" s="82">
        <f>'Detailed Budget Notes'!F138</f>
        <v>5000</v>
      </c>
      <c r="K195" s="289">
        <f>'Detailed Budget Notes'!M138</f>
        <v>25000</v>
      </c>
      <c r="L195" s="289"/>
      <c r="M195" s="289">
        <f>'Detailed Budget Notes'!H138</f>
        <v>5000</v>
      </c>
      <c r="N195" s="289">
        <f>'Detailed Budget Notes'!I138</f>
        <v>5000</v>
      </c>
      <c r="O195" s="289">
        <f>'Detailed Budget Notes'!J138</f>
        <v>5000</v>
      </c>
      <c r="P195" s="289">
        <f>'Detailed Budget Notes'!K138</f>
        <v>5000</v>
      </c>
      <c r="Q195" s="289">
        <f>'Detailed Budget Notes'!L138</f>
        <v>5000</v>
      </c>
      <c r="R195" s="279">
        <f t="shared" si="32"/>
        <v>25000</v>
      </c>
      <c r="S195" s="316" t="s">
        <v>80</v>
      </c>
      <c r="T195" s="68"/>
    </row>
    <row r="196" spans="2:20" ht="31.5" customHeight="1" x14ac:dyDescent="0.2">
      <c r="B196" s="380"/>
      <c r="C196" s="380"/>
      <c r="D196" s="409"/>
      <c r="E196" s="388"/>
      <c r="F196" s="277" t="str">
        <f>'Title Lists'!$H$2</f>
        <v>GCF</v>
      </c>
      <c r="G196" s="277" t="str">
        <f>'Title Lists'!F7</f>
        <v>Travel</v>
      </c>
      <c r="H196" s="222" t="str">
        <f>'Detailed Budget Notes'!D198</f>
        <v>year</v>
      </c>
      <c r="I196" s="353">
        <f>'Detailed Budget Notes'!E198</f>
        <v>4</v>
      </c>
      <c r="J196" s="82">
        <f>'Detailed Budget Notes'!F198</f>
        <v>5500</v>
      </c>
      <c r="K196" s="289">
        <f>'Detailed Budget Notes'!M198</f>
        <v>22000</v>
      </c>
      <c r="L196" s="289"/>
      <c r="M196" s="279">
        <f>'Detailed Budget Notes'!H198</f>
        <v>0</v>
      </c>
      <c r="N196" s="279">
        <f>'Detailed Budget Notes'!I198</f>
        <v>5500</v>
      </c>
      <c r="O196" s="279">
        <f>'Detailed Budget Notes'!J198</f>
        <v>5500</v>
      </c>
      <c r="P196" s="279">
        <f>'Detailed Budget Notes'!K198</f>
        <v>5500</v>
      </c>
      <c r="Q196" s="279">
        <f>'Detailed Budget Notes'!L198</f>
        <v>5500</v>
      </c>
      <c r="R196" s="279">
        <f t="shared" si="32"/>
        <v>22000</v>
      </c>
      <c r="S196" s="316" t="s">
        <v>81</v>
      </c>
      <c r="T196" s="68"/>
    </row>
    <row r="197" spans="2:20" ht="31.5" customHeight="1" x14ac:dyDescent="0.2">
      <c r="B197" s="380"/>
      <c r="C197" s="380"/>
      <c r="D197" s="409"/>
      <c r="E197" s="388"/>
      <c r="F197" s="277" t="str">
        <f>'Title Lists'!$H$2</f>
        <v>GCF</v>
      </c>
      <c r="G197" s="277" t="str">
        <f>'Title Lists'!F6</f>
        <v>Professional Services – Companies/Firm</v>
      </c>
      <c r="H197" s="222" t="str">
        <f>'Detailed Budget Notes'!D245</f>
        <v>lump sum</v>
      </c>
      <c r="I197" s="353">
        <f>'Detailed Budget Notes'!E245</f>
        <v>1</v>
      </c>
      <c r="J197" s="82">
        <f>'Detailed Budget Notes'!F245</f>
        <v>80000</v>
      </c>
      <c r="K197" s="289">
        <f>'Detailed Budget Notes'!M245</f>
        <v>80000</v>
      </c>
      <c r="L197" s="289"/>
      <c r="M197" s="279">
        <f>'Detailed Budget Notes'!H245</f>
        <v>25000</v>
      </c>
      <c r="N197" s="279">
        <f>'Detailed Budget Notes'!I245</f>
        <v>20000</v>
      </c>
      <c r="O197" s="279">
        <f>'Detailed Budget Notes'!J245</f>
        <v>15000</v>
      </c>
      <c r="P197" s="279">
        <f>'Detailed Budget Notes'!K245</f>
        <v>10000</v>
      </c>
      <c r="Q197" s="279">
        <f>'Detailed Budget Notes'!L245</f>
        <v>10000</v>
      </c>
      <c r="R197" s="279">
        <f t="shared" si="32"/>
        <v>80000</v>
      </c>
      <c r="S197" s="316" t="s">
        <v>82</v>
      </c>
      <c r="T197" s="68"/>
    </row>
    <row r="198" spans="2:20" ht="31.5" customHeight="1" x14ac:dyDescent="0.2">
      <c r="B198" s="380"/>
      <c r="C198" s="380"/>
      <c r="D198" s="409"/>
      <c r="E198" s="388"/>
      <c r="F198" s="277" t="str">
        <f>'Title Lists'!H3</f>
        <v>Government of Azerbaijan (NHMS)</v>
      </c>
      <c r="G198" s="277" t="str">
        <f>'Title Lists'!F5</f>
        <v>Staff Costs</v>
      </c>
      <c r="H198" s="222" t="str">
        <f>'Detailed Budget Notes'!D318</f>
        <v>years</v>
      </c>
      <c r="I198" s="353">
        <f>'Detailed Budget Notes'!E318</f>
        <v>5</v>
      </c>
      <c r="J198" s="82">
        <f>'Detailed Budget Notes'!F318</f>
        <v>20000</v>
      </c>
      <c r="K198" s="289">
        <f>'Detailed Budget Notes'!M318</f>
        <v>100000</v>
      </c>
      <c r="L198" s="289"/>
      <c r="M198" s="279">
        <f>'Detailed Budget Notes'!H318</f>
        <v>20000</v>
      </c>
      <c r="N198" s="279">
        <f>'Detailed Budget Notes'!I318</f>
        <v>20000</v>
      </c>
      <c r="O198" s="279">
        <f>'Detailed Budget Notes'!J318</f>
        <v>20000</v>
      </c>
      <c r="P198" s="279">
        <f>'Detailed Budget Notes'!K318</f>
        <v>20000</v>
      </c>
      <c r="Q198" s="279">
        <f>'Detailed Budget Notes'!L318</f>
        <v>20000</v>
      </c>
      <c r="R198" s="279">
        <f t="shared" si="32"/>
        <v>100000</v>
      </c>
      <c r="S198" s="316" t="s">
        <v>83</v>
      </c>
      <c r="T198" s="68"/>
    </row>
    <row r="199" spans="2:20" ht="42" customHeight="1" x14ac:dyDescent="0.2">
      <c r="B199" s="380"/>
      <c r="C199" s="380"/>
      <c r="D199" s="409"/>
      <c r="E199" s="388" t="s">
        <v>462</v>
      </c>
      <c r="F199" s="277" t="str">
        <f>'Title Lists'!$H$2</f>
        <v>GCF</v>
      </c>
      <c r="G199" s="277" t="str">
        <f>'Title Lists'!F3</f>
        <v>Consultant - Individual - Local</v>
      </c>
      <c r="H199" s="222" t="str">
        <f>'Detailed Budget Notes'!D32</f>
        <v>day</v>
      </c>
      <c r="I199" s="353">
        <f>'Detailed Budget Notes'!E32</f>
        <v>25</v>
      </c>
      <c r="J199" s="82">
        <f>'Detailed Budget Notes'!F32</f>
        <v>220</v>
      </c>
      <c r="K199" s="289">
        <f>'Detailed Budget Notes'!M32</f>
        <v>5500</v>
      </c>
      <c r="L199" s="289"/>
      <c r="M199" s="279">
        <f>'Detailed Budget Notes'!H32</f>
        <v>3300</v>
      </c>
      <c r="N199" s="279">
        <f>'Detailed Budget Notes'!I32</f>
        <v>0</v>
      </c>
      <c r="O199" s="279">
        <f>'Detailed Budget Notes'!J32</f>
        <v>0</v>
      </c>
      <c r="P199" s="279">
        <f>'Detailed Budget Notes'!K32</f>
        <v>0</v>
      </c>
      <c r="Q199" s="279">
        <f>'Detailed Budget Notes'!L32</f>
        <v>2200</v>
      </c>
      <c r="R199" s="279">
        <f>SUM(L199:Q199)</f>
        <v>5500</v>
      </c>
      <c r="S199" s="316" t="s">
        <v>39</v>
      </c>
      <c r="T199" s="68"/>
    </row>
    <row r="200" spans="2:20" ht="24" x14ac:dyDescent="0.2">
      <c r="B200" s="380"/>
      <c r="C200" s="380"/>
      <c r="D200" s="409"/>
      <c r="E200" s="388"/>
      <c r="F200" s="277" t="str">
        <f>'Title Lists'!$H$2</f>
        <v>GCF</v>
      </c>
      <c r="G200" s="277" t="str">
        <f>'Title Lists'!F8</f>
        <v xml:space="preserve">Workshop/Training </v>
      </c>
      <c r="H200" s="222" t="str">
        <f>'Detailed Budget Notes'!D139</f>
        <v>lump sum</v>
      </c>
      <c r="I200" s="353">
        <f>'Detailed Budget Notes'!E139</f>
        <v>2</v>
      </c>
      <c r="J200" s="82">
        <f>'Detailed Budget Notes'!F139</f>
        <v>5000</v>
      </c>
      <c r="K200" s="289">
        <f>'Detailed Budget Notes'!M139</f>
        <v>10000</v>
      </c>
      <c r="L200" s="289"/>
      <c r="M200" s="279">
        <f>'Detailed Budget Notes'!H139</f>
        <v>5000</v>
      </c>
      <c r="N200" s="279">
        <f>'Detailed Budget Notes'!I139</f>
        <v>0</v>
      </c>
      <c r="O200" s="279">
        <f>'Detailed Budget Notes'!J139</f>
        <v>0</v>
      </c>
      <c r="P200" s="279">
        <f>'Detailed Budget Notes'!K139</f>
        <v>0</v>
      </c>
      <c r="Q200" s="279">
        <f>'Detailed Budget Notes'!L139</f>
        <v>5000</v>
      </c>
      <c r="R200" s="279">
        <f>SUM(L200:Q200)</f>
        <v>10000</v>
      </c>
      <c r="S200" s="316" t="s">
        <v>80</v>
      </c>
      <c r="T200" s="68"/>
    </row>
    <row r="201" spans="2:20" ht="36" x14ac:dyDescent="0.2">
      <c r="B201" s="380"/>
      <c r="C201" s="380"/>
      <c r="D201" s="409"/>
      <c r="E201" s="388" t="s">
        <v>162</v>
      </c>
      <c r="F201" s="277" t="str">
        <f>'Title Lists'!$H$2</f>
        <v>GCF</v>
      </c>
      <c r="G201" s="277" t="str">
        <f>'Title Lists'!$F$6</f>
        <v>Professional Services – Companies/Firm</v>
      </c>
      <c r="H201" s="222" t="str">
        <f>'Detailed Budget Notes'!D246</f>
        <v>lump sum</v>
      </c>
      <c r="I201" s="353">
        <f>'Detailed Budget Notes'!E246</f>
        <v>1</v>
      </c>
      <c r="J201" s="82">
        <f>'Detailed Budget Notes'!F246</f>
        <v>100000</v>
      </c>
      <c r="K201" s="289">
        <f>'Detailed Budget Notes'!M246</f>
        <v>100000</v>
      </c>
      <c r="L201" s="289"/>
      <c r="M201" s="279" cm="1">
        <f t="array" ref="M201:Q201">'Detailed Budget Notes'!H246:L246</f>
        <v>0</v>
      </c>
      <c r="N201" s="279">
        <v>100000</v>
      </c>
      <c r="O201" s="279">
        <v>0</v>
      </c>
      <c r="P201" s="279">
        <v>0</v>
      </c>
      <c r="Q201" s="279">
        <v>0</v>
      </c>
      <c r="R201" s="279">
        <f t="shared" si="32"/>
        <v>100000</v>
      </c>
      <c r="S201" s="316" t="s">
        <v>82</v>
      </c>
      <c r="T201" s="68"/>
    </row>
    <row r="202" spans="2:20" ht="15" customHeight="1" x14ac:dyDescent="0.2">
      <c r="B202" s="380"/>
      <c r="C202" s="380"/>
      <c r="D202" s="409"/>
      <c r="E202" s="388"/>
      <c r="F202" s="277" t="str">
        <f>'Title Lists'!H3</f>
        <v>Government of Azerbaijan (NHMS)</v>
      </c>
      <c r="G202" s="277" t="str">
        <f>'Title Lists'!F5</f>
        <v>Staff Costs</v>
      </c>
      <c r="H202" s="222" t="str">
        <f>'Detailed Budget Notes'!D319</f>
        <v>years</v>
      </c>
      <c r="I202" s="353">
        <f>'Detailed Budget Notes'!E319</f>
        <v>2</v>
      </c>
      <c r="J202" s="82">
        <f>'Detailed Budget Notes'!F319</f>
        <v>50000</v>
      </c>
      <c r="K202" s="289">
        <f>'Detailed Budget Notes'!M319</f>
        <v>100000</v>
      </c>
      <c r="L202" s="289"/>
      <c r="M202" s="279">
        <f>'Detailed Budget Notes'!H319</f>
        <v>0</v>
      </c>
      <c r="N202" s="279">
        <f>'Detailed Budget Notes'!I319</f>
        <v>0</v>
      </c>
      <c r="O202" s="279">
        <f>'Detailed Budget Notes'!J319</f>
        <v>50000</v>
      </c>
      <c r="P202" s="279">
        <f>'Detailed Budget Notes'!K319</f>
        <v>50000</v>
      </c>
      <c r="Q202" s="279">
        <f>'Detailed Budget Notes'!L319</f>
        <v>0</v>
      </c>
      <c r="R202" s="279">
        <f t="shared" si="32"/>
        <v>100000</v>
      </c>
      <c r="S202" s="316" t="s">
        <v>83</v>
      </c>
      <c r="T202" s="68"/>
    </row>
    <row r="203" spans="2:20" ht="24" x14ac:dyDescent="0.2">
      <c r="B203" s="380"/>
      <c r="C203" s="380"/>
      <c r="D203" s="409"/>
      <c r="E203" s="388"/>
      <c r="F203" s="277" t="str">
        <f>'Title Lists'!H3</f>
        <v>Government of Azerbaijan (NHMS)</v>
      </c>
      <c r="G203" s="277" t="str">
        <f>'Title Lists'!F5</f>
        <v>Staff Costs</v>
      </c>
      <c r="H203" s="222">
        <f>'Detailed Budget Notes'!D320</f>
        <v>0</v>
      </c>
      <c r="I203" s="353">
        <f>'Detailed Budget Notes'!E320</f>
        <v>0</v>
      </c>
      <c r="J203" s="82">
        <f>'Detailed Budget Notes'!F320</f>
        <v>0</v>
      </c>
      <c r="K203" s="289">
        <f>'Detailed Budget Notes'!M320</f>
        <v>0</v>
      </c>
      <c r="L203" s="289"/>
      <c r="M203" s="279">
        <f>'Detailed Budget Notes'!H320</f>
        <v>0</v>
      </c>
      <c r="N203" s="279">
        <f>'Detailed Budget Notes'!I320</f>
        <v>0</v>
      </c>
      <c r="O203" s="279">
        <f>'Detailed Budget Notes'!J320</f>
        <v>0</v>
      </c>
      <c r="P203" s="279">
        <f>'Detailed Budget Notes'!K320</f>
        <v>0</v>
      </c>
      <c r="Q203" s="279">
        <f>'Detailed Budget Notes'!L320</f>
        <v>0</v>
      </c>
      <c r="R203" s="279">
        <f t="shared" si="32"/>
        <v>0</v>
      </c>
      <c r="S203" s="316" t="s">
        <v>83</v>
      </c>
      <c r="T203" s="68"/>
    </row>
    <row r="204" spans="2:20" ht="15" customHeight="1" x14ac:dyDescent="0.2">
      <c r="B204" s="380"/>
      <c r="C204" s="380"/>
      <c r="D204" s="409"/>
      <c r="E204" s="388" t="s">
        <v>161</v>
      </c>
      <c r="F204" s="277" t="str">
        <f>'Title Lists'!$H$2</f>
        <v>GCF</v>
      </c>
      <c r="G204" s="277" t="str">
        <f>'Title Lists'!F3</f>
        <v>Consultant - Individual - Local</v>
      </c>
      <c r="H204" s="222" t="str">
        <f>'Detailed Budget Notes'!D33</f>
        <v>days</v>
      </c>
      <c r="I204" s="353">
        <f>'Detailed Budget Notes'!E33</f>
        <v>35</v>
      </c>
      <c r="J204" s="82">
        <f>'Detailed Budget Notes'!F33</f>
        <v>220</v>
      </c>
      <c r="K204" s="289">
        <f>'Detailed Budget Notes'!M33</f>
        <v>7700</v>
      </c>
      <c r="L204" s="289"/>
      <c r="M204" s="279">
        <f>'Detailed Budget Notes'!H33</f>
        <v>0</v>
      </c>
      <c r="N204" s="279">
        <f>'Detailed Budget Notes'!I33</f>
        <v>0</v>
      </c>
      <c r="O204" s="279">
        <f>'Detailed Budget Notes'!J33</f>
        <v>0</v>
      </c>
      <c r="P204" s="279">
        <f>'Detailed Budget Notes'!K33</f>
        <v>7700</v>
      </c>
      <c r="Q204" s="279">
        <f>'Detailed Budget Notes'!L33</f>
        <v>0</v>
      </c>
      <c r="R204" s="279">
        <f t="shared" si="32"/>
        <v>7700</v>
      </c>
      <c r="S204" s="316" t="s">
        <v>39</v>
      </c>
      <c r="T204" s="68"/>
    </row>
    <row r="205" spans="2:20" x14ac:dyDescent="0.2">
      <c r="B205" s="380"/>
      <c r="C205" s="380"/>
      <c r="D205" s="409"/>
      <c r="E205" s="388"/>
      <c r="F205" s="277" t="str">
        <f>'Title Lists'!$H$2</f>
        <v>GCF</v>
      </c>
      <c r="G205" s="277" t="str">
        <f>'Title Lists'!F7</f>
        <v>Travel</v>
      </c>
      <c r="H205" s="222" t="str">
        <f>'Detailed Budget Notes'!D199</f>
        <v xml:space="preserve">year </v>
      </c>
      <c r="I205" s="353">
        <f>'Detailed Budget Notes'!E199</f>
        <v>1</v>
      </c>
      <c r="J205" s="82">
        <f>'Detailed Budget Notes'!F199</f>
        <v>5000</v>
      </c>
      <c r="K205" s="289">
        <f>'Detailed Budget Notes'!M199</f>
        <v>5000</v>
      </c>
      <c r="L205" s="289"/>
      <c r="M205" s="279">
        <f>'Detailed Budget Notes'!H199</f>
        <v>0</v>
      </c>
      <c r="N205" s="279">
        <f>'Detailed Budget Notes'!I199</f>
        <v>0</v>
      </c>
      <c r="O205" s="279">
        <f>'Detailed Budget Notes'!J199</f>
        <v>0</v>
      </c>
      <c r="P205" s="279">
        <f>'Detailed Budget Notes'!K199</f>
        <v>5000</v>
      </c>
      <c r="Q205" s="279">
        <f>'Detailed Budget Notes'!L199</f>
        <v>0</v>
      </c>
      <c r="R205" s="279">
        <f t="shared" si="32"/>
        <v>5000</v>
      </c>
      <c r="S205" s="316" t="s">
        <v>81</v>
      </c>
      <c r="T205" s="68"/>
    </row>
    <row r="206" spans="2:20" ht="15" customHeight="1" x14ac:dyDescent="0.2">
      <c r="B206" s="380"/>
      <c r="C206" s="380"/>
      <c r="D206" s="409"/>
      <c r="E206" s="388"/>
      <c r="F206" s="277" t="str">
        <f>'Title Lists'!$H$2</f>
        <v>GCF</v>
      </c>
      <c r="G206" s="277" t="str">
        <f>'Title Lists'!F8</f>
        <v xml:space="preserve">Workshop/Training </v>
      </c>
      <c r="H206" s="222" t="str">
        <f>'Detailed Budget Notes'!D140</f>
        <v>meeting</v>
      </c>
      <c r="I206" s="353">
        <f>'Detailed Budget Notes'!E140</f>
        <v>4</v>
      </c>
      <c r="J206" s="82">
        <f>'Detailed Budget Notes'!F140</f>
        <v>17500</v>
      </c>
      <c r="K206" s="289">
        <f>'Detailed Budget Notes'!M140</f>
        <v>70000</v>
      </c>
      <c r="L206" s="289"/>
      <c r="M206" s="279">
        <f>'Detailed Budget Notes'!H140</f>
        <v>0</v>
      </c>
      <c r="N206" s="279">
        <f>'Detailed Budget Notes'!I140</f>
        <v>17500</v>
      </c>
      <c r="O206" s="279">
        <f>'Detailed Budget Notes'!J140</f>
        <v>17500</v>
      </c>
      <c r="P206" s="279">
        <f>'Detailed Budget Notes'!K140</f>
        <v>17500</v>
      </c>
      <c r="Q206" s="279">
        <f>'Detailed Budget Notes'!L140</f>
        <v>17500</v>
      </c>
      <c r="R206" s="279">
        <f t="shared" si="32"/>
        <v>70000</v>
      </c>
      <c r="S206" s="316" t="s">
        <v>80</v>
      </c>
      <c r="T206" s="68"/>
    </row>
    <row r="207" spans="2:20" ht="24" x14ac:dyDescent="0.2">
      <c r="B207" s="380"/>
      <c r="C207" s="380"/>
      <c r="D207" s="409"/>
      <c r="E207" s="388"/>
      <c r="F207" s="277" t="str">
        <f>'Title Lists'!$H$2</f>
        <v>GCF</v>
      </c>
      <c r="G207" s="277" t="str">
        <f>'Title Lists'!F8</f>
        <v xml:space="preserve">Workshop/Training </v>
      </c>
      <c r="H207" s="222" t="str">
        <f>'Detailed Budget Notes'!D141</f>
        <v>lump sum</v>
      </c>
      <c r="I207" s="353">
        <f>'Detailed Budget Notes'!E141</f>
        <v>4</v>
      </c>
      <c r="J207" s="82">
        <f>'Detailed Budget Notes'!F141</f>
        <v>20000</v>
      </c>
      <c r="K207" s="289">
        <f>'Detailed Budget Notes'!M141</f>
        <v>80000</v>
      </c>
      <c r="L207" s="289"/>
      <c r="M207" s="279">
        <f>'Detailed Budget Notes'!H141</f>
        <v>20000</v>
      </c>
      <c r="N207" s="279">
        <f>'Detailed Budget Notes'!I141</f>
        <v>20000</v>
      </c>
      <c r="O207" s="279">
        <f>'Detailed Budget Notes'!J141</f>
        <v>20000</v>
      </c>
      <c r="P207" s="279">
        <f>'Detailed Budget Notes'!K141</f>
        <v>20000</v>
      </c>
      <c r="Q207" s="279">
        <f>'Detailed Budget Notes'!L141</f>
        <v>0</v>
      </c>
      <c r="R207" s="279">
        <f t="shared" si="32"/>
        <v>80000</v>
      </c>
      <c r="S207" s="316" t="s">
        <v>82</v>
      </c>
      <c r="T207" s="68"/>
    </row>
    <row r="208" spans="2:20" ht="36" x14ac:dyDescent="0.2">
      <c r="B208" s="380"/>
      <c r="C208" s="380"/>
      <c r="D208" s="409"/>
      <c r="E208" s="388"/>
      <c r="F208" s="277" t="str">
        <f>'Title Lists'!$H$2</f>
        <v>GCF</v>
      </c>
      <c r="G208" s="277" t="str">
        <f>'Title Lists'!$F$6</f>
        <v>Professional Services – Companies/Firm</v>
      </c>
      <c r="H208" s="222" t="str">
        <f>'Detailed Budget Notes'!D247</f>
        <v>lump sum</v>
      </c>
      <c r="I208" s="353">
        <f>'Detailed Budget Notes'!E247</f>
        <v>1</v>
      </c>
      <c r="J208" s="82">
        <f>'Detailed Budget Notes'!F247</f>
        <v>75000</v>
      </c>
      <c r="K208" s="289">
        <f>'Detailed Budget Notes'!M247</f>
        <v>75000</v>
      </c>
      <c r="L208" s="289"/>
      <c r="M208" s="279">
        <f>'Detailed Budget Notes'!H247</f>
        <v>0</v>
      </c>
      <c r="N208" s="279">
        <f>'Detailed Budget Notes'!I247</f>
        <v>55000</v>
      </c>
      <c r="O208" s="279">
        <f>'Detailed Budget Notes'!J247</f>
        <v>10000</v>
      </c>
      <c r="P208" s="279">
        <f>'Detailed Budget Notes'!K247</f>
        <v>10000</v>
      </c>
      <c r="Q208" s="279">
        <f>'Detailed Budget Notes'!L247</f>
        <v>0</v>
      </c>
      <c r="R208" s="279">
        <f t="shared" si="32"/>
        <v>75000</v>
      </c>
      <c r="S208" s="316" t="s">
        <v>82</v>
      </c>
      <c r="T208" s="68"/>
    </row>
    <row r="209" spans="2:20" ht="36" x14ac:dyDescent="0.2">
      <c r="B209" s="380"/>
      <c r="C209" s="380"/>
      <c r="D209" s="409"/>
      <c r="E209" s="388"/>
      <c r="F209" s="277" t="str">
        <f>'Title Lists'!$H$2</f>
        <v>GCF</v>
      </c>
      <c r="G209" s="277" t="str">
        <f>'Title Lists'!$F$6</f>
        <v>Professional Services – Companies/Firm</v>
      </c>
      <c r="H209" s="222" t="str">
        <f>'Detailed Budget Notes'!D248</f>
        <v>lump sum</v>
      </c>
      <c r="I209" s="353">
        <f>'Detailed Budget Notes'!E248</f>
        <v>4</v>
      </c>
      <c r="J209" s="82">
        <f>'Detailed Budget Notes'!F248</f>
        <v>20000</v>
      </c>
      <c r="K209" s="289">
        <f>'Detailed Budget Notes'!M248</f>
        <v>80000</v>
      </c>
      <c r="L209" s="289"/>
      <c r="M209" s="279">
        <f>'Detailed Budget Notes'!H248</f>
        <v>20000</v>
      </c>
      <c r="N209" s="279">
        <f>'Detailed Budget Notes'!I248</f>
        <v>20000</v>
      </c>
      <c r="O209" s="279">
        <f>'Detailed Budget Notes'!J248</f>
        <v>20000</v>
      </c>
      <c r="P209" s="279">
        <f>'Detailed Budget Notes'!K248</f>
        <v>20000</v>
      </c>
      <c r="Q209" s="279">
        <f>'Detailed Budget Notes'!L248</f>
        <v>0</v>
      </c>
      <c r="R209" s="279">
        <f t="shared" si="32"/>
        <v>80000</v>
      </c>
      <c r="S209" s="316" t="s">
        <v>82</v>
      </c>
      <c r="T209" s="68"/>
    </row>
    <row r="210" spans="2:20" ht="15" customHeight="1" x14ac:dyDescent="0.2">
      <c r="B210" s="380"/>
      <c r="C210" s="380"/>
      <c r="D210" s="409"/>
      <c r="E210" s="388"/>
      <c r="F210" s="277" t="str">
        <f>'Title Lists'!H3</f>
        <v>Government of Azerbaijan (NHMS)</v>
      </c>
      <c r="G210" s="277" t="str">
        <f>'Title Lists'!F5</f>
        <v>Staff Costs</v>
      </c>
      <c r="H210" s="222" t="str">
        <f>'Detailed Budget Notes'!D321</f>
        <v>years</v>
      </c>
      <c r="I210" s="353">
        <f>'Detailed Budget Notes'!E321</f>
        <v>1</v>
      </c>
      <c r="J210" s="82">
        <f>'Detailed Budget Notes'!F321</f>
        <v>50000</v>
      </c>
      <c r="K210" s="289">
        <f>'Detailed Budget Notes'!M321</f>
        <v>50000</v>
      </c>
      <c r="L210" s="289"/>
      <c r="M210" s="279">
        <f>'Detailed Budget Notes'!H321</f>
        <v>0</v>
      </c>
      <c r="N210" s="279">
        <f>'Detailed Budget Notes'!I321</f>
        <v>0</v>
      </c>
      <c r="O210" s="279">
        <f>'Detailed Budget Notes'!J321</f>
        <v>0</v>
      </c>
      <c r="P210" s="279">
        <f>'Detailed Budget Notes'!K321</f>
        <v>50000</v>
      </c>
      <c r="Q210" s="279">
        <f>'Detailed Budget Notes'!L321</f>
        <v>0</v>
      </c>
      <c r="R210" s="279">
        <f t="shared" si="32"/>
        <v>50000</v>
      </c>
      <c r="S210" s="316" t="s">
        <v>83</v>
      </c>
      <c r="T210" s="68"/>
    </row>
    <row r="211" spans="2:20" ht="15" customHeight="1" x14ac:dyDescent="0.2">
      <c r="B211" s="380"/>
      <c r="C211" s="380"/>
      <c r="D211" s="409"/>
      <c r="E211" s="388"/>
      <c r="F211" s="277" t="str">
        <f>'Title Lists'!H3</f>
        <v>Government of Azerbaijan (NHMS)</v>
      </c>
      <c r="G211" s="277" t="str">
        <f>'Title Lists'!F5</f>
        <v>Staff Costs</v>
      </c>
      <c r="H211" s="222" t="str">
        <f>'Detailed Budget Notes'!D322</f>
        <v>years</v>
      </c>
      <c r="I211" s="353">
        <f>'Detailed Budget Notes'!E322</f>
        <v>4</v>
      </c>
      <c r="J211" s="82">
        <f>'Detailed Budget Notes'!F322</f>
        <v>25000</v>
      </c>
      <c r="K211" s="289">
        <f>'Detailed Budget Notes'!M322</f>
        <v>100000</v>
      </c>
      <c r="L211" s="289"/>
      <c r="M211" s="279">
        <f>'Detailed Budget Notes'!H322</f>
        <v>0</v>
      </c>
      <c r="N211" s="279">
        <f>'Detailed Budget Notes'!I322</f>
        <v>25000</v>
      </c>
      <c r="O211" s="279">
        <f>'Detailed Budget Notes'!J322</f>
        <v>25000</v>
      </c>
      <c r="P211" s="279">
        <f>'Detailed Budget Notes'!K322</f>
        <v>25000</v>
      </c>
      <c r="Q211" s="279">
        <f>'Detailed Budget Notes'!L322</f>
        <v>25000</v>
      </c>
      <c r="R211" s="279">
        <f t="shared" si="32"/>
        <v>100000</v>
      </c>
      <c r="S211" s="316" t="s">
        <v>83</v>
      </c>
      <c r="T211" s="68"/>
    </row>
    <row r="212" spans="2:20" ht="21" customHeight="1" x14ac:dyDescent="0.2">
      <c r="B212" s="380"/>
      <c r="C212" s="380"/>
      <c r="D212" s="409"/>
      <c r="E212" s="388" t="s">
        <v>160</v>
      </c>
      <c r="F212" s="277" t="str">
        <f>'Title Lists'!$H$2</f>
        <v>GCF</v>
      </c>
      <c r="G212" s="277" t="str">
        <f>'Title Lists'!F3</f>
        <v>Consultant - Individual - Local</v>
      </c>
      <c r="H212" s="222" t="str">
        <f>'Detailed Budget Notes'!D34</f>
        <v>years</v>
      </c>
      <c r="I212" s="353">
        <f>'Detailed Budget Notes'!E34</f>
        <v>2</v>
      </c>
      <c r="J212" s="82">
        <f>'Detailed Budget Notes'!F34</f>
        <v>12000</v>
      </c>
      <c r="K212" s="289">
        <f>'Detailed Budget Notes'!M34</f>
        <v>24000</v>
      </c>
      <c r="L212" s="289"/>
      <c r="M212" s="279">
        <f>'Detailed Budget Notes'!H34</f>
        <v>12000</v>
      </c>
      <c r="N212" s="279">
        <f>'Detailed Budget Notes'!I34</f>
        <v>12000</v>
      </c>
      <c r="O212" s="279">
        <f>'Detailed Budget Notes'!J34</f>
        <v>0</v>
      </c>
      <c r="P212" s="279">
        <f>'Detailed Budget Notes'!K34</f>
        <v>0</v>
      </c>
      <c r="Q212" s="279">
        <f>'Detailed Budget Notes'!L34</f>
        <v>0</v>
      </c>
      <c r="R212" s="279">
        <f t="shared" si="32"/>
        <v>24000</v>
      </c>
      <c r="S212" s="316" t="s">
        <v>39</v>
      </c>
      <c r="T212" s="68"/>
    </row>
    <row r="213" spans="2:20" ht="36" x14ac:dyDescent="0.2">
      <c r="B213" s="380"/>
      <c r="C213" s="380"/>
      <c r="D213" s="409"/>
      <c r="E213" s="388"/>
      <c r="F213" s="277" t="str">
        <f>'Title Lists'!$H$2</f>
        <v>GCF</v>
      </c>
      <c r="G213" s="277" t="str">
        <f>'Title Lists'!$F$2</f>
        <v>Consultant - Individual - International</v>
      </c>
      <c r="H213" s="222" t="str">
        <f>'Detailed Budget Notes'!D67</f>
        <v>years</v>
      </c>
      <c r="I213" s="353">
        <f>'Detailed Budget Notes'!E67</f>
        <v>1</v>
      </c>
      <c r="J213" s="82">
        <f>'Detailed Budget Notes'!F67</f>
        <v>9000</v>
      </c>
      <c r="K213" s="289">
        <f>'Detailed Budget Notes'!M67</f>
        <v>9000</v>
      </c>
      <c r="L213" s="289"/>
      <c r="M213" s="279">
        <f>'Detailed Budget Notes'!H67</f>
        <v>9000</v>
      </c>
      <c r="N213" s="279">
        <f>'Detailed Budget Notes'!I67</f>
        <v>0</v>
      </c>
      <c r="O213" s="279">
        <f>'Detailed Budget Notes'!J67</f>
        <v>0</v>
      </c>
      <c r="P213" s="279">
        <f>'Detailed Budget Notes'!K67</f>
        <v>0</v>
      </c>
      <c r="Q213" s="279">
        <f>'Detailed Budget Notes'!L67</f>
        <v>0</v>
      </c>
      <c r="R213" s="279">
        <f t="shared" si="32"/>
        <v>9000</v>
      </c>
      <c r="S213" s="317" t="s">
        <v>40</v>
      </c>
      <c r="T213" s="68"/>
    </row>
    <row r="214" spans="2:20" ht="36" x14ac:dyDescent="0.2">
      <c r="B214" s="380"/>
      <c r="C214" s="380"/>
      <c r="D214" s="409"/>
      <c r="E214" s="388"/>
      <c r="F214" s="277" t="str">
        <f>'Title Lists'!$H$2</f>
        <v>GCF</v>
      </c>
      <c r="G214" s="277" t="str">
        <f>'Title Lists'!$F$2</f>
        <v>Consultant - Individual - International</v>
      </c>
      <c r="H214" s="222" t="str">
        <f>'Detailed Budget Notes'!D68</f>
        <v>years</v>
      </c>
      <c r="I214" s="353">
        <f>'Detailed Budget Notes'!E68</f>
        <v>0</v>
      </c>
      <c r="J214" s="82">
        <f>'Detailed Budget Notes'!F68</f>
        <v>0</v>
      </c>
      <c r="K214" s="289">
        <f>'Detailed Budget Notes'!M68</f>
        <v>0</v>
      </c>
      <c r="L214" s="289"/>
      <c r="M214" s="279">
        <f>'Detailed Budget Notes'!H68</f>
        <v>0</v>
      </c>
      <c r="N214" s="279">
        <f>'Detailed Budget Notes'!I68</f>
        <v>0</v>
      </c>
      <c r="O214" s="279">
        <f>'Detailed Budget Notes'!J68</f>
        <v>0</v>
      </c>
      <c r="P214" s="279">
        <f>'Detailed Budget Notes'!K68</f>
        <v>0</v>
      </c>
      <c r="Q214" s="279">
        <f>'Detailed Budget Notes'!L68</f>
        <v>0</v>
      </c>
      <c r="R214" s="279">
        <f t="shared" si="32"/>
        <v>0</v>
      </c>
      <c r="S214" s="317" t="s">
        <v>40</v>
      </c>
      <c r="T214" s="68"/>
    </row>
    <row r="215" spans="2:20" x14ac:dyDescent="0.2">
      <c r="B215" s="380"/>
      <c r="C215" s="380"/>
      <c r="D215" s="409"/>
      <c r="E215" s="388"/>
      <c r="F215" s="277" t="str">
        <f>'Title Lists'!$H$2</f>
        <v>GCF</v>
      </c>
      <c r="G215" s="277" t="str">
        <f>'Title Lists'!F4</f>
        <v>Equipment</v>
      </c>
      <c r="H215" s="222" t="str">
        <f>'Detailed Budget Notes'!D110</f>
        <v>lumpsum</v>
      </c>
      <c r="I215" s="353">
        <f>'Detailed Budget Notes'!E110</f>
        <v>2</v>
      </c>
      <c r="J215" s="82">
        <f>'Detailed Budget Notes'!F110</f>
        <v>2500</v>
      </c>
      <c r="K215" s="289">
        <f>'Detailed Budget Notes'!M110</f>
        <v>5000</v>
      </c>
      <c r="L215" s="289"/>
      <c r="M215" s="279">
        <f>'Detailed Budget Notes'!H110</f>
        <v>5000</v>
      </c>
      <c r="N215" s="279">
        <f>'Detailed Budget Notes'!I110</f>
        <v>0</v>
      </c>
      <c r="O215" s="279">
        <f>'Detailed Budget Notes'!J110</f>
        <v>0</v>
      </c>
      <c r="P215" s="279">
        <f>'Detailed Budget Notes'!K110</f>
        <v>0</v>
      </c>
      <c r="Q215" s="279">
        <f>'Detailed Budget Notes'!L110</f>
        <v>0</v>
      </c>
      <c r="R215" s="279">
        <f t="shared" si="32"/>
        <v>5000</v>
      </c>
      <c r="S215" s="316" t="s">
        <v>41</v>
      </c>
      <c r="T215" s="68"/>
    </row>
    <row r="216" spans="2:20" ht="24" x14ac:dyDescent="0.2">
      <c r="B216" s="380"/>
      <c r="C216" s="380"/>
      <c r="D216" s="409"/>
      <c r="E216" s="388"/>
      <c r="F216" s="277" t="str">
        <f>'Title Lists'!$H$2</f>
        <v>GCF</v>
      </c>
      <c r="G216" s="277" t="str">
        <f>'Title Lists'!F8</f>
        <v xml:space="preserve">Workshop/Training </v>
      </c>
      <c r="H216" s="222" t="str">
        <f>'Detailed Budget Notes'!D142</f>
        <v>meeting</v>
      </c>
      <c r="I216" s="353">
        <f>'Detailed Budget Notes'!E142</f>
        <v>5</v>
      </c>
      <c r="J216" s="82">
        <f>'Detailed Budget Notes'!F142</f>
        <v>70000</v>
      </c>
      <c r="K216" s="289">
        <f>'Detailed Budget Notes'!M142</f>
        <v>350000</v>
      </c>
      <c r="L216" s="289"/>
      <c r="M216" s="279">
        <f>'Detailed Budget Notes'!H142</f>
        <v>50000</v>
      </c>
      <c r="N216" s="279">
        <f>'Detailed Budget Notes'!I142</f>
        <v>100000</v>
      </c>
      <c r="O216" s="279">
        <f>'Detailed Budget Notes'!J142</f>
        <v>100000</v>
      </c>
      <c r="P216" s="279">
        <f>'Detailed Budget Notes'!K142</f>
        <v>50000</v>
      </c>
      <c r="Q216" s="279">
        <f>'Detailed Budget Notes'!L142</f>
        <v>50000</v>
      </c>
      <c r="R216" s="279">
        <f t="shared" si="32"/>
        <v>350000</v>
      </c>
      <c r="S216" s="316" t="s">
        <v>80</v>
      </c>
      <c r="T216" s="68"/>
    </row>
    <row r="217" spans="2:20" x14ac:dyDescent="0.2">
      <c r="B217" s="380"/>
      <c r="C217" s="380"/>
      <c r="D217" s="409"/>
      <c r="E217" s="388"/>
      <c r="F217" s="277" t="str">
        <f>'Title Lists'!$H$2</f>
        <v>GCF</v>
      </c>
      <c r="G217" s="277" t="str">
        <f>'Title Lists'!$F$7</f>
        <v>Travel</v>
      </c>
      <c r="H217" s="222" t="str">
        <f>'Detailed Budget Notes'!D200</f>
        <v xml:space="preserve">flight </v>
      </c>
      <c r="I217" s="353">
        <f>'Detailed Budget Notes'!E200</f>
        <v>2</v>
      </c>
      <c r="J217" s="82">
        <f>'Detailed Budget Notes'!F200</f>
        <v>2000</v>
      </c>
      <c r="K217" s="289">
        <f>'Detailed Budget Notes'!M200</f>
        <v>4000</v>
      </c>
      <c r="L217" s="289"/>
      <c r="M217" s="279">
        <f>'Detailed Budget Notes'!H200</f>
        <v>2000</v>
      </c>
      <c r="N217" s="279">
        <f>'Detailed Budget Notes'!I200</f>
        <v>2000</v>
      </c>
      <c r="O217" s="279">
        <f>'Detailed Budget Notes'!J200</f>
        <v>0</v>
      </c>
      <c r="P217" s="279">
        <f>'Detailed Budget Notes'!K200</f>
        <v>0</v>
      </c>
      <c r="Q217" s="279">
        <f>'Detailed Budget Notes'!L200</f>
        <v>0</v>
      </c>
      <c r="R217" s="279">
        <f t="shared" si="32"/>
        <v>4000</v>
      </c>
      <c r="S217" s="316" t="s">
        <v>81</v>
      </c>
      <c r="T217" s="68"/>
    </row>
    <row r="218" spans="2:20" x14ac:dyDescent="0.2">
      <c r="B218" s="380"/>
      <c r="C218" s="380"/>
      <c r="D218" s="409"/>
      <c r="E218" s="388"/>
      <c r="F218" s="277" t="str">
        <f>'Title Lists'!$H$2</f>
        <v>GCF</v>
      </c>
      <c r="G218" s="277" t="str">
        <f>'Title Lists'!$F$7</f>
        <v>Travel</v>
      </c>
      <c r="H218" s="222" t="str">
        <f>'Detailed Budget Notes'!D201</f>
        <v>days</v>
      </c>
      <c r="I218" s="353">
        <f>'Detailed Budget Notes'!E201</f>
        <v>21</v>
      </c>
      <c r="J218" s="82">
        <f>'Detailed Budget Notes'!F201</f>
        <v>200</v>
      </c>
      <c r="K218" s="289">
        <f>'Detailed Budget Notes'!M201</f>
        <v>4200</v>
      </c>
      <c r="L218" s="289"/>
      <c r="M218" s="279">
        <f>'Detailed Budget Notes'!H201</f>
        <v>2200</v>
      </c>
      <c r="N218" s="279">
        <f>'Detailed Budget Notes'!I201</f>
        <v>2000</v>
      </c>
      <c r="O218" s="279">
        <f>'Detailed Budget Notes'!J201</f>
        <v>0</v>
      </c>
      <c r="P218" s="279">
        <f>'Detailed Budget Notes'!K201</f>
        <v>0</v>
      </c>
      <c r="Q218" s="279">
        <f>'Detailed Budget Notes'!L201</f>
        <v>0</v>
      </c>
      <c r="R218" s="279">
        <f t="shared" si="32"/>
        <v>4200</v>
      </c>
      <c r="S218" s="316" t="s">
        <v>81</v>
      </c>
      <c r="T218" s="68"/>
    </row>
    <row r="219" spans="2:20" x14ac:dyDescent="0.2">
      <c r="B219" s="380"/>
      <c r="C219" s="380"/>
      <c r="D219" s="409"/>
      <c r="E219" s="388"/>
      <c r="F219" s="277" t="str">
        <f>'Title Lists'!$H$2</f>
        <v>GCF</v>
      </c>
      <c r="G219" s="277" t="str">
        <f>'Title Lists'!$F$7</f>
        <v>Travel</v>
      </c>
      <c r="H219" s="222" t="str">
        <f>'Detailed Budget Notes'!D202</f>
        <v xml:space="preserve">flight </v>
      </c>
      <c r="I219" s="353">
        <f>'Detailed Budget Notes'!E202</f>
        <v>1</v>
      </c>
      <c r="J219" s="82">
        <f>'Detailed Budget Notes'!F202</f>
        <v>2000</v>
      </c>
      <c r="K219" s="289">
        <f>'Detailed Budget Notes'!M202</f>
        <v>2000</v>
      </c>
      <c r="L219" s="289"/>
      <c r="M219" s="279">
        <f>'Detailed Budget Notes'!H202</f>
        <v>2000</v>
      </c>
      <c r="N219" s="279">
        <f>'Detailed Budget Notes'!I202</f>
        <v>0</v>
      </c>
      <c r="O219" s="279">
        <f>'Detailed Budget Notes'!J202</f>
        <v>0</v>
      </c>
      <c r="P219" s="279">
        <f>'Detailed Budget Notes'!K202</f>
        <v>0</v>
      </c>
      <c r="Q219" s="279">
        <f>'Detailed Budget Notes'!L202</f>
        <v>0</v>
      </c>
      <c r="R219" s="279">
        <f t="shared" si="32"/>
        <v>2000</v>
      </c>
      <c r="S219" s="316" t="s">
        <v>81</v>
      </c>
      <c r="T219" s="68"/>
    </row>
    <row r="220" spans="2:20" x14ac:dyDescent="0.2">
      <c r="B220" s="380"/>
      <c r="C220" s="380"/>
      <c r="D220" s="409"/>
      <c r="E220" s="388"/>
      <c r="F220" s="277" t="str">
        <f>'Title Lists'!$H$2</f>
        <v>GCF</v>
      </c>
      <c r="G220" s="277" t="str">
        <f>'Title Lists'!$F$7</f>
        <v>Travel</v>
      </c>
      <c r="H220" s="222" t="str">
        <f>'Detailed Budget Notes'!D203</f>
        <v>days</v>
      </c>
      <c r="I220" s="353">
        <f>'Detailed Budget Notes'!E203</f>
        <v>15</v>
      </c>
      <c r="J220" s="82">
        <f>'Detailed Budget Notes'!F203</f>
        <v>200</v>
      </c>
      <c r="K220" s="289">
        <f>'Detailed Budget Notes'!M203</f>
        <v>3000</v>
      </c>
      <c r="L220" s="289"/>
      <c r="M220" s="279">
        <f>'Detailed Budget Notes'!H203</f>
        <v>3000</v>
      </c>
      <c r="N220" s="279">
        <f>'Detailed Budget Notes'!I203</f>
        <v>0</v>
      </c>
      <c r="O220" s="279">
        <f>'Detailed Budget Notes'!J203</f>
        <v>0</v>
      </c>
      <c r="P220" s="279">
        <f>'Detailed Budget Notes'!K203</f>
        <v>0</v>
      </c>
      <c r="Q220" s="279">
        <f>'Detailed Budget Notes'!L203</f>
        <v>0</v>
      </c>
      <c r="R220" s="279">
        <f t="shared" si="32"/>
        <v>3000</v>
      </c>
      <c r="S220" s="316" t="s">
        <v>81</v>
      </c>
      <c r="T220" s="68"/>
    </row>
    <row r="221" spans="2:20" x14ac:dyDescent="0.2">
      <c r="B221" s="380"/>
      <c r="C221" s="380"/>
      <c r="D221" s="409"/>
      <c r="E221" s="388"/>
      <c r="F221" s="277" t="str">
        <f>'Title Lists'!$H$2</f>
        <v>GCF</v>
      </c>
      <c r="G221" s="277" t="str">
        <f>'Title Lists'!$F$7</f>
        <v>Travel</v>
      </c>
      <c r="H221" s="222" t="str">
        <f>'Detailed Budget Notes'!D204</f>
        <v>year</v>
      </c>
      <c r="I221" s="353">
        <f>'Detailed Budget Notes'!E204</f>
        <v>5</v>
      </c>
      <c r="J221" s="82">
        <f>'Detailed Budget Notes'!F204</f>
        <v>4320</v>
      </c>
      <c r="K221" s="289">
        <f>'Detailed Budget Notes'!M204</f>
        <v>21600</v>
      </c>
      <c r="L221" s="289"/>
      <c r="M221" s="279">
        <f>'Detailed Budget Notes'!H204</f>
        <v>4320</v>
      </c>
      <c r="N221" s="279">
        <f>'Detailed Budget Notes'!I204</f>
        <v>4320</v>
      </c>
      <c r="O221" s="279">
        <f>'Detailed Budget Notes'!J204</f>
        <v>4320</v>
      </c>
      <c r="P221" s="279">
        <f>'Detailed Budget Notes'!K204</f>
        <v>4320</v>
      </c>
      <c r="Q221" s="279">
        <f>'Detailed Budget Notes'!L204</f>
        <v>4320</v>
      </c>
      <c r="R221" s="279">
        <f t="shared" si="32"/>
        <v>21600</v>
      </c>
      <c r="S221" s="316" t="s">
        <v>81</v>
      </c>
      <c r="T221" s="68"/>
    </row>
    <row r="222" spans="2:20" ht="15" customHeight="1" x14ac:dyDescent="0.2">
      <c r="B222" s="380"/>
      <c r="C222" s="380"/>
      <c r="D222" s="382" t="s">
        <v>245</v>
      </c>
      <c r="E222" s="383"/>
      <c r="F222" s="383"/>
      <c r="G222" s="383"/>
      <c r="H222" s="383"/>
      <c r="I222" s="383"/>
      <c r="J222" s="384"/>
      <c r="K222" s="285">
        <f t="shared" ref="K222:R222" si="33">SUMIFS(K191:K221,$F$191:$F$221,"GCF")</f>
        <v>1097000</v>
      </c>
      <c r="L222" s="285">
        <f t="shared" si="33"/>
        <v>0</v>
      </c>
      <c r="M222" s="285">
        <f t="shared" si="33"/>
        <v>196820</v>
      </c>
      <c r="N222" s="285">
        <f t="shared" si="33"/>
        <v>381020</v>
      </c>
      <c r="O222" s="285">
        <f t="shared" si="33"/>
        <v>216820</v>
      </c>
      <c r="P222" s="285">
        <f t="shared" si="33"/>
        <v>174520</v>
      </c>
      <c r="Q222" s="285">
        <f t="shared" si="33"/>
        <v>127820</v>
      </c>
      <c r="R222" s="285">
        <f t="shared" si="33"/>
        <v>1097000</v>
      </c>
      <c r="S222" s="319"/>
      <c r="T222" s="68"/>
    </row>
    <row r="223" spans="2:20" x14ac:dyDescent="0.2">
      <c r="B223" s="380"/>
      <c r="C223" s="380"/>
      <c r="D223" s="382" t="s">
        <v>246</v>
      </c>
      <c r="E223" s="383"/>
      <c r="F223" s="383"/>
      <c r="G223" s="383"/>
      <c r="H223" s="383"/>
      <c r="I223" s="383"/>
      <c r="J223" s="384"/>
      <c r="K223" s="285">
        <f>SUM(K211,K210,K203,K202,K198)</f>
        <v>350000</v>
      </c>
      <c r="L223" s="285">
        <f>SUM(L211,L210,L203,L202,L198)</f>
        <v>0</v>
      </c>
      <c r="M223" s="285">
        <f t="shared" ref="M223:R223" si="34">SUM(M211,M210,M203,M202,M198)</f>
        <v>20000</v>
      </c>
      <c r="N223" s="285">
        <f t="shared" si="34"/>
        <v>45000</v>
      </c>
      <c r="O223" s="285">
        <f t="shared" si="34"/>
        <v>95000</v>
      </c>
      <c r="P223" s="285">
        <f t="shared" si="34"/>
        <v>145000</v>
      </c>
      <c r="Q223" s="285">
        <f t="shared" si="34"/>
        <v>45000</v>
      </c>
      <c r="R223" s="285">
        <f t="shared" si="34"/>
        <v>350000</v>
      </c>
      <c r="S223" s="319"/>
      <c r="T223" s="68"/>
    </row>
    <row r="224" spans="2:20" x14ac:dyDescent="0.2">
      <c r="B224" s="380"/>
      <c r="C224" s="381"/>
      <c r="D224" s="382" t="s">
        <v>247</v>
      </c>
      <c r="E224" s="383"/>
      <c r="F224" s="383"/>
      <c r="G224" s="383"/>
      <c r="H224" s="383"/>
      <c r="I224" s="383"/>
      <c r="J224" s="384"/>
      <c r="K224" s="285">
        <f>SUM(K222:K223)</f>
        <v>1447000</v>
      </c>
      <c r="L224" s="285">
        <f t="shared" ref="L224:R224" si="35">SUM(L222:L223)</f>
        <v>0</v>
      </c>
      <c r="M224" s="285">
        <f t="shared" si="35"/>
        <v>216820</v>
      </c>
      <c r="N224" s="285">
        <f t="shared" si="35"/>
        <v>426020</v>
      </c>
      <c r="O224" s="285">
        <f t="shared" si="35"/>
        <v>311820</v>
      </c>
      <c r="P224" s="285">
        <f t="shared" si="35"/>
        <v>319520</v>
      </c>
      <c r="Q224" s="285">
        <f t="shared" si="35"/>
        <v>172820</v>
      </c>
      <c r="R224" s="285">
        <f t="shared" si="35"/>
        <v>1447000</v>
      </c>
      <c r="S224" s="319"/>
      <c r="T224" s="68"/>
    </row>
    <row r="225" spans="2:22" ht="15" customHeight="1" x14ac:dyDescent="0.2">
      <c r="B225" s="380"/>
      <c r="C225" s="382" t="s">
        <v>539</v>
      </c>
      <c r="D225" s="383"/>
      <c r="E225" s="383"/>
      <c r="F225" s="383"/>
      <c r="G225" s="383"/>
      <c r="H225" s="383"/>
      <c r="I225" s="383"/>
      <c r="J225" s="383"/>
      <c r="K225" s="80">
        <f>K222</f>
        <v>1097000</v>
      </c>
      <c r="L225" s="80">
        <f t="shared" ref="L225:R225" si="36">L222</f>
        <v>0</v>
      </c>
      <c r="M225" s="80">
        <f t="shared" si="36"/>
        <v>196820</v>
      </c>
      <c r="N225" s="80">
        <f t="shared" si="36"/>
        <v>381020</v>
      </c>
      <c r="O225" s="80">
        <f t="shared" si="36"/>
        <v>216820</v>
      </c>
      <c r="P225" s="80">
        <f t="shared" si="36"/>
        <v>174520</v>
      </c>
      <c r="Q225" s="80">
        <f t="shared" si="36"/>
        <v>127820</v>
      </c>
      <c r="R225" s="80">
        <f t="shared" si="36"/>
        <v>1097000</v>
      </c>
      <c r="S225" s="315"/>
      <c r="T225" s="68"/>
      <c r="V225" s="35"/>
    </row>
    <row r="226" spans="2:22" ht="15" customHeight="1" x14ac:dyDescent="0.2">
      <c r="B226" s="380"/>
      <c r="C226" s="382" t="s">
        <v>540</v>
      </c>
      <c r="D226" s="383"/>
      <c r="E226" s="383"/>
      <c r="F226" s="383"/>
      <c r="G226" s="383"/>
      <c r="H226" s="383"/>
      <c r="I226" s="383"/>
      <c r="J226" s="383"/>
      <c r="K226" s="80">
        <f>K223</f>
        <v>350000</v>
      </c>
      <c r="L226" s="80">
        <f t="shared" ref="L226:R226" si="37">L223</f>
        <v>0</v>
      </c>
      <c r="M226" s="80">
        <f t="shared" si="37"/>
        <v>20000</v>
      </c>
      <c r="N226" s="80">
        <f t="shared" si="37"/>
        <v>45000</v>
      </c>
      <c r="O226" s="80">
        <f t="shared" si="37"/>
        <v>95000</v>
      </c>
      <c r="P226" s="80">
        <f t="shared" si="37"/>
        <v>145000</v>
      </c>
      <c r="Q226" s="80">
        <f t="shared" si="37"/>
        <v>45000</v>
      </c>
      <c r="R226" s="80">
        <f t="shared" si="37"/>
        <v>350000</v>
      </c>
      <c r="S226" s="318"/>
      <c r="T226" s="68"/>
      <c r="V226" s="35"/>
    </row>
    <row r="227" spans="2:22" x14ac:dyDescent="0.2">
      <c r="B227" s="381"/>
      <c r="C227" s="382" t="s">
        <v>541</v>
      </c>
      <c r="D227" s="383"/>
      <c r="E227" s="383"/>
      <c r="F227" s="383"/>
      <c r="G227" s="383"/>
      <c r="H227" s="383"/>
      <c r="I227" s="383"/>
      <c r="J227" s="383"/>
      <c r="K227" s="288">
        <f>SUM(K225:K226)</f>
        <v>1447000</v>
      </c>
      <c r="L227" s="288">
        <f>SUM(L225:L226)</f>
        <v>0</v>
      </c>
      <c r="M227" s="288">
        <f>SUM(M225:M226)</f>
        <v>216820</v>
      </c>
      <c r="N227" s="288">
        <f t="shared" ref="N227" si="38">SUM(N225:N226)</f>
        <v>426020</v>
      </c>
      <c r="O227" s="288">
        <f t="shared" ref="O227" si="39">SUM(O225:O226)</f>
        <v>311820</v>
      </c>
      <c r="P227" s="288">
        <f t="shared" ref="P227" si="40">SUM(P225:P226)</f>
        <v>319520</v>
      </c>
      <c r="Q227" s="288">
        <f t="shared" ref="Q227" si="41">SUM(Q225:Q226)</f>
        <v>172820</v>
      </c>
      <c r="R227" s="288">
        <f t="shared" ref="R227" si="42">SUM(R225:R226)</f>
        <v>1447000</v>
      </c>
      <c r="S227" s="318"/>
      <c r="T227" s="68"/>
    </row>
    <row r="228" spans="2:22" ht="15" customHeight="1" x14ac:dyDescent="0.2">
      <c r="B228" s="379" t="str">
        <f>'Title Lists'!B4</f>
        <v>Outcome 3: Strengthened approaches for assessing, avoiding, and reducing the risks and adverse impacts of climate-related hazards</v>
      </c>
      <c r="C228" s="401" t="str">
        <f>'Title Lists'!D5</f>
        <v>Output 4. Enhanced climate risk management capacity</v>
      </c>
      <c r="D228" s="401" t="s">
        <v>163</v>
      </c>
      <c r="E228" s="412" t="s">
        <v>165</v>
      </c>
      <c r="F228" s="277" t="str">
        <f>'Title Lists'!$H$2</f>
        <v>GCF</v>
      </c>
      <c r="G228" s="284" t="str">
        <f>'Title Lists'!F2</f>
        <v>Consultant - Individual - International</v>
      </c>
      <c r="H228" s="222" t="str">
        <f>'Detailed Budget Notes'!D69</f>
        <v>day</v>
      </c>
      <c r="I228" s="353">
        <f>'Detailed Budget Notes'!E69</f>
        <v>75</v>
      </c>
      <c r="J228" s="222">
        <f>'Detailed Budget Notes'!F69</f>
        <v>700</v>
      </c>
      <c r="K228" s="289">
        <f>'Detailed Budget Notes'!M69</f>
        <v>52500</v>
      </c>
      <c r="L228" s="279">
        <f>'Detailed Budget Notes'!G69</f>
        <v>0</v>
      </c>
      <c r="M228" s="279">
        <f>'Detailed Budget Notes'!H69</f>
        <v>0</v>
      </c>
      <c r="N228" s="279">
        <f>'Detailed Budget Notes'!I69</f>
        <v>17500</v>
      </c>
      <c r="O228" s="279">
        <f>'Detailed Budget Notes'!J69</f>
        <v>17500</v>
      </c>
      <c r="P228" s="279">
        <f>'Detailed Budget Notes'!K69</f>
        <v>17500</v>
      </c>
      <c r="Q228" s="279">
        <f>'Detailed Budget Notes'!L69</f>
        <v>0</v>
      </c>
      <c r="R228" s="279">
        <f t="shared" ref="R228:R229" si="43">SUM(L228:Q228)</f>
        <v>52500</v>
      </c>
      <c r="S228" s="317" t="s">
        <v>40</v>
      </c>
      <c r="T228" s="68"/>
    </row>
    <row r="229" spans="2:22" ht="15" customHeight="1" x14ac:dyDescent="0.2">
      <c r="B229" s="380"/>
      <c r="C229" s="401"/>
      <c r="D229" s="401"/>
      <c r="E229" s="413"/>
      <c r="F229" s="277" t="str">
        <f>'Title Lists'!$H$2</f>
        <v>GCF</v>
      </c>
      <c r="G229" s="284" t="str">
        <f>'Title Lists'!F2</f>
        <v>Consultant - Individual - International</v>
      </c>
      <c r="H229" s="222" t="str">
        <f>'Detailed Budget Notes'!D70</f>
        <v>day</v>
      </c>
      <c r="I229" s="353">
        <f>'Detailed Budget Notes'!E70</f>
        <v>140</v>
      </c>
      <c r="J229" s="222">
        <f>'Detailed Budget Notes'!F70</f>
        <v>700</v>
      </c>
      <c r="K229" s="289">
        <f>'Detailed Budget Notes'!M70</f>
        <v>98000</v>
      </c>
      <c r="L229" s="279">
        <f>'Detailed Budget Notes'!G70</f>
        <v>0</v>
      </c>
      <c r="M229" s="279">
        <f>'Detailed Budget Notes'!H70</f>
        <v>0</v>
      </c>
      <c r="N229" s="279">
        <f>'Detailed Budget Notes'!I70</f>
        <v>24500</v>
      </c>
      <c r="O229" s="279">
        <f>'Detailed Budget Notes'!J70</f>
        <v>24500</v>
      </c>
      <c r="P229" s="279">
        <f>'Detailed Budget Notes'!K70</f>
        <v>24500</v>
      </c>
      <c r="Q229" s="279">
        <f>'Detailed Budget Notes'!L70</f>
        <v>24500</v>
      </c>
      <c r="R229" s="279">
        <f t="shared" si="43"/>
        <v>98000</v>
      </c>
      <c r="S229" s="317" t="s">
        <v>40</v>
      </c>
      <c r="T229" s="68"/>
    </row>
    <row r="230" spans="2:22" ht="31.5" customHeight="1" x14ac:dyDescent="0.2">
      <c r="B230" s="380"/>
      <c r="C230" s="401"/>
      <c r="D230" s="401"/>
      <c r="E230" s="413"/>
      <c r="F230" s="277" t="str">
        <f>'Title Lists'!$H$2</f>
        <v>GCF</v>
      </c>
      <c r="G230" s="284" t="str">
        <f>'Title Lists'!F8</f>
        <v xml:space="preserve">Workshop/Training </v>
      </c>
      <c r="H230" s="222" t="str">
        <f>'Detailed Budget Notes'!D143</f>
        <v>meeting</v>
      </c>
      <c r="I230" s="353">
        <f>'Detailed Budget Notes'!E143</f>
        <v>3</v>
      </c>
      <c r="J230" s="82">
        <f>'Detailed Budget Notes'!F143</f>
        <v>35000</v>
      </c>
      <c r="K230" s="289">
        <f>'Detailed Budget Notes'!M143</f>
        <v>105000</v>
      </c>
      <c r="L230" s="279">
        <f>'Detailed Budget Notes'!G143</f>
        <v>0</v>
      </c>
      <c r="M230" s="279">
        <f>'Detailed Budget Notes'!H143</f>
        <v>0</v>
      </c>
      <c r="N230" s="279">
        <f>'Detailed Budget Notes'!I143</f>
        <v>35000</v>
      </c>
      <c r="O230" s="279">
        <f>'Detailed Budget Notes'!J143</f>
        <v>35000</v>
      </c>
      <c r="P230" s="279">
        <f>'Detailed Budget Notes'!K143</f>
        <v>35000</v>
      </c>
      <c r="Q230" s="279"/>
      <c r="R230" s="279">
        <f>SUM(L230:Q230)</f>
        <v>105000</v>
      </c>
      <c r="S230" s="316" t="s">
        <v>80</v>
      </c>
      <c r="T230" s="68"/>
    </row>
    <row r="231" spans="2:22" ht="31.5" customHeight="1" x14ac:dyDescent="0.2">
      <c r="B231" s="380"/>
      <c r="C231" s="401"/>
      <c r="D231" s="401"/>
      <c r="E231" s="413"/>
      <c r="F231" s="277" t="str">
        <f>'Title Lists'!$H$2</f>
        <v>GCF</v>
      </c>
      <c r="G231" s="284" t="str">
        <f>'Title Lists'!F8</f>
        <v xml:space="preserve">Workshop/Training </v>
      </c>
      <c r="H231" s="222" t="str">
        <f>'Detailed Budget Notes'!D144</f>
        <v>meeting</v>
      </c>
      <c r="I231" s="353">
        <f>'Detailed Budget Notes'!E144</f>
        <v>4</v>
      </c>
      <c r="J231" s="82">
        <f>'Detailed Budget Notes'!F144</f>
        <v>17500</v>
      </c>
      <c r="K231" s="289">
        <f>'Detailed Budget Notes'!M144</f>
        <v>70000</v>
      </c>
      <c r="L231" s="279">
        <f>'Detailed Budget Notes'!G144</f>
        <v>0</v>
      </c>
      <c r="M231" s="279">
        <f>'Detailed Budget Notes'!H144</f>
        <v>0</v>
      </c>
      <c r="N231" s="279">
        <f>'Detailed Budget Notes'!I144</f>
        <v>17500</v>
      </c>
      <c r="O231" s="279">
        <f>'Detailed Budget Notes'!J144</f>
        <v>17500</v>
      </c>
      <c r="P231" s="279">
        <f>'Detailed Budget Notes'!K144</f>
        <v>17500</v>
      </c>
      <c r="Q231" s="279">
        <f>'Detailed Budget Notes'!L144</f>
        <v>17500</v>
      </c>
      <c r="R231" s="279">
        <f t="shared" ref="R231:R246" si="44">SUM(L231:Q231)</f>
        <v>70000</v>
      </c>
      <c r="S231" s="316" t="s">
        <v>80</v>
      </c>
      <c r="T231" s="68"/>
    </row>
    <row r="232" spans="2:22" ht="24" x14ac:dyDescent="0.2">
      <c r="B232" s="380"/>
      <c r="C232" s="401"/>
      <c r="D232" s="401"/>
      <c r="E232" s="414"/>
      <c r="F232" s="277" t="str">
        <f>'Title Lists'!H3</f>
        <v>Government of Azerbaijan (NHMS)</v>
      </c>
      <c r="G232" s="284" t="str">
        <f>'Title Lists'!F5</f>
        <v>Staff Costs</v>
      </c>
      <c r="H232" s="222" t="str">
        <f>'Detailed Budget Notes'!D323</f>
        <v>years</v>
      </c>
      <c r="I232" s="353">
        <f>'Detailed Budget Notes'!E323</f>
        <v>4</v>
      </c>
      <c r="J232" s="82">
        <f>'Detailed Budget Notes'!F323</f>
        <v>25000</v>
      </c>
      <c r="K232" s="289">
        <f>'Detailed Budget Notes'!M323</f>
        <v>100000</v>
      </c>
      <c r="L232" s="279">
        <f>'Detailed Budget Notes'!G323</f>
        <v>0</v>
      </c>
      <c r="M232" s="279">
        <f>'Detailed Budget Notes'!H323</f>
        <v>0</v>
      </c>
      <c r="N232" s="279">
        <f>'Detailed Budget Notes'!I323</f>
        <v>25000</v>
      </c>
      <c r="O232" s="279">
        <f>'Detailed Budget Notes'!J323</f>
        <v>25000</v>
      </c>
      <c r="P232" s="279">
        <f>'Detailed Budget Notes'!K323</f>
        <v>25000</v>
      </c>
      <c r="Q232" s="279">
        <f>'Detailed Budget Notes'!L323</f>
        <v>25000</v>
      </c>
      <c r="R232" s="279">
        <f t="shared" si="44"/>
        <v>100000</v>
      </c>
      <c r="S232" s="316" t="s">
        <v>83</v>
      </c>
      <c r="T232" s="68"/>
    </row>
    <row r="233" spans="2:22" ht="63" customHeight="1" x14ac:dyDescent="0.2">
      <c r="B233" s="380"/>
      <c r="C233" s="401"/>
      <c r="D233" s="401"/>
      <c r="E233" s="392" t="s">
        <v>166</v>
      </c>
      <c r="F233" s="277" t="str">
        <f>'Title Lists'!$H$2</f>
        <v>GCF</v>
      </c>
      <c r="G233" s="284" t="str">
        <f>'Title Lists'!F3</f>
        <v>Consultant - Individual - Local</v>
      </c>
      <c r="H233" s="222" t="str">
        <f>'Detailed Budget Notes'!D35</f>
        <v>years</v>
      </c>
      <c r="I233" s="353">
        <f>'Detailed Budget Notes'!E35</f>
        <v>5</v>
      </c>
      <c r="J233" s="82">
        <f>'Detailed Budget Notes'!F35</f>
        <v>22000</v>
      </c>
      <c r="K233" s="289">
        <f>'Detailed Budget Notes'!M35</f>
        <v>110000</v>
      </c>
      <c r="L233" s="279">
        <f>'Detailed Budget Notes'!G35</f>
        <v>0</v>
      </c>
      <c r="M233" s="279">
        <f>'Detailed Budget Notes'!H35</f>
        <v>22000</v>
      </c>
      <c r="N233" s="279">
        <f>'Detailed Budget Notes'!I35</f>
        <v>22000</v>
      </c>
      <c r="O233" s="279">
        <f>'Detailed Budget Notes'!J35</f>
        <v>22000</v>
      </c>
      <c r="P233" s="279">
        <f>'Detailed Budget Notes'!K35</f>
        <v>22000</v>
      </c>
      <c r="Q233" s="279">
        <f>'Detailed Budget Notes'!L35</f>
        <v>22000</v>
      </c>
      <c r="R233" s="279">
        <f t="shared" si="44"/>
        <v>110000</v>
      </c>
      <c r="S233" s="316" t="s">
        <v>39</v>
      </c>
      <c r="T233" s="68"/>
    </row>
    <row r="234" spans="2:22" ht="36" x14ac:dyDescent="0.2">
      <c r="B234" s="380"/>
      <c r="C234" s="401"/>
      <c r="D234" s="401"/>
      <c r="E234" s="392"/>
      <c r="F234" s="277" t="str">
        <f>'Title Lists'!$H$2</f>
        <v>GCF</v>
      </c>
      <c r="G234" s="284" t="str">
        <f>'Title Lists'!F2</f>
        <v>Consultant - Individual - International</v>
      </c>
      <c r="H234" s="222" t="str">
        <f>'Detailed Budget Notes'!D71</f>
        <v>days</v>
      </c>
      <c r="I234" s="353">
        <f>'Detailed Budget Notes'!E71</f>
        <v>50</v>
      </c>
      <c r="J234" s="82">
        <f>'Detailed Budget Notes'!F71</f>
        <v>700</v>
      </c>
      <c r="K234" s="289">
        <f>'Detailed Budget Notes'!M71</f>
        <v>35000</v>
      </c>
      <c r="L234" s="279">
        <f>'Detailed Budget Notes'!G71</f>
        <v>0</v>
      </c>
      <c r="M234" s="279">
        <f>'Detailed Budget Notes'!H71</f>
        <v>17500</v>
      </c>
      <c r="N234" s="279">
        <f>'Detailed Budget Notes'!I71</f>
        <v>0</v>
      </c>
      <c r="O234" s="279">
        <f>'Detailed Budget Notes'!J71</f>
        <v>0</v>
      </c>
      <c r="P234" s="279">
        <f>'Detailed Budget Notes'!K71</f>
        <v>17500</v>
      </c>
      <c r="Q234" s="279">
        <f>'Detailed Budget Notes'!L71</f>
        <v>0</v>
      </c>
      <c r="R234" s="279">
        <f t="shared" si="44"/>
        <v>35000</v>
      </c>
      <c r="S234" s="317" t="s">
        <v>40</v>
      </c>
      <c r="T234" s="68"/>
    </row>
    <row r="235" spans="2:22" ht="15" customHeight="1" x14ac:dyDescent="0.2">
      <c r="B235" s="380"/>
      <c r="C235" s="401"/>
      <c r="D235" s="401"/>
      <c r="E235" s="392"/>
      <c r="F235" s="277" t="str">
        <f>'Title Lists'!$H$2</f>
        <v>GCF</v>
      </c>
      <c r="G235" s="284" t="str">
        <f>'Title Lists'!F6</f>
        <v>Professional Services – Companies/Firm</v>
      </c>
      <c r="H235" s="222" t="str">
        <f>'Detailed Budget Notes'!D249</f>
        <v>lump sum</v>
      </c>
      <c r="I235" s="353">
        <f>'Detailed Budget Notes'!E249</f>
        <v>4</v>
      </c>
      <c r="J235" s="82">
        <f>'Detailed Budget Notes'!F249</f>
        <v>25000</v>
      </c>
      <c r="K235" s="289">
        <f>'Detailed Budget Notes'!M249</f>
        <v>100000</v>
      </c>
      <c r="L235" s="279">
        <f>'Detailed Budget Notes'!G249</f>
        <v>0</v>
      </c>
      <c r="M235" s="279">
        <f>'Detailed Budget Notes'!H249</f>
        <v>0</v>
      </c>
      <c r="N235" s="279">
        <f>'Detailed Budget Notes'!I249</f>
        <v>25000</v>
      </c>
      <c r="O235" s="279">
        <f>'Detailed Budget Notes'!J249</f>
        <v>25000</v>
      </c>
      <c r="P235" s="279">
        <f>'Detailed Budget Notes'!K249</f>
        <v>25000</v>
      </c>
      <c r="Q235" s="279">
        <f>'Detailed Budget Notes'!L249</f>
        <v>25000</v>
      </c>
      <c r="R235" s="279">
        <f t="shared" si="44"/>
        <v>100000</v>
      </c>
      <c r="S235" s="316" t="s">
        <v>82</v>
      </c>
      <c r="T235" s="68"/>
    </row>
    <row r="236" spans="2:22" x14ac:dyDescent="0.2">
      <c r="B236" s="380"/>
      <c r="C236" s="401"/>
      <c r="D236" s="401"/>
      <c r="E236" s="392"/>
      <c r="F236" s="277" t="str">
        <f>'Title Lists'!$H$2</f>
        <v>GCF</v>
      </c>
      <c r="G236" s="284" t="str">
        <f>'Title Lists'!F7</f>
        <v>Travel</v>
      </c>
      <c r="H236" s="222" t="str">
        <f>'Detailed Budget Notes'!D205</f>
        <v xml:space="preserve">flight </v>
      </c>
      <c r="I236" s="353">
        <f>'Detailed Budget Notes'!E205</f>
        <v>2</v>
      </c>
      <c r="J236" s="82">
        <f>'Detailed Budget Notes'!F205</f>
        <v>2000</v>
      </c>
      <c r="K236" s="289">
        <f>'Detailed Budget Notes'!M205</f>
        <v>4000</v>
      </c>
      <c r="L236" s="279">
        <f>'Detailed Budget Notes'!G205</f>
        <v>0</v>
      </c>
      <c r="M236" s="279">
        <f>'Detailed Budget Notes'!H205</f>
        <v>2000</v>
      </c>
      <c r="N236" s="279">
        <f>'Detailed Budget Notes'!I205</f>
        <v>0</v>
      </c>
      <c r="O236" s="279">
        <f>'Detailed Budget Notes'!J205</f>
        <v>0</v>
      </c>
      <c r="P236" s="279">
        <f>'Detailed Budget Notes'!K205</f>
        <v>2000</v>
      </c>
      <c r="Q236" s="279">
        <f>'Detailed Budget Notes'!L205</f>
        <v>0</v>
      </c>
      <c r="R236" s="279">
        <f t="shared" si="44"/>
        <v>4000</v>
      </c>
      <c r="S236" s="316" t="s">
        <v>81</v>
      </c>
      <c r="T236" s="68"/>
    </row>
    <row r="237" spans="2:22" x14ac:dyDescent="0.2">
      <c r="B237" s="380"/>
      <c r="C237" s="401"/>
      <c r="D237" s="401"/>
      <c r="E237" s="392"/>
      <c r="F237" s="277" t="str">
        <f>'Title Lists'!$H$2</f>
        <v>GCF</v>
      </c>
      <c r="G237" s="284" t="str">
        <f>'Title Lists'!$F$7</f>
        <v>Travel</v>
      </c>
      <c r="H237" s="222" t="str">
        <f>'Detailed Budget Notes'!D206</f>
        <v>days</v>
      </c>
      <c r="I237" s="353">
        <f>'Detailed Budget Notes'!E206</f>
        <v>20</v>
      </c>
      <c r="J237" s="82">
        <f>'Detailed Budget Notes'!F206</f>
        <v>200</v>
      </c>
      <c r="K237" s="289">
        <f>'Detailed Budget Notes'!M206</f>
        <v>4000</v>
      </c>
      <c r="L237" s="279">
        <f>'Detailed Budget Notes'!G206</f>
        <v>0</v>
      </c>
      <c r="M237" s="279">
        <f>'Detailed Budget Notes'!H206</f>
        <v>2000</v>
      </c>
      <c r="N237" s="279">
        <f>'Detailed Budget Notes'!I206</f>
        <v>0</v>
      </c>
      <c r="O237" s="279">
        <f>'Detailed Budget Notes'!J206</f>
        <v>0</v>
      </c>
      <c r="P237" s="279">
        <f>'Detailed Budget Notes'!K206</f>
        <v>2000</v>
      </c>
      <c r="Q237" s="279"/>
      <c r="R237" s="279">
        <f t="shared" si="44"/>
        <v>4000</v>
      </c>
      <c r="S237" s="316" t="s">
        <v>81</v>
      </c>
      <c r="T237" s="68"/>
    </row>
    <row r="238" spans="2:22" x14ac:dyDescent="0.2">
      <c r="B238" s="380"/>
      <c r="C238" s="401"/>
      <c r="D238" s="401"/>
      <c r="E238" s="392"/>
      <c r="F238" s="277" t="str">
        <f>'Title Lists'!$H$2</f>
        <v>GCF</v>
      </c>
      <c r="G238" s="284" t="str">
        <f>'Title Lists'!$F$7</f>
        <v>Travel</v>
      </c>
      <c r="H238" s="222" t="str">
        <f>'Detailed Budget Notes'!D207</f>
        <v>year</v>
      </c>
      <c r="I238" s="353">
        <f>'Detailed Budget Notes'!E207</f>
        <v>5</v>
      </c>
      <c r="J238" s="82">
        <f>'Detailed Budget Notes'!F207</f>
        <v>5325</v>
      </c>
      <c r="K238" s="289">
        <f>'Detailed Budget Notes'!M207</f>
        <v>26625</v>
      </c>
      <c r="L238" s="279">
        <f>'Detailed Budget Notes'!G207</f>
        <v>0</v>
      </c>
      <c r="M238" s="279">
        <f>'Detailed Budget Notes'!H207</f>
        <v>5325</v>
      </c>
      <c r="N238" s="279">
        <f>'Detailed Budget Notes'!I207</f>
        <v>5325</v>
      </c>
      <c r="O238" s="279">
        <f>'Detailed Budget Notes'!J207</f>
        <v>5325</v>
      </c>
      <c r="P238" s="279">
        <f>'Detailed Budget Notes'!K207</f>
        <v>5325</v>
      </c>
      <c r="Q238" s="279">
        <f>'Detailed Budget Notes'!L207</f>
        <v>5325</v>
      </c>
      <c r="R238" s="279">
        <f t="shared" si="44"/>
        <v>26625</v>
      </c>
      <c r="S238" s="316" t="s">
        <v>81</v>
      </c>
      <c r="T238" s="68"/>
    </row>
    <row r="239" spans="2:22" ht="15" customHeight="1" x14ac:dyDescent="0.2">
      <c r="B239" s="380"/>
      <c r="C239" s="401"/>
      <c r="D239" s="401"/>
      <c r="E239" s="392"/>
      <c r="F239" s="277" t="str">
        <f>'Title Lists'!H3</f>
        <v>Government of Azerbaijan (NHMS)</v>
      </c>
      <c r="G239" s="284" t="str">
        <f>'Title Lists'!F5</f>
        <v>Staff Costs</v>
      </c>
      <c r="H239" s="222" t="str">
        <f>'Detailed Budget Notes'!D324</f>
        <v>years</v>
      </c>
      <c r="I239" s="353">
        <f>'Detailed Budget Notes'!E324</f>
        <v>5</v>
      </c>
      <c r="J239" s="82">
        <f>'Detailed Budget Notes'!F324</f>
        <v>20000</v>
      </c>
      <c r="K239" s="289">
        <f>'Detailed Budget Notes'!M324</f>
        <v>100000</v>
      </c>
      <c r="L239" s="279">
        <f>'Detailed Budget Notes'!G324</f>
        <v>0</v>
      </c>
      <c r="M239" s="279">
        <f>'Detailed Budget Notes'!H324</f>
        <v>20000</v>
      </c>
      <c r="N239" s="279">
        <f>'Detailed Budget Notes'!I324</f>
        <v>20000</v>
      </c>
      <c r="O239" s="279">
        <f>'Detailed Budget Notes'!J324</f>
        <v>20000</v>
      </c>
      <c r="P239" s="279">
        <f>'Detailed Budget Notes'!K324</f>
        <v>20000</v>
      </c>
      <c r="Q239" s="279">
        <f>'Detailed Budget Notes'!L324</f>
        <v>20000</v>
      </c>
      <c r="R239" s="279">
        <f t="shared" si="44"/>
        <v>100000</v>
      </c>
      <c r="S239" s="316" t="s">
        <v>83</v>
      </c>
      <c r="T239" s="68"/>
    </row>
    <row r="240" spans="2:22" ht="48" x14ac:dyDescent="0.2">
      <c r="B240" s="380"/>
      <c r="C240" s="401"/>
      <c r="D240" s="401"/>
      <c r="E240" s="347" t="s">
        <v>167</v>
      </c>
      <c r="F240" s="277" t="str">
        <f>'Title Lists'!$H$2</f>
        <v>GCF</v>
      </c>
      <c r="G240" s="284" t="str">
        <f>'Title Lists'!F8</f>
        <v xml:space="preserve">Workshop/Training </v>
      </c>
      <c r="H240" s="222" t="str">
        <f>'Detailed Budget Notes'!D146</f>
        <v>meeting</v>
      </c>
      <c r="I240" s="353">
        <f>'Detailed Budget Notes'!E146</f>
        <v>4</v>
      </c>
      <c r="J240" s="82">
        <f>'Detailed Budget Notes'!F146</f>
        <v>17500</v>
      </c>
      <c r="K240" s="289">
        <f>'Detailed Budget Notes'!M146</f>
        <v>70000</v>
      </c>
      <c r="L240" s="279">
        <f>'Detailed Budget Notes'!G146</f>
        <v>0</v>
      </c>
      <c r="M240" s="279">
        <f>'Detailed Budget Notes'!H146</f>
        <v>0</v>
      </c>
      <c r="N240" s="279">
        <f>'Detailed Budget Notes'!I146</f>
        <v>17500</v>
      </c>
      <c r="O240" s="279">
        <f>'Detailed Budget Notes'!J146</f>
        <v>17500</v>
      </c>
      <c r="P240" s="279">
        <f>'Detailed Budget Notes'!K146</f>
        <v>17500</v>
      </c>
      <c r="Q240" s="279">
        <f>'Detailed Budget Notes'!L146</f>
        <v>17500</v>
      </c>
      <c r="R240" s="279">
        <f t="shared" si="44"/>
        <v>70000</v>
      </c>
      <c r="S240" s="316" t="s">
        <v>80</v>
      </c>
      <c r="T240" s="68"/>
    </row>
    <row r="241" spans="2:22" x14ac:dyDescent="0.2">
      <c r="B241" s="380"/>
      <c r="C241" s="401"/>
      <c r="D241" s="401"/>
      <c r="E241" s="392" t="s">
        <v>168</v>
      </c>
      <c r="F241" s="277" t="str">
        <f>'Title Lists'!$H$2</f>
        <v>GCF</v>
      </c>
      <c r="G241" s="284" t="str">
        <f>'Title Lists'!F4</f>
        <v>Equipment</v>
      </c>
      <c r="H241" s="222" t="str">
        <f>'Detailed Budget Notes'!D111</f>
        <v>lumpsum</v>
      </c>
      <c r="I241" s="353">
        <f>'Detailed Budget Notes'!E111</f>
        <v>1</v>
      </c>
      <c r="J241" s="82">
        <f>'Detailed Budget Notes'!F111</f>
        <v>2500</v>
      </c>
      <c r="K241" s="289">
        <f>'Detailed Budget Notes'!M111</f>
        <v>2500</v>
      </c>
      <c r="L241" s="279">
        <f>'Detailed Budget Notes'!G111</f>
        <v>0</v>
      </c>
      <c r="M241" s="279">
        <f>'Detailed Budget Notes'!H111</f>
        <v>2500</v>
      </c>
      <c r="N241" s="279">
        <f>'Detailed Budget Notes'!I111</f>
        <v>0</v>
      </c>
      <c r="O241" s="279">
        <f>'Detailed Budget Notes'!J111</f>
        <v>0</v>
      </c>
      <c r="P241" s="279">
        <f>'Detailed Budget Notes'!K111</f>
        <v>0</v>
      </c>
      <c r="Q241" s="279">
        <f>'Detailed Budget Notes'!L111</f>
        <v>0</v>
      </c>
      <c r="R241" s="279">
        <f t="shared" si="44"/>
        <v>2500</v>
      </c>
      <c r="S241" s="316" t="s">
        <v>41</v>
      </c>
      <c r="T241" s="68"/>
    </row>
    <row r="242" spans="2:22" ht="24" x14ac:dyDescent="0.2">
      <c r="B242" s="380"/>
      <c r="C242" s="401"/>
      <c r="D242" s="401"/>
      <c r="E242" s="392"/>
      <c r="F242" s="277" t="str">
        <f>'Title Lists'!$H$2</f>
        <v>GCF</v>
      </c>
      <c r="G242" s="284" t="str">
        <f>'Title Lists'!F8</f>
        <v xml:space="preserve">Workshop/Training </v>
      </c>
      <c r="H242" s="222" t="str">
        <f>'Detailed Budget Notes'!D147</f>
        <v>meeting</v>
      </c>
      <c r="I242" s="353">
        <f>'Detailed Budget Notes'!E147</f>
        <v>5</v>
      </c>
      <c r="J242" s="82">
        <f>'Detailed Budget Notes'!F147</f>
        <v>36000</v>
      </c>
      <c r="K242" s="289">
        <f>'Detailed Budget Notes'!M147</f>
        <v>180000</v>
      </c>
      <c r="L242" s="279">
        <f>'Detailed Budget Notes'!G147</f>
        <v>0</v>
      </c>
      <c r="M242" s="279">
        <f>'Detailed Budget Notes'!H147</f>
        <v>60000</v>
      </c>
      <c r="N242" s="279">
        <f>'Detailed Budget Notes'!I147</f>
        <v>50000</v>
      </c>
      <c r="O242" s="279">
        <f>'Detailed Budget Notes'!J147</f>
        <v>30000</v>
      </c>
      <c r="P242" s="279">
        <f>'Detailed Budget Notes'!K147</f>
        <v>20000</v>
      </c>
      <c r="Q242" s="279">
        <f>'Detailed Budget Notes'!L147</f>
        <v>20000</v>
      </c>
      <c r="R242" s="279">
        <f t="shared" si="44"/>
        <v>180000</v>
      </c>
      <c r="S242" s="316" t="s">
        <v>80</v>
      </c>
      <c r="T242" s="68"/>
    </row>
    <row r="243" spans="2:22" x14ac:dyDescent="0.2">
      <c r="B243" s="380"/>
      <c r="C243" s="401"/>
      <c r="D243" s="401"/>
      <c r="E243" s="392"/>
      <c r="F243" s="277" t="str">
        <f>'Title Lists'!$H$2</f>
        <v>GCF</v>
      </c>
      <c r="G243" s="284" t="str">
        <f>'Title Lists'!F7</f>
        <v>Travel</v>
      </c>
      <c r="H243" s="222" t="str">
        <f>'Detailed Budget Notes'!D208</f>
        <v xml:space="preserve">flight </v>
      </c>
      <c r="I243" s="353">
        <f>'Detailed Budget Notes'!E208</f>
        <v>2</v>
      </c>
      <c r="J243" s="82">
        <f>'Detailed Budget Notes'!F208</f>
        <v>2000</v>
      </c>
      <c r="K243" s="289">
        <f>'Detailed Budget Notes'!M208</f>
        <v>4000</v>
      </c>
      <c r="L243" s="279">
        <f>'Detailed Budget Notes'!G208</f>
        <v>0</v>
      </c>
      <c r="M243" s="279">
        <f>'Detailed Budget Notes'!H208</f>
        <v>4000</v>
      </c>
      <c r="N243" s="279">
        <f>'Detailed Budget Notes'!I208</f>
        <v>0</v>
      </c>
      <c r="O243" s="279">
        <f>'Detailed Budget Notes'!J208</f>
        <v>0</v>
      </c>
      <c r="P243" s="279">
        <f>'Detailed Budget Notes'!K208</f>
        <v>0</v>
      </c>
      <c r="Q243" s="279">
        <f>'Detailed Budget Notes'!L208</f>
        <v>0</v>
      </c>
      <c r="R243" s="279">
        <f t="shared" si="44"/>
        <v>4000</v>
      </c>
      <c r="S243" s="316" t="s">
        <v>81</v>
      </c>
      <c r="T243" s="68"/>
    </row>
    <row r="244" spans="2:22" x14ac:dyDescent="0.2">
      <c r="B244" s="380"/>
      <c r="C244" s="401"/>
      <c r="D244" s="401"/>
      <c r="E244" s="392"/>
      <c r="F244" s="277" t="str">
        <f>'Title Lists'!$H$2</f>
        <v>GCF</v>
      </c>
      <c r="G244" s="284" t="str">
        <f>'Title Lists'!F7</f>
        <v>Travel</v>
      </c>
      <c r="H244" s="222" t="str">
        <f>'Detailed Budget Notes'!D209</f>
        <v>days</v>
      </c>
      <c r="I244" s="353">
        <f>'Detailed Budget Notes'!E209</f>
        <v>12</v>
      </c>
      <c r="J244" s="82">
        <f>'Detailed Budget Notes'!F209</f>
        <v>200</v>
      </c>
      <c r="K244" s="289">
        <f>'Detailed Budget Notes'!M209</f>
        <v>2400</v>
      </c>
      <c r="L244" s="279">
        <f>'Detailed Budget Notes'!G209</f>
        <v>0</v>
      </c>
      <c r="M244" s="279">
        <f>'Detailed Budget Notes'!H209</f>
        <v>2400</v>
      </c>
      <c r="N244" s="279">
        <f>'Detailed Budget Notes'!I209</f>
        <v>0</v>
      </c>
      <c r="O244" s="279">
        <f>'Detailed Budget Notes'!J209</f>
        <v>0</v>
      </c>
      <c r="P244" s="279">
        <f>'Detailed Budget Notes'!K209</f>
        <v>0</v>
      </c>
      <c r="Q244" s="279">
        <f>'Detailed Budget Notes'!L209</f>
        <v>0</v>
      </c>
      <c r="R244" s="279">
        <f t="shared" si="44"/>
        <v>2400</v>
      </c>
      <c r="S244" s="316" t="s">
        <v>81</v>
      </c>
      <c r="T244" s="68"/>
    </row>
    <row r="245" spans="2:22" ht="36" x14ac:dyDescent="0.2">
      <c r="B245" s="380"/>
      <c r="C245" s="401"/>
      <c r="D245" s="401"/>
      <c r="E245" s="392"/>
      <c r="F245" s="277" t="str">
        <f>'Title Lists'!$H$2</f>
        <v>GCF</v>
      </c>
      <c r="G245" s="284" t="str">
        <f>'Title Lists'!F6</f>
        <v>Professional Services – Companies/Firm</v>
      </c>
      <c r="H245" s="222" t="str">
        <f>'Detailed Budget Notes'!D250</f>
        <v>lump sum</v>
      </c>
      <c r="I245" s="353">
        <f>'Detailed Budget Notes'!E250</f>
        <v>1</v>
      </c>
      <c r="J245" s="82">
        <f>'Detailed Budget Notes'!F250</f>
        <v>50000</v>
      </c>
      <c r="K245" s="289">
        <f>'Detailed Budget Notes'!M250</f>
        <v>50000</v>
      </c>
      <c r="L245" s="279">
        <f>'Detailed Budget Notes'!G250</f>
        <v>0</v>
      </c>
      <c r="M245" s="279">
        <f>'Detailed Budget Notes'!H250</f>
        <v>50000</v>
      </c>
      <c r="N245" s="279">
        <f>'Detailed Budget Notes'!I250</f>
        <v>0</v>
      </c>
      <c r="O245" s="279">
        <f>'Detailed Budget Notes'!J250</f>
        <v>0</v>
      </c>
      <c r="P245" s="279">
        <f>'Detailed Budget Notes'!K250</f>
        <v>0</v>
      </c>
      <c r="Q245" s="279">
        <f>'Detailed Budget Notes'!L250</f>
        <v>0</v>
      </c>
      <c r="R245" s="279">
        <f t="shared" si="44"/>
        <v>50000</v>
      </c>
      <c r="S245" s="316" t="s">
        <v>82</v>
      </c>
      <c r="T245" s="68"/>
    </row>
    <row r="246" spans="2:22" ht="36" x14ac:dyDescent="0.2">
      <c r="B246" s="380"/>
      <c r="C246" s="401"/>
      <c r="D246" s="401"/>
      <c r="E246" s="392"/>
      <c r="F246" s="277" t="str">
        <f>'Title Lists'!$H$2</f>
        <v>GCF</v>
      </c>
      <c r="G246" s="284" t="str">
        <f>'Title Lists'!F6</f>
        <v>Professional Services – Companies/Firm</v>
      </c>
      <c r="H246" s="222" t="str">
        <f>'Detailed Budget Notes'!D251</f>
        <v>lump sum</v>
      </c>
      <c r="I246" s="353">
        <f>'Detailed Budget Notes'!E251</f>
        <v>1</v>
      </c>
      <c r="J246" s="82">
        <f>'Detailed Budget Notes'!F251</f>
        <v>35000</v>
      </c>
      <c r="K246" s="289">
        <f>'Detailed Budget Notes'!M251</f>
        <v>35000</v>
      </c>
      <c r="L246" s="279">
        <f>'Detailed Budget Notes'!G251</f>
        <v>0</v>
      </c>
      <c r="M246" s="279">
        <f>'Detailed Budget Notes'!H251</f>
        <v>0</v>
      </c>
      <c r="N246" s="279">
        <f>'Detailed Budget Notes'!I251</f>
        <v>20000</v>
      </c>
      <c r="O246" s="279">
        <f>'Detailed Budget Notes'!J251</f>
        <v>15000</v>
      </c>
      <c r="P246" s="279">
        <f>'Detailed Budget Notes'!K251</f>
        <v>0</v>
      </c>
      <c r="Q246" s="279">
        <f>'Detailed Budget Notes'!L251</f>
        <v>0</v>
      </c>
      <c r="R246" s="279">
        <f t="shared" si="44"/>
        <v>35000</v>
      </c>
      <c r="S246" s="316" t="s">
        <v>82</v>
      </c>
      <c r="T246" s="68"/>
    </row>
    <row r="247" spans="2:22" x14ac:dyDescent="0.2">
      <c r="B247" s="380"/>
      <c r="C247" s="401"/>
      <c r="D247" s="383" t="s">
        <v>248</v>
      </c>
      <c r="E247" s="383"/>
      <c r="F247" s="383"/>
      <c r="G247" s="383"/>
      <c r="H247" s="383"/>
      <c r="I247" s="383"/>
      <c r="J247" s="384"/>
      <c r="K247" s="285">
        <f t="shared" ref="K247:R247" si="45">SUMIFS(K228:K246,$F$228:$F$246,"GCF")</f>
        <v>949025</v>
      </c>
      <c r="L247" s="285">
        <f t="shared" si="45"/>
        <v>0</v>
      </c>
      <c r="M247" s="285">
        <f t="shared" si="45"/>
        <v>167725</v>
      </c>
      <c r="N247" s="285">
        <f t="shared" si="45"/>
        <v>234325</v>
      </c>
      <c r="O247" s="285">
        <f t="shared" si="45"/>
        <v>209325</v>
      </c>
      <c r="P247" s="285">
        <f t="shared" si="45"/>
        <v>205825</v>
      </c>
      <c r="Q247" s="285">
        <f t="shared" si="45"/>
        <v>131825</v>
      </c>
      <c r="R247" s="285">
        <f t="shared" si="45"/>
        <v>949025</v>
      </c>
      <c r="S247" s="318"/>
      <c r="T247" s="68"/>
      <c r="V247" s="35"/>
    </row>
    <row r="248" spans="2:22" x14ac:dyDescent="0.2">
      <c r="B248" s="380"/>
      <c r="C248" s="401"/>
      <c r="D248" s="383" t="s">
        <v>249</v>
      </c>
      <c r="E248" s="383"/>
      <c r="F248" s="383"/>
      <c r="G248" s="383"/>
      <c r="H248" s="383"/>
      <c r="I248" s="383"/>
      <c r="J248" s="384"/>
      <c r="K248" s="285">
        <f>SUM(K239,K232)</f>
        <v>200000</v>
      </c>
      <c r="L248" s="285">
        <f t="shared" ref="L248:R248" si="46">SUM(L239,L232)</f>
        <v>0</v>
      </c>
      <c r="M248" s="285">
        <f t="shared" si="46"/>
        <v>20000</v>
      </c>
      <c r="N248" s="285">
        <f t="shared" si="46"/>
        <v>45000</v>
      </c>
      <c r="O248" s="285">
        <f t="shared" si="46"/>
        <v>45000</v>
      </c>
      <c r="P248" s="285">
        <f t="shared" si="46"/>
        <v>45000</v>
      </c>
      <c r="Q248" s="285">
        <f t="shared" si="46"/>
        <v>45000</v>
      </c>
      <c r="R248" s="285">
        <f t="shared" si="46"/>
        <v>200000</v>
      </c>
      <c r="S248" s="318"/>
      <c r="T248" s="68"/>
      <c r="V248" s="35"/>
    </row>
    <row r="249" spans="2:22" x14ac:dyDescent="0.2">
      <c r="B249" s="380"/>
      <c r="C249" s="401"/>
      <c r="D249" s="383" t="s">
        <v>250</v>
      </c>
      <c r="E249" s="383"/>
      <c r="F249" s="383"/>
      <c r="G249" s="383"/>
      <c r="H249" s="383"/>
      <c r="I249" s="383"/>
      <c r="J249" s="384"/>
      <c r="K249" s="286">
        <f>SUM(K247:K248)</f>
        <v>1149025</v>
      </c>
      <c r="L249" s="286"/>
      <c r="M249" s="286">
        <f t="shared" ref="M249:R249" si="47">SUM(M247:M248)</f>
        <v>187725</v>
      </c>
      <c r="N249" s="286">
        <f t="shared" si="47"/>
        <v>279325</v>
      </c>
      <c r="O249" s="286">
        <f t="shared" si="47"/>
        <v>254325</v>
      </c>
      <c r="P249" s="286">
        <f t="shared" si="47"/>
        <v>250825</v>
      </c>
      <c r="Q249" s="286">
        <f t="shared" si="47"/>
        <v>176825</v>
      </c>
      <c r="R249" s="286">
        <f t="shared" si="47"/>
        <v>1149025</v>
      </c>
      <c r="S249" s="318"/>
      <c r="T249" s="68"/>
      <c r="V249" s="35"/>
    </row>
    <row r="250" spans="2:22" ht="31.5" customHeight="1" x14ac:dyDescent="0.2">
      <c r="B250" s="380"/>
      <c r="C250" s="401"/>
      <c r="D250" s="406" t="s">
        <v>164</v>
      </c>
      <c r="E250" s="389" t="s">
        <v>169</v>
      </c>
      <c r="F250" s="277" t="str">
        <f>'Title Lists'!$H$2</f>
        <v>GCF</v>
      </c>
      <c r="G250" s="277" t="str">
        <f>'Title Lists'!$F$7</f>
        <v>Travel</v>
      </c>
      <c r="H250" s="222" t="str">
        <f>'Detailed Budget Notes'!D210</f>
        <v xml:space="preserve">flight </v>
      </c>
      <c r="I250" s="353">
        <f>'Detailed Budget Notes'!E210</f>
        <v>3</v>
      </c>
      <c r="J250" s="82">
        <f>'Detailed Budget Notes'!F210</f>
        <v>2000</v>
      </c>
      <c r="K250" s="289">
        <f>'Detailed Budget Notes'!M210</f>
        <v>6000</v>
      </c>
      <c r="L250" s="279">
        <f>'Detailed Budget Notes'!G210</f>
        <v>0</v>
      </c>
      <c r="M250" s="279">
        <f>'Detailed Budget Notes'!H210</f>
        <v>2000</v>
      </c>
      <c r="N250" s="279">
        <f>'Detailed Budget Notes'!I210</f>
        <v>2000</v>
      </c>
      <c r="O250" s="279">
        <f>'Detailed Budget Notes'!J210</f>
        <v>2000</v>
      </c>
      <c r="P250" s="279">
        <f>'Detailed Budget Notes'!K210</f>
        <v>0</v>
      </c>
      <c r="Q250" s="279">
        <f>'Detailed Budget Notes'!L210</f>
        <v>0</v>
      </c>
      <c r="R250" s="279">
        <f>SUM(L250:Q250)</f>
        <v>6000</v>
      </c>
      <c r="S250" s="316" t="s">
        <v>81</v>
      </c>
      <c r="T250" s="68"/>
    </row>
    <row r="251" spans="2:22" ht="31.5" customHeight="1" x14ac:dyDescent="0.2">
      <c r="B251" s="380"/>
      <c r="C251" s="401"/>
      <c r="D251" s="407"/>
      <c r="E251" s="390"/>
      <c r="F251" s="277" t="str">
        <f>'Title Lists'!$H$2</f>
        <v>GCF</v>
      </c>
      <c r="G251" s="277" t="str">
        <f>'Title Lists'!$F$7</f>
        <v>Travel</v>
      </c>
      <c r="H251" s="222" t="str">
        <f>'Detailed Budget Notes'!D211</f>
        <v>days</v>
      </c>
      <c r="I251" s="353">
        <f>'Detailed Budget Notes'!E211</f>
        <v>30</v>
      </c>
      <c r="J251" s="82">
        <f>'Detailed Budget Notes'!F211</f>
        <v>200</v>
      </c>
      <c r="K251" s="289">
        <f>'Detailed Budget Notes'!M211</f>
        <v>6000</v>
      </c>
      <c r="L251" s="279">
        <f>'Detailed Budget Notes'!G211</f>
        <v>0</v>
      </c>
      <c r="M251" s="279">
        <f>'Detailed Budget Notes'!H211</f>
        <v>2000</v>
      </c>
      <c r="N251" s="279">
        <f>'Detailed Budget Notes'!I211</f>
        <v>2000</v>
      </c>
      <c r="O251" s="279">
        <f>'Detailed Budget Notes'!J211</f>
        <v>2000</v>
      </c>
      <c r="P251" s="279">
        <f>'Detailed Budget Notes'!K211</f>
        <v>0</v>
      </c>
      <c r="Q251" s="279">
        <f>'Detailed Budget Notes'!L211</f>
        <v>0</v>
      </c>
      <c r="R251" s="279">
        <f t="shared" ref="R251:R270" si="48">SUM(L251:Q251)</f>
        <v>6000</v>
      </c>
      <c r="S251" s="316" t="s">
        <v>81</v>
      </c>
      <c r="T251" s="68"/>
    </row>
    <row r="252" spans="2:22" ht="31.5" customHeight="1" x14ac:dyDescent="0.2">
      <c r="B252" s="380"/>
      <c r="C252" s="401"/>
      <c r="D252" s="407"/>
      <c r="E252" s="390"/>
      <c r="F252" s="277" t="str">
        <f>'Title Lists'!$H$2</f>
        <v>GCF</v>
      </c>
      <c r="G252" s="277" t="str">
        <f>'Title Lists'!$F$7</f>
        <v>Travel</v>
      </c>
      <c r="H252" s="222" t="str">
        <f>'Detailed Budget Notes'!D212</f>
        <v>years</v>
      </c>
      <c r="I252" s="353">
        <f>'Detailed Budget Notes'!E212</f>
        <v>5</v>
      </c>
      <c r="J252" s="82">
        <f>'Detailed Budget Notes'!F212</f>
        <v>2180</v>
      </c>
      <c r="K252" s="289">
        <f>'Detailed Budget Notes'!M212</f>
        <v>10900</v>
      </c>
      <c r="L252" s="279">
        <f>'Detailed Budget Notes'!G212</f>
        <v>0</v>
      </c>
      <c r="M252" s="279">
        <f>'Detailed Budget Notes'!H212</f>
        <v>2180</v>
      </c>
      <c r="N252" s="279">
        <f>'Detailed Budget Notes'!I212</f>
        <v>2180</v>
      </c>
      <c r="O252" s="279">
        <f>'Detailed Budget Notes'!J212</f>
        <v>2180</v>
      </c>
      <c r="P252" s="279">
        <f>'Detailed Budget Notes'!K212</f>
        <v>2180</v>
      </c>
      <c r="Q252" s="279">
        <f>'Detailed Budget Notes'!L212</f>
        <v>2180</v>
      </c>
      <c r="R252" s="279">
        <f t="shared" si="48"/>
        <v>10900</v>
      </c>
      <c r="S252" s="316" t="s">
        <v>81</v>
      </c>
      <c r="T252" s="68"/>
    </row>
    <row r="253" spans="2:22" ht="31.5" customHeight="1" x14ac:dyDescent="0.2">
      <c r="B253" s="380"/>
      <c r="C253" s="401"/>
      <c r="D253" s="407"/>
      <c r="E253" s="390"/>
      <c r="F253" s="277" t="str">
        <f>'Title Lists'!$H$2</f>
        <v>GCF</v>
      </c>
      <c r="G253" s="277" t="str">
        <f>'Title Lists'!F6</f>
        <v>Professional Services – Companies/Firm</v>
      </c>
      <c r="H253" s="222" t="str">
        <f>'Detailed Budget Notes'!D252</f>
        <v>lump sum</v>
      </c>
      <c r="I253" s="353">
        <f>'Detailed Budget Notes'!E252</f>
        <v>1</v>
      </c>
      <c r="J253" s="82">
        <f>'Detailed Budget Notes'!F252</f>
        <v>60000</v>
      </c>
      <c r="K253" s="289">
        <f>'Detailed Budget Notes'!M252</f>
        <v>60000</v>
      </c>
      <c r="L253" s="279">
        <f>'Detailed Budget Notes'!G252</f>
        <v>0</v>
      </c>
      <c r="M253" s="279">
        <f>'Detailed Budget Notes'!H252</f>
        <v>15000</v>
      </c>
      <c r="N253" s="279">
        <f>'Detailed Budget Notes'!I252</f>
        <v>15000</v>
      </c>
      <c r="O253" s="279">
        <f>'Detailed Budget Notes'!J252</f>
        <v>10000</v>
      </c>
      <c r="P253" s="279">
        <f>'Detailed Budget Notes'!K252</f>
        <v>10000</v>
      </c>
      <c r="Q253" s="279">
        <f>'Detailed Budget Notes'!L252</f>
        <v>10000</v>
      </c>
      <c r="R253" s="279">
        <f t="shared" si="48"/>
        <v>60000</v>
      </c>
      <c r="S253" s="316" t="s">
        <v>82</v>
      </c>
      <c r="T253" s="68"/>
    </row>
    <row r="254" spans="2:22" ht="31.5" customHeight="1" x14ac:dyDescent="0.2">
      <c r="B254" s="380"/>
      <c r="C254" s="401"/>
      <c r="D254" s="407"/>
      <c r="E254" s="390"/>
      <c r="F254" s="277" t="str">
        <f>'Title Lists'!$H$2</f>
        <v>GCF</v>
      </c>
      <c r="G254" s="277" t="str">
        <f>'Title Lists'!F6</f>
        <v>Professional Services – Companies/Firm</v>
      </c>
      <c r="H254" s="222" t="str">
        <f>'Detailed Budget Notes'!D253</f>
        <v>lump sum</v>
      </c>
      <c r="I254" s="353">
        <f>'Detailed Budget Notes'!E253</f>
        <v>2</v>
      </c>
      <c r="J254" s="82">
        <f>'Detailed Budget Notes'!F253</f>
        <v>35000</v>
      </c>
      <c r="K254" s="289">
        <f>'Detailed Budget Notes'!M253</f>
        <v>70000</v>
      </c>
      <c r="L254" s="279">
        <f>'Detailed Budget Notes'!G253</f>
        <v>0</v>
      </c>
      <c r="M254" s="279">
        <f>'Detailed Budget Notes'!H253</f>
        <v>0</v>
      </c>
      <c r="N254" s="279">
        <f>'Detailed Budget Notes'!I253</f>
        <v>0</v>
      </c>
      <c r="O254" s="279">
        <f>'Detailed Budget Notes'!J253</f>
        <v>0</v>
      </c>
      <c r="P254" s="279">
        <f>'Detailed Budget Notes'!K253</f>
        <v>35000</v>
      </c>
      <c r="Q254" s="279">
        <f>'Detailed Budget Notes'!L253</f>
        <v>35000</v>
      </c>
      <c r="R254" s="279">
        <f t="shared" si="48"/>
        <v>70000</v>
      </c>
      <c r="S254" s="316" t="s">
        <v>82</v>
      </c>
      <c r="T254" s="68"/>
    </row>
    <row r="255" spans="2:22" ht="31.5" customHeight="1" x14ac:dyDescent="0.2">
      <c r="B255" s="380"/>
      <c r="C255" s="401"/>
      <c r="D255" s="407"/>
      <c r="E255" s="390"/>
      <c r="F255" s="277" t="str">
        <f>'Title Lists'!$H$2</f>
        <v>GCF</v>
      </c>
      <c r="G255" s="277" t="str">
        <f>'Title Lists'!F8</f>
        <v xml:space="preserve">Workshop/Training </v>
      </c>
      <c r="H255" s="222" t="str">
        <f>'Detailed Budget Notes'!D145</f>
        <v>lump sum</v>
      </c>
      <c r="I255" s="222">
        <f>'Detailed Budget Notes'!E145</f>
        <v>5</v>
      </c>
      <c r="J255" s="82">
        <f>'Detailed Budget Notes'!F145</f>
        <v>10000</v>
      </c>
      <c r="K255" s="289">
        <f>'Detailed Budget Notes'!M145</f>
        <v>50000</v>
      </c>
      <c r="L255" s="279">
        <f>'Detailed Budget Notes'!G145</f>
        <v>0</v>
      </c>
      <c r="M255" s="279">
        <f>'Detailed Budget Notes'!H145</f>
        <v>10000</v>
      </c>
      <c r="N255" s="279">
        <f>'Detailed Budget Notes'!I145</f>
        <v>10000</v>
      </c>
      <c r="O255" s="279">
        <f>'Detailed Budget Notes'!J145</f>
        <v>10000</v>
      </c>
      <c r="P255" s="279">
        <f>'Detailed Budget Notes'!K145</f>
        <v>10000</v>
      </c>
      <c r="Q255" s="279">
        <f>'Detailed Budget Notes'!L145</f>
        <v>10000</v>
      </c>
      <c r="R255" s="279">
        <f t="shared" si="48"/>
        <v>50000</v>
      </c>
      <c r="S255" s="316" t="s">
        <v>80</v>
      </c>
      <c r="T255" s="68"/>
    </row>
    <row r="256" spans="2:22" ht="31.5" customHeight="1" x14ac:dyDescent="0.2">
      <c r="B256" s="380"/>
      <c r="C256" s="401"/>
      <c r="D256" s="407"/>
      <c r="E256" s="391"/>
      <c r="F256" s="277" t="str">
        <f>'Title Lists'!$H$2</f>
        <v>GCF</v>
      </c>
      <c r="G256" s="277" t="str">
        <f>'Title Lists'!F8</f>
        <v xml:space="preserve">Workshop/Training </v>
      </c>
      <c r="H256" s="222" t="str">
        <f>'Detailed Budget Notes'!D148</f>
        <v>meeting</v>
      </c>
      <c r="I256" s="353">
        <f>'Detailed Budget Notes'!E148</f>
        <v>2</v>
      </c>
      <c r="J256" s="82">
        <f>'Detailed Budget Notes'!F148</f>
        <v>5000</v>
      </c>
      <c r="K256" s="289">
        <f>'Detailed Budget Notes'!M148</f>
        <v>10000</v>
      </c>
      <c r="L256" s="279">
        <f>'Detailed Budget Notes'!G148</f>
        <v>0</v>
      </c>
      <c r="M256" s="279">
        <f>'Detailed Budget Notes'!H148</f>
        <v>5000</v>
      </c>
      <c r="N256" s="279">
        <f>'Detailed Budget Notes'!I148</f>
        <v>5000</v>
      </c>
      <c r="O256" s="279">
        <f>'Detailed Budget Notes'!J148</f>
        <v>0</v>
      </c>
      <c r="P256" s="279">
        <f>'Detailed Budget Notes'!K148</f>
        <v>0</v>
      </c>
      <c r="Q256" s="279">
        <f>'Detailed Budget Notes'!L148</f>
        <v>0</v>
      </c>
      <c r="R256" s="279">
        <f t="shared" si="48"/>
        <v>10000</v>
      </c>
      <c r="S256" s="316" t="s">
        <v>80</v>
      </c>
      <c r="T256" s="68"/>
    </row>
    <row r="257" spans="2:20" ht="42" customHeight="1" x14ac:dyDescent="0.2">
      <c r="B257" s="380"/>
      <c r="C257" s="401"/>
      <c r="D257" s="407"/>
      <c r="E257" s="389" t="s">
        <v>174</v>
      </c>
      <c r="F257" s="277" t="str">
        <f>'Title Lists'!$H$2</f>
        <v>GCF</v>
      </c>
      <c r="G257" s="277" t="str">
        <f>'Title Lists'!F2</f>
        <v>Consultant - Individual - International</v>
      </c>
      <c r="H257" s="222" t="str">
        <f>'Detailed Budget Notes'!D72</f>
        <v>years</v>
      </c>
      <c r="I257" s="353">
        <f>'Detailed Budget Notes'!E72</f>
        <v>2.5</v>
      </c>
      <c r="J257" s="82">
        <f>'Detailed Budget Notes'!F72</f>
        <v>40000</v>
      </c>
      <c r="K257" s="289">
        <f>'Detailed Budget Notes'!M72</f>
        <v>100000</v>
      </c>
      <c r="L257" s="279">
        <f>'Detailed Budget Notes'!G72</f>
        <v>0</v>
      </c>
      <c r="M257" s="279">
        <f>'Detailed Budget Notes'!H72</f>
        <v>40000</v>
      </c>
      <c r="N257" s="279">
        <f>'Detailed Budget Notes'!I72</f>
        <v>40000</v>
      </c>
      <c r="O257" s="279">
        <f>'Detailed Budget Notes'!J72</f>
        <v>20000</v>
      </c>
      <c r="P257" s="279">
        <f>'Detailed Budget Notes'!K72</f>
        <v>0</v>
      </c>
      <c r="Q257" s="279">
        <f>'Detailed Budget Notes'!L72</f>
        <v>0</v>
      </c>
      <c r="R257" s="279">
        <f t="shared" si="48"/>
        <v>100000</v>
      </c>
      <c r="S257" s="317" t="s">
        <v>40</v>
      </c>
      <c r="T257" s="68"/>
    </row>
    <row r="258" spans="2:20" ht="24" x14ac:dyDescent="0.2">
      <c r="B258" s="380"/>
      <c r="C258" s="401"/>
      <c r="D258" s="407"/>
      <c r="E258" s="390"/>
      <c r="F258" s="277" t="str">
        <f>'Title Lists'!$H$2</f>
        <v>GCF</v>
      </c>
      <c r="G258" s="277" t="str">
        <f>'Title Lists'!F8</f>
        <v xml:space="preserve">Workshop/Training </v>
      </c>
      <c r="H258" s="222" t="str">
        <f>'Detailed Budget Notes'!D149</f>
        <v>meeting</v>
      </c>
      <c r="I258" s="353">
        <f>'Detailed Budget Notes'!E149</f>
        <v>3</v>
      </c>
      <c r="J258" s="82">
        <f>'Detailed Budget Notes'!F149</f>
        <v>2500</v>
      </c>
      <c r="K258" s="289">
        <f>'Detailed Budget Notes'!M149</f>
        <v>7500</v>
      </c>
      <c r="L258" s="279">
        <f>'Detailed Budget Notes'!G149</f>
        <v>0</v>
      </c>
      <c r="M258" s="279">
        <f>'Detailed Budget Notes'!H149</f>
        <v>2500</v>
      </c>
      <c r="N258" s="279">
        <f>'Detailed Budget Notes'!I149</f>
        <v>2500</v>
      </c>
      <c r="O258" s="279">
        <f>'Detailed Budget Notes'!J149</f>
        <v>2500</v>
      </c>
      <c r="P258" s="279">
        <f>'Detailed Budget Notes'!K149</f>
        <v>0</v>
      </c>
      <c r="Q258" s="279">
        <f>'Detailed Budget Notes'!L149</f>
        <v>0</v>
      </c>
      <c r="R258" s="279">
        <f t="shared" si="48"/>
        <v>7500</v>
      </c>
      <c r="S258" s="316" t="s">
        <v>80</v>
      </c>
      <c r="T258" s="68"/>
    </row>
    <row r="259" spans="2:20" x14ac:dyDescent="0.2">
      <c r="B259" s="380"/>
      <c r="C259" s="401"/>
      <c r="D259" s="407"/>
      <c r="E259" s="390"/>
      <c r="F259" s="277" t="str">
        <f>'Title Lists'!$H$2</f>
        <v>GCF</v>
      </c>
      <c r="G259" s="277" t="str">
        <f>'Title Lists'!F7</f>
        <v>Travel</v>
      </c>
      <c r="H259" s="222" t="str">
        <f>'Detailed Budget Notes'!D213</f>
        <v xml:space="preserve">flight </v>
      </c>
      <c r="I259" s="353">
        <f>'Detailed Budget Notes'!E213</f>
        <v>3</v>
      </c>
      <c r="J259" s="82">
        <f>'Detailed Budget Notes'!F213</f>
        <v>2000</v>
      </c>
      <c r="K259" s="289">
        <f>'Detailed Budget Notes'!M213</f>
        <v>6000</v>
      </c>
      <c r="L259" s="279">
        <f>'Detailed Budget Notes'!G213</f>
        <v>0</v>
      </c>
      <c r="M259" s="279">
        <f>'Detailed Budget Notes'!H213</f>
        <v>2000</v>
      </c>
      <c r="N259" s="279">
        <f>'Detailed Budget Notes'!I213</f>
        <v>2000</v>
      </c>
      <c r="O259" s="279">
        <f>'Detailed Budget Notes'!J213</f>
        <v>2000</v>
      </c>
      <c r="P259" s="279">
        <f>'Detailed Budget Notes'!K213</f>
        <v>0</v>
      </c>
      <c r="Q259" s="279">
        <f>'Detailed Budget Notes'!L213</f>
        <v>0</v>
      </c>
      <c r="R259" s="279">
        <f t="shared" si="48"/>
        <v>6000</v>
      </c>
      <c r="S259" s="316" t="s">
        <v>81</v>
      </c>
      <c r="T259" s="68"/>
    </row>
    <row r="260" spans="2:20" x14ac:dyDescent="0.2">
      <c r="B260" s="380"/>
      <c r="C260" s="401"/>
      <c r="D260" s="407"/>
      <c r="E260" s="390"/>
      <c r="F260" s="277" t="str">
        <f>'Title Lists'!$H$2</f>
        <v>GCF</v>
      </c>
      <c r="G260" s="277" t="str">
        <f>'Title Lists'!F7</f>
        <v>Travel</v>
      </c>
      <c r="H260" s="222" t="str">
        <f>'Detailed Budget Notes'!D214</f>
        <v>days</v>
      </c>
      <c r="I260" s="353">
        <f>'Detailed Budget Notes'!E214</f>
        <v>12</v>
      </c>
      <c r="J260" s="82">
        <f>'Detailed Budget Notes'!F214</f>
        <v>200</v>
      </c>
      <c r="K260" s="289">
        <f>'Detailed Budget Notes'!M214</f>
        <v>2400</v>
      </c>
      <c r="L260" s="279">
        <f>'Detailed Budget Notes'!G214</f>
        <v>0</v>
      </c>
      <c r="M260" s="279">
        <f>'Detailed Budget Notes'!H214</f>
        <v>800</v>
      </c>
      <c r="N260" s="279">
        <f>'Detailed Budget Notes'!I214</f>
        <v>800</v>
      </c>
      <c r="O260" s="279">
        <f>'Detailed Budget Notes'!J214</f>
        <v>800</v>
      </c>
      <c r="P260" s="279">
        <f>'Detailed Budget Notes'!K214</f>
        <v>0</v>
      </c>
      <c r="Q260" s="279"/>
      <c r="R260" s="279">
        <f t="shared" si="48"/>
        <v>2400</v>
      </c>
      <c r="S260" s="316" t="s">
        <v>81</v>
      </c>
      <c r="T260" s="68"/>
    </row>
    <row r="261" spans="2:20" x14ac:dyDescent="0.2">
      <c r="B261" s="380"/>
      <c r="C261" s="401"/>
      <c r="D261" s="407"/>
      <c r="E261" s="390"/>
      <c r="F261" s="277" t="str">
        <f>'Title Lists'!$H$2</f>
        <v>GCF</v>
      </c>
      <c r="G261" s="277" t="str">
        <f>'Title Lists'!F7</f>
        <v>Travel</v>
      </c>
      <c r="H261" s="222" t="str">
        <f>'Detailed Budget Notes'!D215</f>
        <v>lumpsum</v>
      </c>
      <c r="I261" s="353">
        <f>'Detailed Budget Notes'!E215</f>
        <v>1</v>
      </c>
      <c r="J261" s="82">
        <f>'Detailed Budget Notes'!F215</f>
        <v>46000</v>
      </c>
      <c r="K261" s="289">
        <f>'Detailed Budget Notes'!M215</f>
        <v>46000</v>
      </c>
      <c r="L261" s="279">
        <f>'Detailed Budget Notes'!G215</f>
        <v>0</v>
      </c>
      <c r="M261" s="279">
        <f>'Detailed Budget Notes'!H215</f>
        <v>0</v>
      </c>
      <c r="N261" s="279">
        <f>'Detailed Budget Notes'!I215</f>
        <v>0</v>
      </c>
      <c r="O261" s="279">
        <f>'Detailed Budget Notes'!J215</f>
        <v>0</v>
      </c>
      <c r="P261" s="279">
        <f>'Detailed Budget Notes'!K215</f>
        <v>46000</v>
      </c>
      <c r="Q261" s="279"/>
      <c r="R261" s="279">
        <f t="shared" si="48"/>
        <v>46000</v>
      </c>
      <c r="S261" s="316" t="s">
        <v>81</v>
      </c>
      <c r="T261" s="68"/>
    </row>
    <row r="262" spans="2:20" ht="52.5" customHeight="1" x14ac:dyDescent="0.2">
      <c r="B262" s="380"/>
      <c r="C262" s="401"/>
      <c r="D262" s="407"/>
      <c r="E262" s="389" t="s">
        <v>173</v>
      </c>
      <c r="F262" s="277" t="str">
        <f>'Title Lists'!$H$2</f>
        <v>GCF</v>
      </c>
      <c r="G262" s="277" t="str">
        <f>'Title Lists'!F2</f>
        <v>Consultant - Individual - International</v>
      </c>
      <c r="H262" s="222" t="str">
        <f>'Detailed Budget Notes'!D73</f>
        <v>years</v>
      </c>
      <c r="I262" s="353">
        <f>'Detailed Budget Notes'!E73</f>
        <v>2</v>
      </c>
      <c r="J262" s="82">
        <f>'Detailed Budget Notes'!F73</f>
        <v>61250</v>
      </c>
      <c r="K262" s="289">
        <f>'Detailed Budget Notes'!M73</f>
        <v>122500</v>
      </c>
      <c r="L262" s="279">
        <f>'Detailed Budget Notes'!G73</f>
        <v>0</v>
      </c>
      <c r="M262" s="279">
        <f>'Detailed Budget Notes'!H73</f>
        <v>50000</v>
      </c>
      <c r="N262" s="279">
        <f>'Detailed Budget Notes'!I73</f>
        <v>50000</v>
      </c>
      <c r="O262" s="279">
        <f>'Detailed Budget Notes'!J73</f>
        <v>22500</v>
      </c>
      <c r="P262" s="279">
        <f>'Detailed Budget Notes'!K73</f>
        <v>0</v>
      </c>
      <c r="Q262" s="279">
        <f>'Detailed Budget Notes'!L73</f>
        <v>0</v>
      </c>
      <c r="R262" s="279">
        <f t="shared" si="48"/>
        <v>122500</v>
      </c>
      <c r="S262" s="317" t="s">
        <v>40</v>
      </c>
      <c r="T262" s="68"/>
    </row>
    <row r="263" spans="2:20" x14ac:dyDescent="0.2">
      <c r="B263" s="380"/>
      <c r="C263" s="401"/>
      <c r="D263" s="407"/>
      <c r="E263" s="390"/>
      <c r="F263" s="277" t="str">
        <f>'Title Lists'!$H$2</f>
        <v>GCF</v>
      </c>
      <c r="G263" s="277" t="str">
        <f>'Title Lists'!F4</f>
        <v>Equipment</v>
      </c>
      <c r="H263" s="222" t="str">
        <f>'Detailed Budget Notes'!D112</f>
        <v>lumpsum</v>
      </c>
      <c r="I263" s="353">
        <f>'Detailed Budget Notes'!E112</f>
        <v>2</v>
      </c>
      <c r="J263" s="82">
        <f>'Detailed Budget Notes'!F112</f>
        <v>25000</v>
      </c>
      <c r="K263" s="289">
        <f>'Detailed Budget Notes'!M112</f>
        <v>50000</v>
      </c>
      <c r="L263" s="279">
        <f>'Detailed Budget Notes'!G112</f>
        <v>0</v>
      </c>
      <c r="M263" s="279">
        <f>'Detailed Budget Notes'!H112</f>
        <v>0</v>
      </c>
      <c r="N263" s="279">
        <f>'Detailed Budget Notes'!I112</f>
        <v>0</v>
      </c>
      <c r="O263" s="279">
        <f>'Detailed Budget Notes'!J112</f>
        <v>25000</v>
      </c>
      <c r="P263" s="279">
        <f>'Detailed Budget Notes'!K112</f>
        <v>25000</v>
      </c>
      <c r="Q263" s="279">
        <f>'Detailed Budget Notes'!L112</f>
        <v>0</v>
      </c>
      <c r="R263" s="279">
        <f t="shared" si="48"/>
        <v>50000</v>
      </c>
      <c r="S263" s="316" t="s">
        <v>41</v>
      </c>
      <c r="T263" s="68"/>
    </row>
    <row r="264" spans="2:20" ht="36" x14ac:dyDescent="0.2">
      <c r="B264" s="380"/>
      <c r="C264" s="401"/>
      <c r="D264" s="407"/>
      <c r="E264" s="390"/>
      <c r="F264" s="277" t="str">
        <f>'Title Lists'!$H$2</f>
        <v>GCF</v>
      </c>
      <c r="G264" s="277" t="str">
        <f>'Title Lists'!F6</f>
        <v>Professional Services – Companies/Firm</v>
      </c>
      <c r="H264" s="222" t="str">
        <f>'Detailed Budget Notes'!D254</f>
        <v>lump sum</v>
      </c>
      <c r="I264" s="353">
        <f>'Detailed Budget Notes'!E254</f>
        <v>2</v>
      </c>
      <c r="J264" s="82">
        <f>'Detailed Budget Notes'!F254</f>
        <v>75000</v>
      </c>
      <c r="K264" s="289">
        <f>'Detailed Budget Notes'!M254</f>
        <v>150000</v>
      </c>
      <c r="L264" s="279">
        <f>'Detailed Budget Notes'!G254</f>
        <v>0</v>
      </c>
      <c r="M264" s="279">
        <f>'Detailed Budget Notes'!H254</f>
        <v>0</v>
      </c>
      <c r="N264" s="279">
        <f>'Detailed Budget Notes'!I254</f>
        <v>75000</v>
      </c>
      <c r="O264" s="279">
        <f>'Detailed Budget Notes'!J254</f>
        <v>75000</v>
      </c>
      <c r="P264" s="279">
        <f>'Detailed Budget Notes'!K254</f>
        <v>0</v>
      </c>
      <c r="Q264" s="279">
        <f>'Detailed Budget Notes'!L254</f>
        <v>0</v>
      </c>
      <c r="R264" s="279">
        <f t="shared" si="48"/>
        <v>150000</v>
      </c>
      <c r="S264" s="316" t="s">
        <v>82</v>
      </c>
      <c r="T264" s="68"/>
    </row>
    <row r="265" spans="2:20" x14ac:dyDescent="0.2">
      <c r="B265" s="380"/>
      <c r="C265" s="401"/>
      <c r="D265" s="407"/>
      <c r="E265" s="390"/>
      <c r="F265" s="277" t="str">
        <f>'Title Lists'!$H$2</f>
        <v>GCF</v>
      </c>
      <c r="G265" s="277" t="str">
        <f>'Title Lists'!F7</f>
        <v>Travel</v>
      </c>
      <c r="H265" s="222" t="str">
        <f>'Detailed Budget Notes'!D216</f>
        <v xml:space="preserve">flight </v>
      </c>
      <c r="I265" s="353">
        <f>'Detailed Budget Notes'!E216</f>
        <v>9</v>
      </c>
      <c r="J265" s="82">
        <f>'Detailed Budget Notes'!F216</f>
        <v>2000</v>
      </c>
      <c r="K265" s="289">
        <f>'Detailed Budget Notes'!M216</f>
        <v>18000</v>
      </c>
      <c r="L265" s="279">
        <f>'Detailed Budget Notes'!G216</f>
        <v>0</v>
      </c>
      <c r="M265" s="279">
        <f>'Detailed Budget Notes'!H216</f>
        <v>3600</v>
      </c>
      <c r="N265" s="279">
        <f>'Detailed Budget Notes'!I216</f>
        <v>3600</v>
      </c>
      <c r="O265" s="279">
        <f>'Detailed Budget Notes'!J216</f>
        <v>3600</v>
      </c>
      <c r="P265" s="279">
        <f>'Detailed Budget Notes'!K216</f>
        <v>3600</v>
      </c>
      <c r="Q265" s="279">
        <f>'Detailed Budget Notes'!L216</f>
        <v>3600</v>
      </c>
      <c r="R265" s="279">
        <f t="shared" si="48"/>
        <v>18000</v>
      </c>
      <c r="S265" s="316" t="s">
        <v>81</v>
      </c>
      <c r="T265" s="68"/>
    </row>
    <row r="266" spans="2:20" x14ac:dyDescent="0.2">
      <c r="B266" s="380"/>
      <c r="C266" s="401"/>
      <c r="D266" s="407"/>
      <c r="E266" s="391"/>
      <c r="F266" s="277" t="str">
        <f>'Title Lists'!$H$2</f>
        <v>GCF</v>
      </c>
      <c r="G266" s="277" t="str">
        <f>'Title Lists'!F7</f>
        <v>Travel</v>
      </c>
      <c r="H266" s="222" t="str">
        <f>'Detailed Budget Notes'!D217</f>
        <v>days</v>
      </c>
      <c r="I266" s="353">
        <f>'Detailed Budget Notes'!E217</f>
        <v>85</v>
      </c>
      <c r="J266" s="82">
        <f>'Detailed Budget Notes'!F217</f>
        <v>200</v>
      </c>
      <c r="K266" s="289">
        <f>'Detailed Budget Notes'!M217</f>
        <v>17000</v>
      </c>
      <c r="L266" s="279">
        <f>'Detailed Budget Notes'!G217</f>
        <v>0</v>
      </c>
      <c r="M266" s="279">
        <f>'Detailed Budget Notes'!H217</f>
        <v>3400</v>
      </c>
      <c r="N266" s="279">
        <f>'Detailed Budget Notes'!I217</f>
        <v>3400</v>
      </c>
      <c r="O266" s="279">
        <f>'Detailed Budget Notes'!J217</f>
        <v>3400</v>
      </c>
      <c r="P266" s="279">
        <f>'Detailed Budget Notes'!K217</f>
        <v>3400</v>
      </c>
      <c r="Q266" s="279">
        <f>'Detailed Budget Notes'!L217</f>
        <v>3400</v>
      </c>
      <c r="R266" s="279">
        <f t="shared" si="48"/>
        <v>17000</v>
      </c>
      <c r="S266" s="316" t="s">
        <v>81</v>
      </c>
      <c r="T266" s="68"/>
    </row>
    <row r="267" spans="2:20" x14ac:dyDescent="0.2">
      <c r="B267" s="380"/>
      <c r="C267" s="401"/>
      <c r="D267" s="407"/>
      <c r="E267" s="389" t="s">
        <v>172</v>
      </c>
      <c r="F267" s="277" t="str">
        <f>'Title Lists'!$H$2</f>
        <v>GCF</v>
      </c>
      <c r="G267" s="277" t="str">
        <f>'Title Lists'!F4</f>
        <v>Equipment</v>
      </c>
      <c r="H267" s="222" t="str">
        <f>'Detailed Budget Notes'!D113</f>
        <v>lumpsum</v>
      </c>
      <c r="I267" s="353">
        <f>'Detailed Budget Notes'!E113</f>
        <v>1</v>
      </c>
      <c r="J267" s="82">
        <f>'Detailed Budget Notes'!F113</f>
        <v>5000</v>
      </c>
      <c r="K267" s="289">
        <f>'Detailed Budget Notes'!M113</f>
        <v>5000</v>
      </c>
      <c r="L267" s="279">
        <f>'Detailed Budget Notes'!G113</f>
        <v>0</v>
      </c>
      <c r="M267" s="279">
        <f>'Detailed Budget Notes'!H113</f>
        <v>5000</v>
      </c>
      <c r="N267" s="279">
        <f>'Detailed Budget Notes'!I113</f>
        <v>0</v>
      </c>
      <c r="O267" s="279">
        <f>'Detailed Budget Notes'!J113</f>
        <v>0</v>
      </c>
      <c r="P267" s="279">
        <f>'Detailed Budget Notes'!K113</f>
        <v>0</v>
      </c>
      <c r="Q267" s="279">
        <f>'Detailed Budget Notes'!L113</f>
        <v>0</v>
      </c>
      <c r="R267" s="279">
        <f t="shared" si="48"/>
        <v>5000</v>
      </c>
      <c r="S267" s="316" t="s">
        <v>41</v>
      </c>
      <c r="T267" s="68"/>
    </row>
    <row r="268" spans="2:20" ht="36" x14ac:dyDescent="0.2">
      <c r="B268" s="380"/>
      <c r="C268" s="401"/>
      <c r="D268" s="407"/>
      <c r="E268" s="390"/>
      <c r="F268" s="277" t="str">
        <f>'Title Lists'!$H$2</f>
        <v>GCF</v>
      </c>
      <c r="G268" s="277" t="str">
        <f>'Title Lists'!F6</f>
        <v>Professional Services – Companies/Firm</v>
      </c>
      <c r="H268" s="222" t="str">
        <f>'Detailed Budget Notes'!D255</f>
        <v>lump sum</v>
      </c>
      <c r="I268" s="353">
        <f>'Detailed Budget Notes'!E255</f>
        <v>1</v>
      </c>
      <c r="J268" s="82">
        <f>'Detailed Budget Notes'!F255</f>
        <v>205000</v>
      </c>
      <c r="K268" s="289">
        <f>'Detailed Budget Notes'!M255</f>
        <v>205000</v>
      </c>
      <c r="L268" s="279">
        <f>'Detailed Budget Notes'!G255</f>
        <v>0</v>
      </c>
      <c r="M268" s="279">
        <f>'Detailed Budget Notes'!H255</f>
        <v>30000</v>
      </c>
      <c r="N268" s="279">
        <f>'Detailed Budget Notes'!I255</f>
        <v>50000</v>
      </c>
      <c r="O268" s="279">
        <f>'Detailed Budget Notes'!J255</f>
        <v>60000</v>
      </c>
      <c r="P268" s="279">
        <f>'Detailed Budget Notes'!K255</f>
        <v>50000</v>
      </c>
      <c r="Q268" s="279">
        <f>'Detailed Budget Notes'!L255</f>
        <v>15000</v>
      </c>
      <c r="R268" s="279">
        <f t="shared" si="48"/>
        <v>205000</v>
      </c>
      <c r="S268" s="316" t="s">
        <v>82</v>
      </c>
      <c r="T268" s="68"/>
    </row>
    <row r="269" spans="2:20" x14ac:dyDescent="0.2">
      <c r="B269" s="380"/>
      <c r="C269" s="401"/>
      <c r="D269" s="407"/>
      <c r="E269" s="390"/>
      <c r="F269" s="277" t="str">
        <f>'Title Lists'!$H$2</f>
        <v>GCF</v>
      </c>
      <c r="G269" s="277" t="str">
        <f>'Title Lists'!F7</f>
        <v>Travel</v>
      </c>
      <c r="H269" s="222" t="str">
        <f>'Detailed Budget Notes'!D218</f>
        <v>years</v>
      </c>
      <c r="I269" s="353">
        <f>'Detailed Budget Notes'!E218</f>
        <v>5</v>
      </c>
      <c r="J269" s="82">
        <f>'Detailed Budget Notes'!F218</f>
        <v>10352</v>
      </c>
      <c r="K269" s="289">
        <f>'Detailed Budget Notes'!M218</f>
        <v>51760</v>
      </c>
      <c r="L269" s="279">
        <f>'Detailed Budget Notes'!G218</f>
        <v>0</v>
      </c>
      <c r="M269" s="279">
        <f>'Detailed Budget Notes'!H218</f>
        <v>10352</v>
      </c>
      <c r="N269" s="279">
        <f>'Detailed Budget Notes'!I218</f>
        <v>10352</v>
      </c>
      <c r="O269" s="279">
        <f>'Detailed Budget Notes'!J218</f>
        <v>10352</v>
      </c>
      <c r="P269" s="279">
        <f>'Detailed Budget Notes'!K218</f>
        <v>10352</v>
      </c>
      <c r="Q269" s="279">
        <f>'Detailed Budget Notes'!L218</f>
        <v>10352</v>
      </c>
      <c r="R269" s="279">
        <f t="shared" si="48"/>
        <v>51760</v>
      </c>
      <c r="S269" s="316" t="s">
        <v>81</v>
      </c>
      <c r="T269" s="68"/>
    </row>
    <row r="270" spans="2:20" ht="24" x14ac:dyDescent="0.2">
      <c r="B270" s="380"/>
      <c r="C270" s="401"/>
      <c r="D270" s="407"/>
      <c r="E270" s="390"/>
      <c r="F270" s="277" t="str">
        <f>'Title Lists'!$H$2</f>
        <v>GCF</v>
      </c>
      <c r="G270" s="277" t="str">
        <f>'Title Lists'!F8</f>
        <v xml:space="preserve">Workshop/Training </v>
      </c>
      <c r="H270" s="222" t="str">
        <f>'Detailed Budget Notes'!D150</f>
        <v>meeting</v>
      </c>
      <c r="I270" s="353">
        <f>'Detailed Budget Notes'!E150</f>
        <v>1</v>
      </c>
      <c r="J270" s="82">
        <f>'Detailed Budget Notes'!F150</f>
        <v>10000</v>
      </c>
      <c r="K270" s="289">
        <f>'Detailed Budget Notes'!M150</f>
        <v>10000</v>
      </c>
      <c r="L270" s="279">
        <f>'Detailed Budget Notes'!G150</f>
        <v>0</v>
      </c>
      <c r="M270" s="279">
        <f>'Detailed Budget Notes'!H150</f>
        <v>10000</v>
      </c>
      <c r="N270" s="279">
        <f>'Detailed Budget Notes'!I150</f>
        <v>0</v>
      </c>
      <c r="O270" s="279">
        <f>'Detailed Budget Notes'!J150</f>
        <v>0</v>
      </c>
      <c r="P270" s="279">
        <f>'Detailed Budget Notes'!K150</f>
        <v>0</v>
      </c>
      <c r="Q270" s="279">
        <f>'Detailed Budget Notes'!L150</f>
        <v>0</v>
      </c>
      <c r="R270" s="279">
        <f t="shared" si="48"/>
        <v>10000</v>
      </c>
      <c r="S270" s="316" t="s">
        <v>80</v>
      </c>
      <c r="T270" s="68"/>
    </row>
    <row r="271" spans="2:20" ht="24" x14ac:dyDescent="0.2">
      <c r="B271" s="380"/>
      <c r="C271" s="401"/>
      <c r="D271" s="408"/>
      <c r="E271" s="391"/>
      <c r="F271" s="277" t="str">
        <f>'Title Lists'!$H$2</f>
        <v>GCF</v>
      </c>
      <c r="G271" s="277" t="str">
        <f>'Title Lists'!F8</f>
        <v xml:space="preserve">Workshop/Training </v>
      </c>
      <c r="H271" s="222" t="str">
        <f>'Detailed Budget Notes'!D151</f>
        <v>meeting</v>
      </c>
      <c r="I271" s="353">
        <f>'Detailed Budget Notes'!E151</f>
        <v>4</v>
      </c>
      <c r="J271" s="82">
        <f>'Detailed Budget Notes'!F151</f>
        <v>5000</v>
      </c>
      <c r="K271" s="289">
        <f>'Detailed Budget Notes'!M151</f>
        <v>20000</v>
      </c>
      <c r="L271" s="279">
        <f>'Detailed Budget Notes'!G151</f>
        <v>0</v>
      </c>
      <c r="M271" s="279">
        <f>'Detailed Budget Notes'!H151</f>
        <v>0</v>
      </c>
      <c r="N271" s="279">
        <f>'Detailed Budget Notes'!I151</f>
        <v>5000</v>
      </c>
      <c r="O271" s="279">
        <f>'Detailed Budget Notes'!J151</f>
        <v>5000</v>
      </c>
      <c r="P271" s="279">
        <f>'Detailed Budget Notes'!K151</f>
        <v>5000</v>
      </c>
      <c r="Q271" s="279">
        <f>'Detailed Budget Notes'!L151</f>
        <v>5000</v>
      </c>
      <c r="R271" s="279">
        <f>SUM(L271:Q271)</f>
        <v>20000</v>
      </c>
      <c r="S271" s="316" t="s">
        <v>80</v>
      </c>
      <c r="T271" s="68"/>
    </row>
    <row r="272" spans="2:20" x14ac:dyDescent="0.2">
      <c r="B272" s="380"/>
      <c r="C272" s="401"/>
      <c r="D272" s="383" t="s">
        <v>251</v>
      </c>
      <c r="E272" s="383"/>
      <c r="F272" s="383"/>
      <c r="G272" s="383"/>
      <c r="H272" s="383"/>
      <c r="I272" s="383"/>
      <c r="J272" s="384"/>
      <c r="K272" s="285">
        <f t="shared" ref="K272:R272" si="49">SUMIFS(K250:K271,$F$250:$F$271,"GCF")</f>
        <v>1024060</v>
      </c>
      <c r="L272" s="285">
        <f t="shared" si="49"/>
        <v>0</v>
      </c>
      <c r="M272" s="285">
        <f t="shared" si="49"/>
        <v>193832</v>
      </c>
      <c r="N272" s="285">
        <f t="shared" si="49"/>
        <v>278832</v>
      </c>
      <c r="O272" s="285">
        <f t="shared" si="49"/>
        <v>256332</v>
      </c>
      <c r="P272" s="285">
        <f t="shared" si="49"/>
        <v>200532</v>
      </c>
      <c r="Q272" s="285">
        <f t="shared" si="49"/>
        <v>94532</v>
      </c>
      <c r="R272" s="285">
        <f t="shared" si="49"/>
        <v>1024060</v>
      </c>
      <c r="S272" s="320"/>
      <c r="T272" s="68"/>
    </row>
    <row r="273" spans="2:22" x14ac:dyDescent="0.2">
      <c r="B273" s="380"/>
      <c r="C273" s="401"/>
      <c r="D273" s="383" t="s">
        <v>252</v>
      </c>
      <c r="E273" s="383"/>
      <c r="F273" s="383"/>
      <c r="G273" s="383"/>
      <c r="H273" s="383"/>
      <c r="I273" s="383"/>
      <c r="J273" s="384"/>
      <c r="K273" s="285">
        <v>0</v>
      </c>
      <c r="L273" s="285">
        <v>0</v>
      </c>
      <c r="M273" s="285">
        <v>0</v>
      </c>
      <c r="N273" s="285">
        <v>0</v>
      </c>
      <c r="O273" s="285">
        <v>0</v>
      </c>
      <c r="P273" s="285">
        <v>0</v>
      </c>
      <c r="Q273" s="285">
        <v>0</v>
      </c>
      <c r="R273" s="285">
        <v>0</v>
      </c>
      <c r="S273" s="320"/>
      <c r="T273" s="68"/>
    </row>
    <row r="274" spans="2:22" x14ac:dyDescent="0.2">
      <c r="B274" s="380"/>
      <c r="C274" s="401"/>
      <c r="D274" s="383" t="s">
        <v>253</v>
      </c>
      <c r="E274" s="383"/>
      <c r="F274" s="383"/>
      <c r="G274" s="383"/>
      <c r="H274" s="383"/>
      <c r="I274" s="383"/>
      <c r="J274" s="384"/>
      <c r="K274" s="285">
        <f>SUM(K272:K273)</f>
        <v>1024060</v>
      </c>
      <c r="L274" s="285">
        <f t="shared" ref="L274:M274" si="50">SUM(L272:L273)</f>
        <v>0</v>
      </c>
      <c r="M274" s="285">
        <f t="shared" si="50"/>
        <v>193832</v>
      </c>
      <c r="N274" s="285">
        <f t="shared" ref="N274" si="51">SUM(N272:N273)</f>
        <v>278832</v>
      </c>
      <c r="O274" s="285">
        <f t="shared" ref="O274" si="52">SUM(O272:O273)</f>
        <v>256332</v>
      </c>
      <c r="P274" s="285">
        <f t="shared" ref="P274" si="53">SUM(P272:P273)</f>
        <v>200532</v>
      </c>
      <c r="Q274" s="285">
        <f t="shared" ref="Q274" si="54">SUM(Q272:Q273)</f>
        <v>94532</v>
      </c>
      <c r="R274" s="285">
        <f t="shared" ref="R274" si="55">SUM(R272:R273)</f>
        <v>1024060</v>
      </c>
      <c r="S274" s="320"/>
      <c r="T274" s="68"/>
    </row>
    <row r="275" spans="2:22" ht="15" customHeight="1" x14ac:dyDescent="0.2">
      <c r="B275" s="380"/>
      <c r="C275" s="382" t="s">
        <v>542</v>
      </c>
      <c r="D275" s="383"/>
      <c r="E275" s="383"/>
      <c r="F275" s="383"/>
      <c r="G275" s="383"/>
      <c r="H275" s="383"/>
      <c r="I275" s="383"/>
      <c r="J275" s="383"/>
      <c r="K275" s="80">
        <f t="shared" ref="K275:R276" si="56">K272+K247</f>
        <v>1973085</v>
      </c>
      <c r="L275" s="80">
        <f t="shared" si="56"/>
        <v>0</v>
      </c>
      <c r="M275" s="80">
        <f t="shared" si="56"/>
        <v>361557</v>
      </c>
      <c r="N275" s="80">
        <f t="shared" si="56"/>
        <v>513157</v>
      </c>
      <c r="O275" s="80">
        <f t="shared" si="56"/>
        <v>465657</v>
      </c>
      <c r="P275" s="80">
        <f t="shared" si="56"/>
        <v>406357</v>
      </c>
      <c r="Q275" s="80">
        <f t="shared" si="56"/>
        <v>226357</v>
      </c>
      <c r="R275" s="80">
        <f t="shared" si="56"/>
        <v>1973085</v>
      </c>
      <c r="S275" s="318"/>
      <c r="T275" s="68"/>
      <c r="V275" s="35"/>
    </row>
    <row r="276" spans="2:22" ht="15" customHeight="1" x14ac:dyDescent="0.2">
      <c r="B276" s="380"/>
      <c r="C276" s="382" t="s">
        <v>543</v>
      </c>
      <c r="D276" s="383"/>
      <c r="E276" s="383"/>
      <c r="F276" s="383"/>
      <c r="G276" s="383"/>
      <c r="H276" s="383"/>
      <c r="I276" s="383"/>
      <c r="J276" s="383"/>
      <c r="K276" s="287">
        <f t="shared" si="56"/>
        <v>200000</v>
      </c>
      <c r="L276" s="287">
        <f t="shared" si="56"/>
        <v>0</v>
      </c>
      <c r="M276" s="287">
        <f t="shared" si="56"/>
        <v>20000</v>
      </c>
      <c r="N276" s="287">
        <f t="shared" si="56"/>
        <v>45000</v>
      </c>
      <c r="O276" s="287">
        <f t="shared" si="56"/>
        <v>45000</v>
      </c>
      <c r="P276" s="287">
        <f t="shared" si="56"/>
        <v>45000</v>
      </c>
      <c r="Q276" s="287">
        <f t="shared" si="56"/>
        <v>45000</v>
      </c>
      <c r="R276" s="287">
        <f t="shared" si="56"/>
        <v>200000</v>
      </c>
      <c r="S276" s="318"/>
      <c r="T276" s="68"/>
      <c r="V276" s="35"/>
    </row>
    <row r="277" spans="2:22" x14ac:dyDescent="0.2">
      <c r="B277" s="381"/>
      <c r="C277" s="382" t="s">
        <v>544</v>
      </c>
      <c r="D277" s="383"/>
      <c r="E277" s="383"/>
      <c r="F277" s="383"/>
      <c r="G277" s="383"/>
      <c r="H277" s="383"/>
      <c r="I277" s="383"/>
      <c r="J277" s="383"/>
      <c r="K277" s="288">
        <f>SUM(K275:K276)</f>
        <v>2173085</v>
      </c>
      <c r="L277" s="288">
        <f>SUM(L275:L276)</f>
        <v>0</v>
      </c>
      <c r="M277" s="288">
        <f>SUM(M275:M276)</f>
        <v>381557</v>
      </c>
      <c r="N277" s="288">
        <f t="shared" ref="N277" si="57">SUM(N275:N276)</f>
        <v>558157</v>
      </c>
      <c r="O277" s="288">
        <f t="shared" ref="O277" si="58">SUM(O275:O276)</f>
        <v>510657</v>
      </c>
      <c r="P277" s="288">
        <f t="shared" ref="P277" si="59">SUM(P275:P276)</f>
        <v>451357</v>
      </c>
      <c r="Q277" s="288">
        <f t="shared" ref="Q277" si="60">SUM(Q275:Q276)</f>
        <v>271357</v>
      </c>
      <c r="R277" s="288">
        <f t="shared" ref="R277" si="61">SUM(R275:R276)</f>
        <v>2173085</v>
      </c>
      <c r="S277" s="318"/>
      <c r="T277" s="68"/>
    </row>
    <row r="278" spans="2:22" ht="31.5" customHeight="1" x14ac:dyDescent="0.2">
      <c r="B278" s="379"/>
      <c r="C278" s="379" t="s">
        <v>454</v>
      </c>
      <c r="D278" s="379" t="s">
        <v>454</v>
      </c>
      <c r="E278" s="389" t="s">
        <v>454</v>
      </c>
      <c r="F278" s="277" t="str">
        <f>'Title Lists'!$H$2</f>
        <v>GCF</v>
      </c>
      <c r="G278" s="66" t="str">
        <f>'Title Lists'!F3</f>
        <v>Consultant - Individual - Local</v>
      </c>
      <c r="H278" s="222" t="str">
        <f>'Detailed Budget Notes'!D36</f>
        <v>years</v>
      </c>
      <c r="I278" s="352">
        <f>'Detailed Budget Notes'!E36</f>
        <v>5.25</v>
      </c>
      <c r="J278" s="82">
        <f>'Detailed Budget Notes'!F36</f>
        <v>67500</v>
      </c>
      <c r="K278" s="289">
        <f>'Detailed Budget Notes'!M36</f>
        <v>354375</v>
      </c>
      <c r="L278" s="279">
        <f>'Detailed Budget Notes'!G36</f>
        <v>16875</v>
      </c>
      <c r="M278" s="279">
        <f>'Detailed Budget Notes'!H36</f>
        <v>67500</v>
      </c>
      <c r="N278" s="279">
        <f>'Detailed Budget Notes'!I36</f>
        <v>67500</v>
      </c>
      <c r="O278" s="279">
        <f>'Detailed Budget Notes'!J36</f>
        <v>67500</v>
      </c>
      <c r="P278" s="279">
        <f>'Detailed Budget Notes'!K36</f>
        <v>67500</v>
      </c>
      <c r="Q278" s="279">
        <f>'Detailed Budget Notes'!L36</f>
        <v>67500</v>
      </c>
      <c r="R278" s="279">
        <f>SUM(L278:Q278)</f>
        <v>354375</v>
      </c>
      <c r="S278" s="317" t="s">
        <v>39</v>
      </c>
      <c r="T278" s="68"/>
    </row>
    <row r="279" spans="2:22" ht="31.5" customHeight="1" x14ac:dyDescent="0.2">
      <c r="B279" s="380"/>
      <c r="C279" s="380"/>
      <c r="D279" s="380"/>
      <c r="E279" s="390"/>
      <c r="F279" s="277" t="str">
        <f>'Title Lists'!$H$2</f>
        <v>GCF</v>
      </c>
      <c r="G279" s="66" t="str">
        <f>'Title Lists'!F4</f>
        <v>Equipment</v>
      </c>
      <c r="H279" s="222" t="str">
        <f>'Detailed Budget Notes'!D114</f>
        <v>lumpsum</v>
      </c>
      <c r="I279" s="352">
        <f>'Detailed Budget Notes'!E114</f>
        <v>2</v>
      </c>
      <c r="J279" s="82">
        <f>'Detailed Budget Notes'!F114</f>
        <v>3450</v>
      </c>
      <c r="K279" s="289">
        <f>'Detailed Budget Notes'!M114</f>
        <v>6900</v>
      </c>
      <c r="L279" s="279">
        <f>'Detailed Budget Notes'!G114</f>
        <v>3450</v>
      </c>
      <c r="M279" s="279">
        <f>'Detailed Budget Notes'!H114</f>
        <v>0</v>
      </c>
      <c r="N279" s="279">
        <f>'Detailed Budget Notes'!I114</f>
        <v>0</v>
      </c>
      <c r="O279" s="279">
        <f>'Detailed Budget Notes'!J114</f>
        <v>0</v>
      </c>
      <c r="P279" s="279">
        <f>'Detailed Budget Notes'!K114</f>
        <v>0</v>
      </c>
      <c r="Q279" s="279">
        <f>'Detailed Budget Notes'!L114</f>
        <v>3450</v>
      </c>
      <c r="R279" s="279">
        <f>SUM(L279:Q279)</f>
        <v>6900</v>
      </c>
      <c r="S279" s="317" t="s">
        <v>41</v>
      </c>
      <c r="T279" s="68"/>
    </row>
    <row r="280" spans="2:22" ht="31.5" customHeight="1" x14ac:dyDescent="0.2">
      <c r="B280" s="380"/>
      <c r="C280" s="380"/>
      <c r="D280" s="380"/>
      <c r="E280" s="390"/>
      <c r="F280" s="277" t="str">
        <f>'Title Lists'!$H$2</f>
        <v>GCF</v>
      </c>
      <c r="G280" s="66" t="str">
        <f>'Title Lists'!F7</f>
        <v>Travel</v>
      </c>
      <c r="H280" s="222" t="str">
        <f>'Detailed Budget Notes'!D152</f>
        <v>lump sum</v>
      </c>
      <c r="I280" s="222">
        <f>'Detailed Budget Notes'!E152</f>
        <v>1</v>
      </c>
      <c r="J280" s="82">
        <f>'Detailed Budget Notes'!F152</f>
        <v>10000</v>
      </c>
      <c r="K280" s="289">
        <f>'Detailed Budget Notes'!M152</f>
        <v>10000</v>
      </c>
      <c r="L280" s="279">
        <f>'Detailed Budget Notes'!G152</f>
        <v>10000</v>
      </c>
      <c r="M280" s="279">
        <f>'Detailed Budget Notes'!H152</f>
        <v>0</v>
      </c>
      <c r="N280" s="279">
        <f>'Detailed Budget Notes'!I152</f>
        <v>0</v>
      </c>
      <c r="O280" s="279">
        <f>'Detailed Budget Notes'!J152</f>
        <v>0</v>
      </c>
      <c r="P280" s="279">
        <f>'Detailed Budget Notes'!K152</f>
        <v>0</v>
      </c>
      <c r="Q280" s="279">
        <f>'Detailed Budget Notes'!L152</f>
        <v>0</v>
      </c>
      <c r="R280" s="279">
        <f>SUM(L280:Q280)</f>
        <v>10000</v>
      </c>
      <c r="S280" s="317"/>
      <c r="T280" s="68"/>
    </row>
    <row r="281" spans="2:22" ht="52.5" customHeight="1" x14ac:dyDescent="0.2">
      <c r="B281" s="380"/>
      <c r="C281" s="380"/>
      <c r="D281" s="380"/>
      <c r="E281" s="390"/>
      <c r="F281" s="277" t="str">
        <f>'Title Lists'!$H$2</f>
        <v>GCF</v>
      </c>
      <c r="G281" s="66" t="str">
        <f>'Title Lists'!F8</f>
        <v xml:space="preserve">Workshop/Training </v>
      </c>
      <c r="H281" s="222" t="str">
        <f>'Detailed Budget Notes'!D153</f>
        <v>lumpsum</v>
      </c>
      <c r="I281" s="352">
        <f>'Detailed Budget Notes'!E153</f>
        <v>5.25</v>
      </c>
      <c r="J281" s="82">
        <f>'Detailed Budget Notes'!F153</f>
        <v>11000</v>
      </c>
      <c r="K281" s="289">
        <f>'Detailed Budget Notes'!M153</f>
        <v>57750</v>
      </c>
      <c r="L281" s="279">
        <f>'Detailed Budget Notes'!G153</f>
        <v>2750</v>
      </c>
      <c r="M281" s="279">
        <f>'Detailed Budget Notes'!H153</f>
        <v>11000</v>
      </c>
      <c r="N281" s="279">
        <f>'Detailed Budget Notes'!I153</f>
        <v>11000</v>
      </c>
      <c r="O281" s="279">
        <f>'Detailed Budget Notes'!J153</f>
        <v>11000</v>
      </c>
      <c r="P281" s="279">
        <f>'Detailed Budget Notes'!K153</f>
        <v>11000</v>
      </c>
      <c r="Q281" s="279">
        <f>'Detailed Budget Notes'!L153</f>
        <v>11000</v>
      </c>
      <c r="R281" s="279">
        <f>SUM(L281:Q281)</f>
        <v>57750</v>
      </c>
      <c r="S281" s="317" t="s">
        <v>80</v>
      </c>
      <c r="T281" s="68"/>
    </row>
    <row r="282" spans="2:22" ht="52.5" customHeight="1" x14ac:dyDescent="0.2">
      <c r="B282" s="380"/>
      <c r="C282" s="380"/>
      <c r="D282" s="381"/>
      <c r="E282" s="391"/>
      <c r="F282" s="277" t="str">
        <f>'Title Lists'!$H$2</f>
        <v>GCF</v>
      </c>
      <c r="G282" s="66" t="str">
        <f>'Title Lists'!F7</f>
        <v>Travel</v>
      </c>
      <c r="H282" s="222" t="str">
        <f>'Detailed Budget Notes'!D219</f>
        <v xml:space="preserve">year </v>
      </c>
      <c r="I282" s="352">
        <f>'Detailed Budget Notes'!E219</f>
        <v>5.25</v>
      </c>
      <c r="J282" s="82">
        <f>'Detailed Budget Notes'!F219</f>
        <v>5000</v>
      </c>
      <c r="K282" s="289">
        <f>'Detailed Budget Notes'!M219</f>
        <v>26250</v>
      </c>
      <c r="L282" s="279">
        <f>'Detailed Budget Notes'!G219</f>
        <v>1250</v>
      </c>
      <c r="M282" s="279">
        <f>'Detailed Budget Notes'!H219</f>
        <v>5000</v>
      </c>
      <c r="N282" s="279">
        <f>'Detailed Budget Notes'!I219</f>
        <v>5000</v>
      </c>
      <c r="O282" s="279">
        <f>'Detailed Budget Notes'!J219</f>
        <v>5000</v>
      </c>
      <c r="P282" s="279">
        <f>'Detailed Budget Notes'!K219</f>
        <v>5000</v>
      </c>
      <c r="Q282" s="279">
        <f>'Detailed Budget Notes'!L219</f>
        <v>5000</v>
      </c>
      <c r="R282" s="279">
        <f>SUM(L282:Q282)</f>
        <v>26250</v>
      </c>
      <c r="S282" s="317" t="s">
        <v>81</v>
      </c>
      <c r="T282" s="68"/>
    </row>
    <row r="283" spans="2:22" ht="15" customHeight="1" x14ac:dyDescent="0.2">
      <c r="B283" s="380"/>
      <c r="C283" s="380"/>
      <c r="D283" s="382" t="s">
        <v>455</v>
      </c>
      <c r="E283" s="383"/>
      <c r="F283" s="383"/>
      <c r="G283" s="383"/>
      <c r="H283" s="383"/>
      <c r="I283" s="383"/>
      <c r="J283" s="384"/>
      <c r="K283" s="80">
        <f>SUM(K278:K282)</f>
        <v>455275</v>
      </c>
      <c r="L283" s="80">
        <f t="shared" ref="L283:R283" si="62">SUM(L278:L282)</f>
        <v>34325</v>
      </c>
      <c r="M283" s="80">
        <f t="shared" si="62"/>
        <v>83500</v>
      </c>
      <c r="N283" s="80">
        <f t="shared" si="62"/>
        <v>83500</v>
      </c>
      <c r="O283" s="80">
        <f t="shared" si="62"/>
        <v>83500</v>
      </c>
      <c r="P283" s="80">
        <f t="shared" si="62"/>
        <v>83500</v>
      </c>
      <c r="Q283" s="80">
        <f t="shared" si="62"/>
        <v>86950</v>
      </c>
      <c r="R283" s="80">
        <f t="shared" si="62"/>
        <v>455275</v>
      </c>
      <c r="S283" s="318"/>
      <c r="T283" s="68"/>
    </row>
    <row r="284" spans="2:22" x14ac:dyDescent="0.2">
      <c r="B284" s="380"/>
      <c r="C284" s="380"/>
      <c r="D284" s="405" t="s">
        <v>456</v>
      </c>
      <c r="E284" s="405"/>
      <c r="F284" s="405"/>
      <c r="G284" s="405"/>
      <c r="H284" s="405"/>
      <c r="I284" s="405"/>
      <c r="J284" s="405"/>
      <c r="K284" s="287">
        <v>0</v>
      </c>
      <c r="L284" s="287">
        <v>0</v>
      </c>
      <c r="M284" s="287">
        <v>0</v>
      </c>
      <c r="N284" s="287">
        <v>0</v>
      </c>
      <c r="O284" s="287">
        <v>0</v>
      </c>
      <c r="P284" s="287">
        <v>0</v>
      </c>
      <c r="Q284" s="287">
        <v>0</v>
      </c>
      <c r="R284" s="287">
        <v>0</v>
      </c>
      <c r="S284" s="318"/>
      <c r="T284" s="68"/>
    </row>
    <row r="285" spans="2:22" x14ac:dyDescent="0.2">
      <c r="B285" s="380"/>
      <c r="C285" s="381"/>
      <c r="D285" s="405" t="s">
        <v>528</v>
      </c>
      <c r="E285" s="405"/>
      <c r="F285" s="405"/>
      <c r="G285" s="405"/>
      <c r="H285" s="405"/>
      <c r="I285" s="405"/>
      <c r="J285" s="405"/>
      <c r="K285" s="342">
        <f>SUM(K283:K284)</f>
        <v>455275</v>
      </c>
      <c r="L285" s="342">
        <f t="shared" ref="L285:R285" si="63">SUM(L283:L284)</f>
        <v>34325</v>
      </c>
      <c r="M285" s="342">
        <f t="shared" si="63"/>
        <v>83500</v>
      </c>
      <c r="N285" s="342">
        <f t="shared" si="63"/>
        <v>83500</v>
      </c>
      <c r="O285" s="342">
        <f t="shared" si="63"/>
        <v>83500</v>
      </c>
      <c r="P285" s="342">
        <f t="shared" si="63"/>
        <v>83500</v>
      </c>
      <c r="Q285" s="342">
        <f t="shared" si="63"/>
        <v>86950</v>
      </c>
      <c r="R285" s="342">
        <f t="shared" si="63"/>
        <v>455275</v>
      </c>
      <c r="S285" s="318"/>
      <c r="T285" s="68"/>
    </row>
    <row r="286" spans="2:22" ht="15" customHeight="1" x14ac:dyDescent="0.2">
      <c r="B286" s="380"/>
      <c r="C286" s="406" t="s">
        <v>254</v>
      </c>
      <c r="D286" s="379" t="s">
        <v>170</v>
      </c>
      <c r="E286" s="389" t="s">
        <v>170</v>
      </c>
      <c r="F286" s="277" t="str">
        <f>'Title Lists'!$H$2</f>
        <v>GCF</v>
      </c>
      <c r="G286" s="277" t="str">
        <f>'Title Lists'!F5</f>
        <v>Staff Costs</v>
      </c>
      <c r="H286" s="222" t="str">
        <f>'Detailed Budget Notes'!D266</f>
        <v>years</v>
      </c>
      <c r="I286" s="353">
        <f>'Detailed Budget Notes'!E266</f>
        <v>5</v>
      </c>
      <c r="J286" s="82">
        <f>'Detailed Budget Notes'!F273</f>
        <v>200000</v>
      </c>
      <c r="K286" s="289">
        <f>'Detailed Budget Notes'!M266</f>
        <v>790000</v>
      </c>
      <c r="L286" s="279">
        <f>'Detailed Budget Notes'!G266</f>
        <v>0</v>
      </c>
      <c r="M286" s="279">
        <f>'Detailed Budget Notes'!H266</f>
        <v>158000</v>
      </c>
      <c r="N286" s="279">
        <f>'Detailed Budget Notes'!I266</f>
        <v>158000</v>
      </c>
      <c r="O286" s="279">
        <f>'Detailed Budget Notes'!J266</f>
        <v>158000</v>
      </c>
      <c r="P286" s="279">
        <f>'Detailed Budget Notes'!K266</f>
        <v>158000</v>
      </c>
      <c r="Q286" s="279">
        <f>'Detailed Budget Notes'!L266</f>
        <v>158000</v>
      </c>
      <c r="R286" s="279">
        <f t="shared" ref="R286:R290" si="64">SUM(M286:Q286)</f>
        <v>790000</v>
      </c>
      <c r="S286" s="317" t="str">
        <f>'Detailed Budget Notes'!B261</f>
        <v>A7</v>
      </c>
      <c r="T286" s="68"/>
    </row>
    <row r="287" spans="2:22" ht="15" customHeight="1" x14ac:dyDescent="0.2">
      <c r="B287" s="380"/>
      <c r="C287" s="407"/>
      <c r="D287" s="380"/>
      <c r="E287" s="390"/>
      <c r="F287" s="277" t="str">
        <f>'Title Lists'!$H$2</f>
        <v>GCF</v>
      </c>
      <c r="G287" s="277" t="str">
        <f>'Title Lists'!F4</f>
        <v>Equipment</v>
      </c>
      <c r="H287" s="222" t="str">
        <f>'Detailed Budget Notes'!D115</f>
        <v>lumpsum</v>
      </c>
      <c r="I287" s="353">
        <f>'Detailed Budget Notes'!E115</f>
        <v>2</v>
      </c>
      <c r="J287" s="82">
        <f>'Detailed Budget Notes'!F115</f>
        <v>3450</v>
      </c>
      <c r="K287" s="289">
        <f>'Detailed Budget Notes'!M115</f>
        <v>6900</v>
      </c>
      <c r="L287" s="279">
        <f>'Detailed Budget Notes'!G115</f>
        <v>0</v>
      </c>
      <c r="M287" s="279">
        <f>'Detailed Budget Notes'!H115</f>
        <v>3450</v>
      </c>
      <c r="N287" s="279">
        <f>'Detailed Budget Notes'!I115</f>
        <v>0</v>
      </c>
      <c r="O287" s="279">
        <f>'Detailed Budget Notes'!J115</f>
        <v>0</v>
      </c>
      <c r="P287" s="279">
        <f>'Detailed Budget Notes'!K115</f>
        <v>0</v>
      </c>
      <c r="Q287" s="279">
        <f>'Detailed Budget Notes'!L115</f>
        <v>3450</v>
      </c>
      <c r="R287" s="279">
        <f t="shared" si="64"/>
        <v>6900</v>
      </c>
      <c r="S287" s="316" t="s">
        <v>41</v>
      </c>
      <c r="T287" s="68"/>
    </row>
    <row r="288" spans="2:22" ht="15" customHeight="1" x14ac:dyDescent="0.2">
      <c r="B288" s="380"/>
      <c r="C288" s="407"/>
      <c r="D288" s="380"/>
      <c r="E288" s="390"/>
      <c r="F288" s="277" t="str">
        <f>'Title Lists'!$H$2</f>
        <v>GCF</v>
      </c>
      <c r="G288" s="277" t="str">
        <f>'Title Lists'!F7</f>
        <v>Travel</v>
      </c>
      <c r="H288" s="222" t="str">
        <f>'Detailed Budget Notes'!D220</f>
        <v>years</v>
      </c>
      <c r="I288" s="353">
        <f>'Detailed Budget Notes'!E220</f>
        <v>5</v>
      </c>
      <c r="J288" s="82">
        <f>'Detailed Budget Notes'!F220</f>
        <v>5000</v>
      </c>
      <c r="K288" s="289">
        <f>'Detailed Budget Notes'!M220</f>
        <v>25000</v>
      </c>
      <c r="L288" s="279">
        <f>'Detailed Budget Notes'!G220</f>
        <v>0</v>
      </c>
      <c r="M288" s="279">
        <f>'Detailed Budget Notes'!H220</f>
        <v>5000</v>
      </c>
      <c r="N288" s="279">
        <f>'Detailed Budget Notes'!I220</f>
        <v>5000</v>
      </c>
      <c r="O288" s="279">
        <f>'Detailed Budget Notes'!J220</f>
        <v>5000</v>
      </c>
      <c r="P288" s="279">
        <f>'Detailed Budget Notes'!K220</f>
        <v>5000</v>
      </c>
      <c r="Q288" s="279">
        <f>'Detailed Budget Notes'!L220</f>
        <v>5000</v>
      </c>
      <c r="R288" s="279">
        <f t="shared" si="64"/>
        <v>25000</v>
      </c>
      <c r="S288" s="316" t="s">
        <v>81</v>
      </c>
      <c r="T288" s="68"/>
    </row>
    <row r="289" spans="2:20" ht="15" customHeight="1" x14ac:dyDescent="0.2">
      <c r="B289" s="380"/>
      <c r="C289" s="407"/>
      <c r="D289" s="380"/>
      <c r="E289" s="390"/>
      <c r="F289" s="277" t="str">
        <f>'Title Lists'!$H$2</f>
        <v>GCF</v>
      </c>
      <c r="G289" s="277" t="str">
        <f>'Title Lists'!F6</f>
        <v>Professional Services – Companies/Firm</v>
      </c>
      <c r="H289" s="222" t="str">
        <f>'Detailed Budget Notes'!D256</f>
        <v>lump sum</v>
      </c>
      <c r="I289" s="353">
        <f>'Detailed Budget Notes'!E256</f>
        <v>5</v>
      </c>
      <c r="J289" s="82">
        <f>'Detailed Budget Notes'!F256</f>
        <v>2196.2600000000093</v>
      </c>
      <c r="K289" s="289">
        <f>'Detailed Budget Notes'!M256</f>
        <v>10981.300000000047</v>
      </c>
      <c r="L289" s="279">
        <f>'Detailed Budget Notes'!G256</f>
        <v>0</v>
      </c>
      <c r="M289" s="279">
        <f>'Detailed Budget Notes'!H256</f>
        <v>2196.2600000000093</v>
      </c>
      <c r="N289" s="279">
        <f>'Detailed Budget Notes'!I256</f>
        <v>2196.2600000000093</v>
      </c>
      <c r="O289" s="279">
        <f>'Detailed Budget Notes'!J256</f>
        <v>2196.2600000000093</v>
      </c>
      <c r="P289" s="279">
        <f>'Detailed Budget Notes'!K256</f>
        <v>2196.2600000000093</v>
      </c>
      <c r="Q289" s="279">
        <f>'Detailed Budget Notes'!L256</f>
        <v>2196.2600000000093</v>
      </c>
      <c r="R289" s="279">
        <f t="shared" si="64"/>
        <v>10981.300000000047</v>
      </c>
      <c r="S289" s="316" t="s">
        <v>82</v>
      </c>
      <c r="T289" s="68"/>
    </row>
    <row r="290" spans="2:20" ht="36" x14ac:dyDescent="0.2">
      <c r="B290" s="380"/>
      <c r="C290" s="407"/>
      <c r="D290" s="380"/>
      <c r="E290" s="390"/>
      <c r="F290" s="290" t="str">
        <f>'Title Lists'!$H$2</f>
        <v>GCF</v>
      </c>
      <c r="G290" s="290" t="str">
        <f>'Title Lists'!F6</f>
        <v>Professional Services – Companies/Firm</v>
      </c>
      <c r="H290" s="223" t="str">
        <f>'Detailed Budget Notes'!D257</f>
        <v>lump sum</v>
      </c>
      <c r="I290" s="355">
        <f>'Detailed Budget Notes'!E257</f>
        <v>2</v>
      </c>
      <c r="J290" s="83">
        <f>'Detailed Budget Notes'!F257</f>
        <v>100000</v>
      </c>
      <c r="K290" s="289">
        <f>'Detailed Budget Notes'!M257</f>
        <v>200000</v>
      </c>
      <c r="L290" s="279">
        <f>'Detailed Budget Notes'!G257</f>
        <v>0</v>
      </c>
      <c r="M290" s="279">
        <f>'Detailed Budget Notes'!H257</f>
        <v>100000</v>
      </c>
      <c r="N290" s="279">
        <f>'Detailed Budget Notes'!I257</f>
        <v>0</v>
      </c>
      <c r="O290" s="279">
        <f>'Detailed Budget Notes'!J257</f>
        <v>0</v>
      </c>
      <c r="P290" s="279">
        <f>'Detailed Budget Notes'!K257</f>
        <v>0</v>
      </c>
      <c r="Q290" s="279">
        <f>'Detailed Budget Notes'!L257</f>
        <v>100000</v>
      </c>
      <c r="R290" s="279">
        <f t="shared" si="64"/>
        <v>200000</v>
      </c>
      <c r="S290" s="316" t="s">
        <v>82</v>
      </c>
      <c r="T290" s="68"/>
    </row>
    <row r="291" spans="2:20" x14ac:dyDescent="0.2">
      <c r="B291" s="380"/>
      <c r="C291" s="407"/>
      <c r="D291" s="405" t="s">
        <v>255</v>
      </c>
      <c r="E291" s="405"/>
      <c r="F291" s="405"/>
      <c r="G291" s="405"/>
      <c r="H291" s="405"/>
      <c r="I291" s="405"/>
      <c r="J291" s="405"/>
      <c r="K291" s="80">
        <f>SUM(K286:K290)</f>
        <v>1032881.3</v>
      </c>
      <c r="L291" s="80">
        <f t="shared" ref="L291:Q291" si="65">SUM(L286:L290)</f>
        <v>0</v>
      </c>
      <c r="M291" s="80">
        <f t="shared" si="65"/>
        <v>268646.26</v>
      </c>
      <c r="N291" s="80">
        <f t="shared" si="65"/>
        <v>165196.26</v>
      </c>
      <c r="O291" s="80">
        <f t="shared" si="65"/>
        <v>165196.26</v>
      </c>
      <c r="P291" s="80">
        <f t="shared" si="65"/>
        <v>165196.26</v>
      </c>
      <c r="Q291" s="80">
        <f t="shared" si="65"/>
        <v>268646.26</v>
      </c>
      <c r="R291" s="80">
        <f>SUM(R286:R290)</f>
        <v>1032881.3</v>
      </c>
      <c r="S291" s="319"/>
      <c r="T291" s="68"/>
    </row>
    <row r="292" spans="2:20" x14ac:dyDescent="0.2">
      <c r="B292" s="380"/>
      <c r="C292" s="407"/>
      <c r="D292" s="405" t="s">
        <v>256</v>
      </c>
      <c r="E292" s="405"/>
      <c r="F292" s="405"/>
      <c r="G292" s="405"/>
      <c r="H292" s="405"/>
      <c r="I292" s="405"/>
      <c r="J292" s="405"/>
      <c r="K292" s="287">
        <v>0</v>
      </c>
      <c r="L292" s="287">
        <v>0</v>
      </c>
      <c r="M292" s="287">
        <v>0</v>
      </c>
      <c r="N292" s="287">
        <v>0</v>
      </c>
      <c r="O292" s="287">
        <v>0</v>
      </c>
      <c r="P292" s="287">
        <v>0</v>
      </c>
      <c r="Q292" s="287">
        <v>0</v>
      </c>
      <c r="R292" s="287">
        <v>0</v>
      </c>
      <c r="S292" s="319"/>
      <c r="T292" s="68"/>
    </row>
    <row r="293" spans="2:20" x14ac:dyDescent="0.2">
      <c r="B293" s="380"/>
      <c r="C293" s="408"/>
      <c r="D293" s="405" t="s">
        <v>529</v>
      </c>
      <c r="E293" s="405"/>
      <c r="F293" s="405"/>
      <c r="G293" s="405"/>
      <c r="H293" s="405"/>
      <c r="I293" s="405"/>
      <c r="J293" s="405"/>
      <c r="K293" s="288">
        <f>SUM(K286:K290)</f>
        <v>1032881.3</v>
      </c>
      <c r="L293" s="288">
        <f t="shared" ref="L293:R293" si="66">SUM(L286:L290)</f>
        <v>0</v>
      </c>
      <c r="M293" s="288">
        <f t="shared" si="66"/>
        <v>268646.26</v>
      </c>
      <c r="N293" s="288">
        <f t="shared" si="66"/>
        <v>165196.26</v>
      </c>
      <c r="O293" s="288">
        <f t="shared" si="66"/>
        <v>165196.26</v>
      </c>
      <c r="P293" s="288">
        <f t="shared" si="66"/>
        <v>165196.26</v>
      </c>
      <c r="Q293" s="288">
        <f t="shared" si="66"/>
        <v>268646.26</v>
      </c>
      <c r="R293" s="288">
        <f t="shared" si="66"/>
        <v>1032881.3</v>
      </c>
      <c r="S293" s="319"/>
      <c r="T293" s="68"/>
    </row>
    <row r="294" spans="2:20" ht="15" customHeight="1" x14ac:dyDescent="0.2">
      <c r="B294" s="380"/>
      <c r="C294" s="379" t="s">
        <v>531</v>
      </c>
      <c r="D294" s="379" t="s">
        <v>410</v>
      </c>
      <c r="E294" s="389" t="s">
        <v>410</v>
      </c>
      <c r="F294" s="277" t="str">
        <f>'Title Lists'!$H$2</f>
        <v>GCF</v>
      </c>
      <c r="G294" s="277" t="str">
        <f>'Title Lists'!$F$5</f>
        <v>Staff Costs</v>
      </c>
      <c r="H294" s="222" t="str">
        <f>'Detailed Budget Notes'!D280</f>
        <v>years</v>
      </c>
      <c r="I294" s="222">
        <f>'Detailed Budget Notes'!E280</f>
        <v>5.5</v>
      </c>
      <c r="J294" s="82">
        <f>'Detailed Budget Notes'!F280</f>
        <v>100232</v>
      </c>
      <c r="K294" s="289">
        <f>'Detailed Budget Notes'!M280</f>
        <v>551276</v>
      </c>
      <c r="L294" s="279">
        <f>'Detailed Budget Notes'!G280</f>
        <v>50116</v>
      </c>
      <c r="M294" s="279">
        <f>'Detailed Budget Notes'!H280</f>
        <v>100232</v>
      </c>
      <c r="N294" s="279">
        <f>'Detailed Budget Notes'!I280</f>
        <v>100232</v>
      </c>
      <c r="O294" s="279">
        <f>'Detailed Budget Notes'!J280</f>
        <v>100232</v>
      </c>
      <c r="P294" s="279">
        <f>'Detailed Budget Notes'!K280</f>
        <v>100232</v>
      </c>
      <c r="Q294" s="279">
        <f>'Detailed Budget Notes'!L280</f>
        <v>100232</v>
      </c>
      <c r="R294" s="279">
        <f>SUM(L294:Q294)</f>
        <v>551276</v>
      </c>
      <c r="S294" s="316" t="s">
        <v>83</v>
      </c>
      <c r="T294" s="68"/>
    </row>
    <row r="295" spans="2:20" x14ac:dyDescent="0.2">
      <c r="B295" s="380"/>
      <c r="C295" s="380"/>
      <c r="D295" s="380"/>
      <c r="E295" s="390"/>
      <c r="F295" s="277" t="str">
        <f>'Title Lists'!$H$2</f>
        <v>GCF</v>
      </c>
      <c r="G295" s="277" t="str">
        <f>'Title Lists'!$F$5</f>
        <v>Staff Costs</v>
      </c>
      <c r="H295" s="222" t="str">
        <f>'Detailed Budget Notes'!D281</f>
        <v>years</v>
      </c>
      <c r="I295" s="222">
        <f>'Detailed Budget Notes'!E281</f>
        <v>5.5</v>
      </c>
      <c r="J295" s="82">
        <f>'Detailed Budget Notes'!F281</f>
        <v>72408</v>
      </c>
      <c r="K295" s="289">
        <f>'Detailed Budget Notes'!M281</f>
        <v>398244</v>
      </c>
      <c r="L295" s="279">
        <f>'Detailed Budget Notes'!G281</f>
        <v>36204</v>
      </c>
      <c r="M295" s="279">
        <f>'Detailed Budget Notes'!H281</f>
        <v>72408</v>
      </c>
      <c r="N295" s="279">
        <f>'Detailed Budget Notes'!I281</f>
        <v>72408</v>
      </c>
      <c r="O295" s="279">
        <f>'Detailed Budget Notes'!J281</f>
        <v>72408</v>
      </c>
      <c r="P295" s="279">
        <f>'Detailed Budget Notes'!K281</f>
        <v>72408</v>
      </c>
      <c r="Q295" s="279">
        <f>'Detailed Budget Notes'!L281</f>
        <v>72408</v>
      </c>
      <c r="R295" s="279">
        <f t="shared" ref="R295:R298" si="67">SUM(L295:Q295)</f>
        <v>398244</v>
      </c>
      <c r="S295" s="316" t="s">
        <v>83</v>
      </c>
      <c r="T295" s="68"/>
    </row>
    <row r="296" spans="2:20" ht="15" customHeight="1" x14ac:dyDescent="0.2">
      <c r="B296" s="380"/>
      <c r="C296" s="380"/>
      <c r="D296" s="380"/>
      <c r="E296" s="390"/>
      <c r="F296" s="277" t="str">
        <f>'Title Lists'!$H$2</f>
        <v>GCF</v>
      </c>
      <c r="G296" s="277" t="str">
        <f>'Title Lists'!F6</f>
        <v>Professional Services – Companies/Firm</v>
      </c>
      <c r="H296" s="222" t="str">
        <f>'Detailed Budget Notes'!D282</f>
        <v>years</v>
      </c>
      <c r="I296" s="222">
        <f>'Detailed Budget Notes'!E282</f>
        <v>5.5</v>
      </c>
      <c r="J296" s="82">
        <f>'Detailed Budget Notes'!F282</f>
        <v>20000</v>
      </c>
      <c r="K296" s="289">
        <f>'Detailed Budget Notes'!M282</f>
        <v>110000</v>
      </c>
      <c r="L296" s="279">
        <f>'Detailed Budget Notes'!G282</f>
        <v>10000</v>
      </c>
      <c r="M296" s="279">
        <f>'Detailed Budget Notes'!H282</f>
        <v>20000</v>
      </c>
      <c r="N296" s="279">
        <f>'Detailed Budget Notes'!I282</f>
        <v>20000</v>
      </c>
      <c r="O296" s="279">
        <f>'Detailed Budget Notes'!J282</f>
        <v>20000</v>
      </c>
      <c r="P296" s="279">
        <f>'Detailed Budget Notes'!K282</f>
        <v>20000</v>
      </c>
      <c r="Q296" s="279">
        <f>'Detailed Budget Notes'!L282</f>
        <v>20000</v>
      </c>
      <c r="R296" s="279">
        <f t="shared" si="67"/>
        <v>110000</v>
      </c>
      <c r="S296" s="316" t="s">
        <v>82</v>
      </c>
      <c r="T296" s="68"/>
    </row>
    <row r="297" spans="2:20" x14ac:dyDescent="0.2">
      <c r="B297" s="380"/>
      <c r="C297" s="380"/>
      <c r="D297" s="380"/>
      <c r="E297" s="390"/>
      <c r="F297" s="277" t="str">
        <f>'Title Lists'!$H$2</f>
        <v>GCF</v>
      </c>
      <c r="G297" s="277" t="str">
        <f>'Title Lists'!F4</f>
        <v>Equipment</v>
      </c>
      <c r="H297" s="222" t="str">
        <f>'Detailed Budget Notes'!D283</f>
        <v>years</v>
      </c>
      <c r="I297" s="222">
        <f>'Detailed Budget Notes'!E283</f>
        <v>1</v>
      </c>
      <c r="J297" s="82">
        <f>'Detailed Budget Notes'!F283</f>
        <v>55000</v>
      </c>
      <c r="K297" s="289">
        <f>'Detailed Budget Notes'!M283</f>
        <v>55000</v>
      </c>
      <c r="L297" s="279">
        <f>'Detailed Budget Notes'!G283</f>
        <v>30000</v>
      </c>
      <c r="M297" s="279">
        <f>'Detailed Budget Notes'!H283</f>
        <v>5000</v>
      </c>
      <c r="N297" s="279">
        <f>'Detailed Budget Notes'!I283</f>
        <v>5000</v>
      </c>
      <c r="O297" s="279">
        <f>'Detailed Budget Notes'!J283</f>
        <v>5000</v>
      </c>
      <c r="P297" s="279">
        <f>'Detailed Budget Notes'!K283</f>
        <v>5000</v>
      </c>
      <c r="Q297" s="279">
        <f>'Detailed Budget Notes'!L283</f>
        <v>5000</v>
      </c>
      <c r="R297" s="279">
        <f t="shared" si="67"/>
        <v>55000</v>
      </c>
      <c r="S297" s="316" t="s">
        <v>41</v>
      </c>
      <c r="T297" s="68"/>
    </row>
    <row r="298" spans="2:20" x14ac:dyDescent="0.2">
      <c r="B298" s="380"/>
      <c r="C298" s="380"/>
      <c r="D298" s="380"/>
      <c r="E298" s="390"/>
      <c r="F298" s="277" t="str">
        <f>'Title Lists'!$H$2</f>
        <v>GCF</v>
      </c>
      <c r="G298" s="277" t="str">
        <f>'Title Lists'!F7</f>
        <v>Travel</v>
      </c>
      <c r="H298" s="222" t="str">
        <f>'Detailed Budget Notes'!D284</f>
        <v>years</v>
      </c>
      <c r="I298" s="222">
        <f>'Detailed Budget Notes'!E284</f>
        <v>5.5</v>
      </c>
      <c r="J298" s="82">
        <f>'Detailed Budget Notes'!F284</f>
        <v>10000</v>
      </c>
      <c r="K298" s="289">
        <f>'Detailed Budget Notes'!M284</f>
        <v>55000</v>
      </c>
      <c r="L298" s="279">
        <f>'Detailed Budget Notes'!G284</f>
        <v>5000</v>
      </c>
      <c r="M298" s="279">
        <f>'Detailed Budget Notes'!H284</f>
        <v>10000</v>
      </c>
      <c r="N298" s="279">
        <f>'Detailed Budget Notes'!I284</f>
        <v>10000</v>
      </c>
      <c r="O298" s="279">
        <f>'Detailed Budget Notes'!J284</f>
        <v>10000</v>
      </c>
      <c r="P298" s="279">
        <f>'Detailed Budget Notes'!K284</f>
        <v>10000</v>
      </c>
      <c r="Q298" s="279">
        <f>'Detailed Budget Notes'!L284</f>
        <v>10000</v>
      </c>
      <c r="R298" s="279">
        <f t="shared" si="67"/>
        <v>55000</v>
      </c>
      <c r="S298" s="316" t="s">
        <v>81</v>
      </c>
      <c r="T298" s="68"/>
    </row>
    <row r="299" spans="2:20" x14ac:dyDescent="0.2">
      <c r="B299" s="380"/>
      <c r="C299" s="380"/>
      <c r="D299" s="368"/>
      <c r="E299" s="369"/>
      <c r="F299" s="277" t="s">
        <v>227</v>
      </c>
      <c r="G299" s="277" t="s">
        <v>197</v>
      </c>
      <c r="H299" s="222" t="str">
        <f>'Detailed Budget Notes'!D325</f>
        <v>years</v>
      </c>
      <c r="I299" s="222">
        <f>'Detailed Budget Notes'!E325</f>
        <v>5</v>
      </c>
      <c r="J299" s="82">
        <f>'Detailed Budget Notes'!F325</f>
        <v>88759.883885584815</v>
      </c>
      <c r="K299" s="289">
        <f>'Detailed Budget Notes'!M325</f>
        <v>443799.41942792409</v>
      </c>
      <c r="L299" s="279">
        <f>'Detailed Budget Notes'!G325</f>
        <v>0</v>
      </c>
      <c r="M299" s="279">
        <f>'Detailed Budget Notes'!H325</f>
        <v>88759.883885584815</v>
      </c>
      <c r="N299" s="279">
        <f>'Detailed Budget Notes'!I325</f>
        <v>88759.883885584815</v>
      </c>
      <c r="O299" s="279">
        <f>'Detailed Budget Notes'!J325</f>
        <v>88759.883885584815</v>
      </c>
      <c r="P299" s="279">
        <f>'Detailed Budget Notes'!K325</f>
        <v>88759.883885584815</v>
      </c>
      <c r="Q299" s="279">
        <f>'Detailed Budget Notes'!L325</f>
        <v>88759.883885584815</v>
      </c>
      <c r="R299" s="279">
        <f>'Detailed Budget Notes'!M325</f>
        <v>443799.41942792409</v>
      </c>
      <c r="S299" s="316" t="s">
        <v>83</v>
      </c>
      <c r="T299" s="68"/>
    </row>
    <row r="300" spans="2:20" x14ac:dyDescent="0.2">
      <c r="B300" s="380"/>
      <c r="C300" s="380"/>
      <c r="D300" s="405" t="s">
        <v>257</v>
      </c>
      <c r="E300" s="405"/>
      <c r="F300" s="405"/>
      <c r="G300" s="405"/>
      <c r="H300" s="405"/>
      <c r="I300" s="405"/>
      <c r="J300" s="405"/>
      <c r="K300" s="80">
        <f t="shared" ref="K300:R300" si="68">SUMIFS(K294:K298,$F$294:$F$298,"GCF")</f>
        <v>1169520</v>
      </c>
      <c r="L300" s="80">
        <f t="shared" si="68"/>
        <v>131320</v>
      </c>
      <c r="M300" s="80">
        <f t="shared" si="68"/>
        <v>207640</v>
      </c>
      <c r="N300" s="80">
        <f t="shared" si="68"/>
        <v>207640</v>
      </c>
      <c r="O300" s="80">
        <f t="shared" si="68"/>
        <v>207640</v>
      </c>
      <c r="P300" s="80">
        <f t="shared" si="68"/>
        <v>207640</v>
      </c>
      <c r="Q300" s="80">
        <f t="shared" si="68"/>
        <v>207640</v>
      </c>
      <c r="R300" s="80">
        <f t="shared" si="68"/>
        <v>1169520</v>
      </c>
      <c r="S300" s="319"/>
      <c r="T300" s="68"/>
    </row>
    <row r="301" spans="2:20" x14ac:dyDescent="0.2">
      <c r="B301" s="380"/>
      <c r="C301" s="380"/>
      <c r="D301" s="405" t="s">
        <v>258</v>
      </c>
      <c r="E301" s="405"/>
      <c r="F301" s="405"/>
      <c r="G301" s="405"/>
      <c r="H301" s="405"/>
      <c r="I301" s="405"/>
      <c r="J301" s="405"/>
      <c r="K301" s="287">
        <f>K299</f>
        <v>443799.41942792409</v>
      </c>
      <c r="L301" s="287">
        <f t="shared" ref="L301:R301" si="69">L299</f>
        <v>0</v>
      </c>
      <c r="M301" s="287">
        <f t="shared" si="69"/>
        <v>88759.883885584815</v>
      </c>
      <c r="N301" s="287">
        <f t="shared" si="69"/>
        <v>88759.883885584815</v>
      </c>
      <c r="O301" s="287">
        <f t="shared" si="69"/>
        <v>88759.883885584815</v>
      </c>
      <c r="P301" s="287">
        <f t="shared" si="69"/>
        <v>88759.883885584815</v>
      </c>
      <c r="Q301" s="287">
        <f t="shared" si="69"/>
        <v>88759.883885584815</v>
      </c>
      <c r="R301" s="287">
        <f t="shared" si="69"/>
        <v>443799.41942792409</v>
      </c>
      <c r="S301" s="319"/>
      <c r="T301" s="68"/>
    </row>
    <row r="302" spans="2:20" x14ac:dyDescent="0.2">
      <c r="B302" s="380"/>
      <c r="C302" s="381"/>
      <c r="D302" s="405" t="s">
        <v>530</v>
      </c>
      <c r="E302" s="405"/>
      <c r="F302" s="405"/>
      <c r="G302" s="405"/>
      <c r="H302" s="405"/>
      <c r="I302" s="405"/>
      <c r="J302" s="405"/>
      <c r="K302" s="288">
        <f>SUM(K300:K301)</f>
        <v>1613319.4194279241</v>
      </c>
      <c r="L302" s="288">
        <f t="shared" ref="L302:Q302" si="70">SUM(L300:L301)</f>
        <v>131320</v>
      </c>
      <c r="M302" s="288">
        <f t="shared" si="70"/>
        <v>296399.88388558483</v>
      </c>
      <c r="N302" s="288">
        <f t="shared" si="70"/>
        <v>296399.88388558483</v>
      </c>
      <c r="O302" s="288">
        <f t="shared" si="70"/>
        <v>296399.88388558483</v>
      </c>
      <c r="P302" s="288">
        <f t="shared" si="70"/>
        <v>296399.88388558483</v>
      </c>
      <c r="Q302" s="288">
        <f t="shared" si="70"/>
        <v>296399.88388558483</v>
      </c>
      <c r="R302" s="288">
        <f>SUM(R300:R301)</f>
        <v>1613319.4194279241</v>
      </c>
      <c r="S302" s="319"/>
      <c r="T302" s="68"/>
    </row>
    <row r="303" spans="2:20" x14ac:dyDescent="0.2">
      <c r="B303" s="380"/>
      <c r="C303" s="385" t="s">
        <v>171</v>
      </c>
      <c r="D303" s="70" t="s">
        <v>171</v>
      </c>
      <c r="E303" s="66" t="s">
        <v>171</v>
      </c>
      <c r="F303" s="277" t="str">
        <f>'Title Lists'!$H$2</f>
        <v>GCF</v>
      </c>
      <c r="G303" s="277"/>
      <c r="H303" s="222" t="str">
        <f>'Detailed Budget Notes'!D273</f>
        <v>lumpsum</v>
      </c>
      <c r="I303" s="222">
        <f>'Detailed Budget Notes'!E273</f>
        <v>5.25</v>
      </c>
      <c r="J303" s="82">
        <f>'Detailed Budget Notes'!F273</f>
        <v>200000</v>
      </c>
      <c r="K303" s="289">
        <f>'Detailed Budget Notes'!M273</f>
        <v>1050000</v>
      </c>
      <c r="L303" s="279">
        <f>'Detailed Budget Notes'!G273</f>
        <v>50000</v>
      </c>
      <c r="M303" s="279">
        <f>'Detailed Budget Notes'!H273</f>
        <v>200000</v>
      </c>
      <c r="N303" s="279">
        <f>'Detailed Budget Notes'!I273</f>
        <v>200000</v>
      </c>
      <c r="O303" s="279">
        <f>'Detailed Budget Notes'!J273</f>
        <v>200000</v>
      </c>
      <c r="P303" s="279">
        <f>'Detailed Budget Notes'!K273</f>
        <v>200000</v>
      </c>
      <c r="Q303" s="279">
        <f>'Detailed Budget Notes'!L273</f>
        <v>200000</v>
      </c>
      <c r="R303" s="279">
        <f>SUM(L303:Q303)</f>
        <v>1050000</v>
      </c>
      <c r="S303" s="319"/>
      <c r="T303" s="68"/>
    </row>
    <row r="304" spans="2:20" x14ac:dyDescent="0.2">
      <c r="B304" s="380"/>
      <c r="C304" s="387"/>
      <c r="D304" s="405" t="s">
        <v>259</v>
      </c>
      <c r="E304" s="405"/>
      <c r="F304" s="405"/>
      <c r="G304" s="405"/>
      <c r="H304" s="405"/>
      <c r="I304" s="405"/>
      <c r="J304" s="405"/>
      <c r="K304" s="288">
        <f>K303</f>
        <v>1050000</v>
      </c>
      <c r="L304" s="288">
        <f t="shared" ref="L304:R304" si="71">L303</f>
        <v>50000</v>
      </c>
      <c r="M304" s="288">
        <f t="shared" si="71"/>
        <v>200000</v>
      </c>
      <c r="N304" s="288">
        <f t="shared" si="71"/>
        <v>200000</v>
      </c>
      <c r="O304" s="288">
        <f t="shared" si="71"/>
        <v>200000</v>
      </c>
      <c r="P304" s="288">
        <f t="shared" si="71"/>
        <v>200000</v>
      </c>
      <c r="Q304" s="288">
        <f t="shared" si="71"/>
        <v>200000</v>
      </c>
      <c r="R304" s="288">
        <f t="shared" si="71"/>
        <v>1050000</v>
      </c>
      <c r="S304" s="321"/>
      <c r="T304" s="68"/>
    </row>
    <row r="305" spans="2:19" x14ac:dyDescent="0.2">
      <c r="B305" s="380"/>
      <c r="C305" s="404" t="s">
        <v>175</v>
      </c>
      <c r="D305" s="404"/>
      <c r="E305" s="404"/>
      <c r="F305" s="404"/>
      <c r="G305" s="404"/>
      <c r="H305" s="251"/>
      <c r="I305" s="251"/>
      <c r="J305" s="264"/>
      <c r="K305" s="291"/>
      <c r="L305" s="291"/>
      <c r="M305" s="292"/>
      <c r="N305" s="292"/>
      <c r="O305" s="292"/>
      <c r="P305" s="292"/>
      <c r="Q305" s="292"/>
      <c r="R305" s="307"/>
      <c r="S305" s="254"/>
    </row>
    <row r="306" spans="2:19" x14ac:dyDescent="0.2">
      <c r="B306" s="380"/>
      <c r="C306" s="72" t="s">
        <v>176</v>
      </c>
      <c r="D306" s="73" t="s">
        <v>23</v>
      </c>
      <c r="E306" s="74"/>
      <c r="F306" s="293"/>
      <c r="G306" s="293"/>
      <c r="H306" s="252"/>
      <c r="I306" s="252"/>
      <c r="J306" s="265">
        <f>K300</f>
        <v>1169520</v>
      </c>
      <c r="K306" s="294"/>
      <c r="L306" s="294"/>
      <c r="M306" s="295"/>
      <c r="N306" s="295"/>
      <c r="O306" s="295"/>
      <c r="P306" s="295"/>
      <c r="Q306" s="295"/>
      <c r="R306" s="308"/>
      <c r="S306" s="254"/>
    </row>
    <row r="307" spans="2:19" x14ac:dyDescent="0.2">
      <c r="B307" s="380"/>
      <c r="C307" s="75" t="s">
        <v>176</v>
      </c>
      <c r="D307" s="76" t="s">
        <v>181</v>
      </c>
      <c r="E307" s="77"/>
      <c r="F307" s="296"/>
      <c r="G307" s="296"/>
      <c r="H307" s="253"/>
      <c r="I307" s="253"/>
      <c r="J307" s="266">
        <f>K301</f>
        <v>443799.41942792409</v>
      </c>
      <c r="K307" s="297"/>
      <c r="L307" s="297"/>
      <c r="M307" s="298"/>
      <c r="N307" s="298"/>
      <c r="O307" s="298"/>
      <c r="P307" s="298"/>
      <c r="Q307" s="298"/>
      <c r="R307" s="309"/>
      <c r="S307" s="254"/>
    </row>
    <row r="308" spans="2:19" x14ac:dyDescent="0.2">
      <c r="B308" s="380"/>
      <c r="C308" s="74" t="s">
        <v>177</v>
      </c>
      <c r="D308" s="73"/>
      <c r="E308" s="74"/>
      <c r="F308" s="293"/>
      <c r="G308" s="293"/>
      <c r="H308" s="252"/>
      <c r="I308" s="252"/>
      <c r="J308" s="265">
        <f>J306+J307</f>
        <v>1613319.4194279241</v>
      </c>
      <c r="K308" s="294"/>
      <c r="L308" s="294"/>
      <c r="M308" s="295"/>
      <c r="N308" s="295"/>
      <c r="O308" s="295"/>
      <c r="P308" s="295"/>
      <c r="Q308" s="295"/>
      <c r="R308" s="308"/>
      <c r="S308" s="254"/>
    </row>
    <row r="309" spans="2:19" x14ac:dyDescent="0.2">
      <c r="B309" s="380"/>
      <c r="C309" s="71"/>
      <c r="D309" s="78"/>
      <c r="E309" s="71"/>
      <c r="F309" s="299"/>
      <c r="G309" s="299"/>
      <c r="H309" s="254"/>
      <c r="I309" s="254"/>
      <c r="J309" s="267"/>
      <c r="K309" s="300"/>
      <c r="L309" s="300"/>
      <c r="M309" s="301"/>
      <c r="N309" s="301"/>
      <c r="O309" s="301"/>
      <c r="P309" s="301"/>
      <c r="Q309" s="301"/>
      <c r="R309" s="304"/>
      <c r="S309" s="254"/>
    </row>
    <row r="310" spans="2:19" x14ac:dyDescent="0.2">
      <c r="B310" s="380"/>
      <c r="C310" s="402" t="s">
        <v>178</v>
      </c>
      <c r="D310" s="402"/>
      <c r="E310" s="402"/>
      <c r="F310" s="402"/>
      <c r="G310" s="402"/>
      <c r="H310" s="255"/>
      <c r="I310" s="252"/>
      <c r="J310" s="265">
        <f>R304</f>
        <v>1050000</v>
      </c>
      <c r="K310" s="294"/>
      <c r="L310" s="294"/>
      <c r="M310" s="295"/>
      <c r="N310" s="295"/>
      <c r="O310" s="295"/>
      <c r="P310" s="295"/>
      <c r="Q310" s="295"/>
      <c r="R310" s="308"/>
      <c r="S310" s="254"/>
    </row>
    <row r="311" spans="2:19" x14ac:dyDescent="0.2">
      <c r="B311" s="380"/>
      <c r="C311" s="71"/>
      <c r="D311" s="78"/>
      <c r="E311" s="71"/>
      <c r="F311" s="299"/>
      <c r="G311" s="299"/>
      <c r="H311" s="254"/>
      <c r="I311" s="254"/>
      <c r="J311" s="267"/>
      <c r="K311" s="300"/>
      <c r="L311" s="300"/>
      <c r="M311" s="301"/>
      <c r="N311" s="301"/>
      <c r="O311" s="301"/>
      <c r="P311" s="301"/>
      <c r="Q311" s="301"/>
      <c r="R311" s="304"/>
      <c r="S311" s="254"/>
    </row>
    <row r="312" spans="2:19" x14ac:dyDescent="0.2">
      <c r="B312" s="380"/>
      <c r="C312" s="402" t="s">
        <v>457</v>
      </c>
      <c r="D312" s="402"/>
      <c r="E312" s="402"/>
      <c r="F312" s="402"/>
      <c r="G312" s="402"/>
      <c r="H312" s="255"/>
      <c r="I312" s="252"/>
      <c r="J312" s="265">
        <f>SUM(K291,K283,K275,K225,K188,K66,K304)</f>
        <v>23825277.300000001</v>
      </c>
      <c r="K312" s="294"/>
      <c r="L312" s="294"/>
      <c r="M312" s="295"/>
      <c r="N312" s="295"/>
      <c r="O312" s="295"/>
      <c r="P312" s="295"/>
      <c r="Q312" s="295"/>
      <c r="R312" s="308"/>
      <c r="S312" s="254" t="s">
        <v>465</v>
      </c>
    </row>
    <row r="313" spans="2:19" x14ac:dyDescent="0.2">
      <c r="B313" s="380"/>
      <c r="C313" s="403" t="s">
        <v>182</v>
      </c>
      <c r="D313" s="403"/>
      <c r="E313" s="403"/>
      <c r="F313" s="403"/>
      <c r="G313" s="403"/>
      <c r="H313" s="256"/>
      <c r="I313" s="253"/>
      <c r="J313" s="266">
        <f>SUM(K276,K226,K189,K67,K301)</f>
        <v>10097799.420427924</v>
      </c>
      <c r="K313" s="297"/>
      <c r="L313" s="297"/>
      <c r="M313" s="298"/>
      <c r="N313" s="298"/>
      <c r="O313" s="298"/>
      <c r="P313" s="298"/>
      <c r="Q313" s="298"/>
      <c r="R313" s="309"/>
      <c r="S313" s="254"/>
    </row>
    <row r="314" spans="2:19" x14ac:dyDescent="0.2">
      <c r="B314" s="380"/>
      <c r="C314" s="402" t="s">
        <v>179</v>
      </c>
      <c r="D314" s="402"/>
      <c r="E314" s="402"/>
      <c r="F314" s="402"/>
      <c r="G314" s="402"/>
      <c r="H314" s="255"/>
      <c r="I314" s="252"/>
      <c r="J314" s="265">
        <f>SUM(J312:J313)</f>
        <v>33923076.720427923</v>
      </c>
      <c r="K314" s="294"/>
      <c r="L314" s="294"/>
      <c r="M314" s="302"/>
      <c r="N314" s="302"/>
      <c r="O314" s="302"/>
      <c r="P314" s="302"/>
      <c r="Q314" s="302"/>
      <c r="R314" s="308"/>
      <c r="S314" s="254"/>
    </row>
    <row r="315" spans="2:19" x14ac:dyDescent="0.2">
      <c r="B315" s="380"/>
      <c r="C315" s="79"/>
      <c r="D315" s="79"/>
      <c r="E315" s="79"/>
      <c r="F315" s="303"/>
      <c r="G315" s="303"/>
      <c r="H315" s="257"/>
      <c r="I315" s="254"/>
      <c r="J315" s="267"/>
      <c r="K315" s="300"/>
      <c r="L315" s="300"/>
      <c r="M315" s="304"/>
      <c r="N315" s="304"/>
      <c r="O315" s="304"/>
      <c r="P315" s="304"/>
      <c r="Q315" s="304"/>
      <c r="R315" s="304"/>
      <c r="S315" s="254"/>
    </row>
    <row r="316" spans="2:19" x14ac:dyDescent="0.2">
      <c r="B316" s="380"/>
      <c r="C316" s="402" t="s">
        <v>458</v>
      </c>
      <c r="D316" s="402"/>
      <c r="E316" s="402"/>
      <c r="F316" s="402"/>
      <c r="G316" s="402"/>
      <c r="H316" s="255"/>
      <c r="I316" s="268"/>
      <c r="J316" s="265">
        <f>SUM(K304,K300,K291,K283,K275,K225,K188,K66)</f>
        <v>24994797.300000001</v>
      </c>
      <c r="K316" s="294"/>
      <c r="L316" s="294"/>
      <c r="M316" s="305"/>
      <c r="N316" s="305"/>
      <c r="O316" s="305"/>
      <c r="P316" s="305"/>
      <c r="Q316" s="305"/>
      <c r="R316" s="310"/>
      <c r="S316" s="322"/>
    </row>
    <row r="317" spans="2:19" x14ac:dyDescent="0.2">
      <c r="B317" s="380"/>
      <c r="C317" s="403" t="s">
        <v>183</v>
      </c>
      <c r="D317" s="403"/>
      <c r="E317" s="403"/>
      <c r="F317" s="403"/>
      <c r="G317" s="403"/>
      <c r="H317" s="256"/>
      <c r="I317" s="269"/>
      <c r="J317" s="266">
        <f>SUM(K301,K276,K226,K189,K67)</f>
        <v>10097799.420427924</v>
      </c>
      <c r="K317" s="297"/>
      <c r="L317" s="297"/>
      <c r="M317" s="306"/>
      <c r="N317" s="306"/>
      <c r="O317" s="306"/>
      <c r="P317" s="306"/>
      <c r="Q317" s="306"/>
      <c r="R317" s="311"/>
      <c r="S317" s="322"/>
    </row>
    <row r="318" spans="2:19" x14ac:dyDescent="0.2">
      <c r="B318" s="381"/>
      <c r="C318" s="402" t="s">
        <v>180</v>
      </c>
      <c r="D318" s="402"/>
      <c r="E318" s="402"/>
      <c r="F318" s="402"/>
      <c r="G318" s="402"/>
      <c r="H318" s="255"/>
      <c r="I318" s="268"/>
      <c r="J318" s="265">
        <f>SUM(J316:J317)</f>
        <v>35092596.720427923</v>
      </c>
      <c r="K318" s="294"/>
      <c r="L318" s="294"/>
      <c r="M318" s="305"/>
      <c r="N318" s="305"/>
      <c r="O318" s="305"/>
      <c r="P318" s="305"/>
      <c r="Q318" s="305"/>
      <c r="R318" s="310"/>
      <c r="S318" s="322"/>
    </row>
  </sheetData>
  <autoFilter ref="B4:S308" xr:uid="{00000000-0001-0000-0200-000000000000}">
    <filterColumn colId="6" showButton="0"/>
    <filterColumn colId="7" showButton="0"/>
    <filterColumn colId="8" showButton="0"/>
    <filterColumn colId="11" showButton="0"/>
    <filterColumn colId="12" showButton="0"/>
    <filterColumn colId="13" showButton="0"/>
    <filterColumn colId="14" showButton="0"/>
    <filterColumn colId="15" showButton="0"/>
  </autoFilter>
  <mergeCells count="110">
    <mergeCell ref="E177:E184"/>
    <mergeCell ref="D166:D184"/>
    <mergeCell ref="C276:J276"/>
    <mergeCell ref="D250:D271"/>
    <mergeCell ref="E262:E266"/>
    <mergeCell ref="E191:E198"/>
    <mergeCell ref="E201:E203"/>
    <mergeCell ref="E204:E211"/>
    <mergeCell ref="E267:E271"/>
    <mergeCell ref="D272:J272"/>
    <mergeCell ref="D228:D246"/>
    <mergeCell ref="C228:C274"/>
    <mergeCell ref="E228:E232"/>
    <mergeCell ref="D273:J273"/>
    <mergeCell ref="D274:J274"/>
    <mergeCell ref="E257:E261"/>
    <mergeCell ref="C191:C224"/>
    <mergeCell ref="D222:J222"/>
    <mergeCell ref="D247:J247"/>
    <mergeCell ref="B7:B68"/>
    <mergeCell ref="E42:E45"/>
    <mergeCell ref="C310:G310"/>
    <mergeCell ref="C275:J275"/>
    <mergeCell ref="B278:B318"/>
    <mergeCell ref="E174:E176"/>
    <mergeCell ref="E69:E79"/>
    <mergeCell ref="E85:E105"/>
    <mergeCell ref="E147:E154"/>
    <mergeCell ref="E166:E173"/>
    <mergeCell ref="D69:D123"/>
    <mergeCell ref="E106:E123"/>
    <mergeCell ref="C317:G317"/>
    <mergeCell ref="C318:G318"/>
    <mergeCell ref="D283:J283"/>
    <mergeCell ref="D284:J284"/>
    <mergeCell ref="D285:J285"/>
    <mergeCell ref="B228:B277"/>
    <mergeCell ref="D223:J223"/>
    <mergeCell ref="D224:J224"/>
    <mergeCell ref="C225:J225"/>
    <mergeCell ref="D191:D221"/>
    <mergeCell ref="E212:E221"/>
    <mergeCell ref="E199:E200"/>
    <mergeCell ref="C312:G312"/>
    <mergeCell ref="C313:G313"/>
    <mergeCell ref="C314:G314"/>
    <mergeCell ref="C316:G316"/>
    <mergeCell ref="C305:G305"/>
    <mergeCell ref="D293:J293"/>
    <mergeCell ref="C286:C293"/>
    <mergeCell ref="D300:J300"/>
    <mergeCell ref="D301:J301"/>
    <mergeCell ref="D302:J302"/>
    <mergeCell ref="C294:C302"/>
    <mergeCell ref="C303:C304"/>
    <mergeCell ref="D304:J304"/>
    <mergeCell ref="D294:D298"/>
    <mergeCell ref="E294:E298"/>
    <mergeCell ref="D291:J291"/>
    <mergeCell ref="D292:J292"/>
    <mergeCell ref="D286:D290"/>
    <mergeCell ref="E286:E290"/>
    <mergeCell ref="S4:S6"/>
    <mergeCell ref="M4:R4"/>
    <mergeCell ref="H4:K4"/>
    <mergeCell ref="C66:J66"/>
    <mergeCell ref="C67:J67"/>
    <mergeCell ref="D126:J126"/>
    <mergeCell ref="D39:J39"/>
    <mergeCell ref="D41:J41"/>
    <mergeCell ref="D40:J40"/>
    <mergeCell ref="D63:J63"/>
    <mergeCell ref="D64:J64"/>
    <mergeCell ref="D65:J65"/>
    <mergeCell ref="C7:C65"/>
    <mergeCell ref="E7:E20"/>
    <mergeCell ref="E21:E31"/>
    <mergeCell ref="D7:D38"/>
    <mergeCell ref="E32:E38"/>
    <mergeCell ref="D42:D62"/>
    <mergeCell ref="C68:J68"/>
    <mergeCell ref="E80:E84"/>
    <mergeCell ref="D124:J124"/>
    <mergeCell ref="D125:J125"/>
    <mergeCell ref="C69:C187"/>
    <mergeCell ref="E46:E62"/>
    <mergeCell ref="B69:B227"/>
    <mergeCell ref="D185:J185"/>
    <mergeCell ref="D186:J186"/>
    <mergeCell ref="D187:J187"/>
    <mergeCell ref="D127:D162"/>
    <mergeCell ref="E127:E146"/>
    <mergeCell ref="E155:E162"/>
    <mergeCell ref="D163:J163"/>
    <mergeCell ref="C278:C285"/>
    <mergeCell ref="D164:J164"/>
    <mergeCell ref="C277:J277"/>
    <mergeCell ref="D248:J248"/>
    <mergeCell ref="D249:J249"/>
    <mergeCell ref="E250:E256"/>
    <mergeCell ref="C226:J226"/>
    <mergeCell ref="D165:J165"/>
    <mergeCell ref="E233:E239"/>
    <mergeCell ref="E241:E246"/>
    <mergeCell ref="C227:J227"/>
    <mergeCell ref="C188:J188"/>
    <mergeCell ref="C189:J189"/>
    <mergeCell ref="C190:J190"/>
    <mergeCell ref="D278:D282"/>
    <mergeCell ref="E278:E282"/>
  </mergeCells>
  <phoneticPr fontId="27" type="noConversion"/>
  <dataValidations xWindow="587" yWindow="1172" count="8">
    <dataValidation type="list" allowBlank="1" showInputMessage="1" showErrorMessage="1" sqref="B69" xr:uid="{00000000-0002-0000-0200-000006000000}">
      <formula1>Components</formula1>
    </dataValidation>
    <dataValidation type="list" allowBlank="1" showInputMessage="1" showErrorMessage="1" sqref="C309 C69" xr:uid="{00000000-0002-0000-0200-000007000000}">
      <formula1>Outputs</formula1>
    </dataValidation>
    <dataValidation type="list" allowBlank="1" showInputMessage="1" showErrorMessage="1" sqref="F308:F309 F127:F162 F166:F184 F69:F123" xr:uid="{00000000-0002-0000-0200-000002000000}">
      <formula1>Funding</formula1>
    </dataValidation>
    <dataValidation type="list" allowBlank="1" showInputMessage="1" showErrorMessage="1" sqref="G308:G309 G133:G162 G166:G184 G69:G105" xr:uid="{00000000-0002-0000-0200-000004000000}">
      <formula1>Categories</formula1>
    </dataValidation>
    <dataValidation type="list" allowBlank="1" showInputMessage="1" showErrorMessage="1" prompt="Please select Component" sqref="B7:B20" xr:uid="{00000000-0002-0000-0200-000000000000}">
      <formula1>Components</formula1>
    </dataValidation>
    <dataValidation type="list" allowBlank="1" showInputMessage="1" showErrorMessage="1" prompt="Please select Output" sqref="C7" xr:uid="{00000000-0002-0000-0200-000001000000}">
      <formula1>Outputs</formula1>
    </dataValidation>
    <dataValidation type="list" allowBlank="1" showInputMessage="1" showErrorMessage="1" prompt="Please select Funding Source" sqref="F46:F62 F43" xr:uid="{00000000-0002-0000-0200-000003000000}">
      <formula1>Funding</formula1>
    </dataValidation>
    <dataValidation type="list" allowBlank="1" showInputMessage="1" showErrorMessage="1" prompt="Please select Budget Categories" sqref="G46:G62 G43" xr:uid="{00000000-0002-0000-0200-000005000000}">
      <formula1>Categories</formula1>
    </dataValidation>
  </dataValidations>
  <pageMargins left="0.25" right="0.25" top="0.75" bottom="0.75" header="0.3" footer="0.3"/>
  <pageSetup paperSize="9" scale="80" orientation="landscape" r:id="rId1"/>
  <extLst>
    <ext xmlns:x14="http://schemas.microsoft.com/office/spreadsheetml/2009/9/main" uri="{CCE6A557-97BC-4b89-ADB6-D9C93CAAB3DF}">
      <x14:dataValidations xmlns:xm="http://schemas.microsoft.com/office/excel/2006/main" xWindow="587" yWindow="1172" count="1">
        <x14:dataValidation type="list" allowBlank="1" showInputMessage="1" showErrorMessage="1" prompt="Please select from drop down list" xr:uid="{00000000-0002-0000-0200-000008000000}">
          <x14:formula1>
            <xm:f>'Title Lists'!#REF!</xm:f>
          </x14:formula1>
          <xm:sqref>C2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T330"/>
  <sheetViews>
    <sheetView showGridLines="0" topLeftCell="A43" zoomScale="80" zoomScaleNormal="80" zoomScaleSheetLayoutView="50" workbookViewId="0">
      <selection activeCell="B2" sqref="B2"/>
    </sheetView>
  </sheetViews>
  <sheetFormatPr baseColWidth="10" defaultColWidth="8.83203125" defaultRowHeight="15" x14ac:dyDescent="0.2"/>
  <cols>
    <col min="1" max="1" width="1.5" style="85" customWidth="1"/>
    <col min="2" max="2" width="25.1640625" style="84" customWidth="1"/>
    <col min="3" max="3" width="60.6640625" style="85" customWidth="1"/>
    <col min="4" max="4" width="10.5" style="87" customWidth="1"/>
    <col min="5" max="5" width="10.33203125" style="87" customWidth="1"/>
    <col min="6" max="7" width="14.1640625" style="86" customWidth="1"/>
    <col min="8" max="11" width="18" style="86" bestFit="1" customWidth="1"/>
    <col min="12" max="12" width="14.83203125" style="86" customWidth="1"/>
    <col min="13" max="13" width="16.83203125" style="88" customWidth="1"/>
    <col min="14" max="14" width="12.1640625" style="339" customWidth="1"/>
    <col min="15" max="15" width="14.83203125" customWidth="1"/>
    <col min="16" max="16" width="15.5" style="339" bestFit="1" customWidth="1"/>
    <col min="17" max="18" width="13.83203125" style="85" bestFit="1" customWidth="1"/>
    <col min="19" max="16384" width="8.83203125" style="85"/>
  </cols>
  <sheetData>
    <row r="1" spans="2:18" ht="9.75" customHeight="1" x14ac:dyDescent="0.2"/>
    <row r="2" spans="2:18" ht="21.75" customHeight="1" x14ac:dyDescent="0.2">
      <c r="B2" s="89" t="s">
        <v>107</v>
      </c>
    </row>
    <row r="3" spans="2:18" x14ac:dyDescent="0.2">
      <c r="J3" s="90"/>
    </row>
    <row r="4" spans="2:18" ht="24.75" customHeight="1" x14ac:dyDescent="0.2">
      <c r="B4" s="84" t="s">
        <v>91</v>
      </c>
      <c r="C4" s="85" t="s">
        <v>100</v>
      </c>
    </row>
    <row r="5" spans="2:18" ht="16" x14ac:dyDescent="0.2">
      <c r="B5" s="84" t="s">
        <v>33</v>
      </c>
      <c r="C5" s="85" t="s">
        <v>103</v>
      </c>
    </row>
    <row r="6" spans="2:18" ht="20.25" customHeight="1" x14ac:dyDescent="0.2">
      <c r="B6" s="84" t="s">
        <v>92</v>
      </c>
      <c r="C6" s="85" t="s">
        <v>106</v>
      </c>
    </row>
    <row r="7" spans="2:18" ht="15.75" customHeight="1" x14ac:dyDescent="0.2">
      <c r="B7" s="84" t="s">
        <v>84</v>
      </c>
      <c r="C7" s="85" t="s">
        <v>89</v>
      </c>
    </row>
    <row r="8" spans="2:18" ht="16" x14ac:dyDescent="0.2">
      <c r="B8" s="84" t="s">
        <v>93</v>
      </c>
      <c r="C8" s="85" t="s">
        <v>108</v>
      </c>
      <c r="J8" s="91"/>
    </row>
    <row r="9" spans="2:18" ht="16" x14ac:dyDescent="0.2">
      <c r="B9" s="84" t="s">
        <v>34</v>
      </c>
      <c r="C9" s="85" t="s">
        <v>101</v>
      </c>
      <c r="J9" s="91"/>
    </row>
    <row r="10" spans="2:18" ht="9.75" customHeight="1" x14ac:dyDescent="0.2">
      <c r="B10" s="84" t="s">
        <v>18</v>
      </c>
      <c r="C10" s="85" t="s">
        <v>102</v>
      </c>
    </row>
    <row r="11" spans="2:18" ht="16" x14ac:dyDescent="0.2">
      <c r="B11" s="84" t="s">
        <v>90</v>
      </c>
      <c r="C11" s="85" t="s">
        <v>104</v>
      </c>
      <c r="R11" s="140"/>
    </row>
    <row r="12" spans="2:18" ht="21.75" customHeight="1" x14ac:dyDescent="0.2">
      <c r="Q12" s="140"/>
    </row>
    <row r="13" spans="2:18" ht="9.75" customHeight="1" x14ac:dyDescent="0.2"/>
    <row r="14" spans="2:18" x14ac:dyDescent="0.2">
      <c r="B14" s="141" t="s">
        <v>38</v>
      </c>
      <c r="C14" s="92" t="s">
        <v>109</v>
      </c>
      <c r="D14" s="93"/>
      <c r="E14" s="93"/>
    </row>
    <row r="15" spans="2:18" x14ac:dyDescent="0.2">
      <c r="F15" s="94"/>
      <c r="G15" s="94"/>
      <c r="H15" s="94"/>
    </row>
    <row r="16" spans="2:18" ht="16" x14ac:dyDescent="0.2">
      <c r="B16" s="95" t="s">
        <v>39</v>
      </c>
      <c r="C16" s="85" t="s">
        <v>132</v>
      </c>
    </row>
    <row r="17" spans="2:14" x14ac:dyDescent="0.2">
      <c r="B17" s="95"/>
    </row>
    <row r="18" spans="2:14" ht="30" x14ac:dyDescent="0.2">
      <c r="B18" s="95"/>
      <c r="C18" s="96" t="s">
        <v>138</v>
      </c>
      <c r="D18" s="97" t="s">
        <v>0</v>
      </c>
      <c r="E18" s="97" t="s">
        <v>88</v>
      </c>
      <c r="F18" s="98" t="s">
        <v>86</v>
      </c>
      <c r="G18" s="99" t="s">
        <v>467</v>
      </c>
      <c r="H18" s="99" t="s">
        <v>468</v>
      </c>
      <c r="I18" s="99" t="s">
        <v>469</v>
      </c>
      <c r="J18" s="99" t="s">
        <v>470</v>
      </c>
      <c r="K18" s="99" t="s">
        <v>471</v>
      </c>
      <c r="L18" s="99" t="s">
        <v>472</v>
      </c>
      <c r="M18" s="100" t="s">
        <v>105</v>
      </c>
    </row>
    <row r="19" spans="2:14" ht="30" x14ac:dyDescent="0.2">
      <c r="B19" s="95"/>
      <c r="C19" s="324" t="s">
        <v>328</v>
      </c>
      <c r="D19" s="325" t="s">
        <v>144</v>
      </c>
      <c r="E19" s="325">
        <v>200</v>
      </c>
      <c r="F19" s="326">
        <v>220</v>
      </c>
      <c r="G19" s="326"/>
      <c r="H19" s="326">
        <f>2*(220*50)</f>
        <v>22000</v>
      </c>
      <c r="I19" s="326">
        <f>2*(220*30)</f>
        <v>13200</v>
      </c>
      <c r="J19" s="326"/>
      <c r="K19" s="326"/>
      <c r="L19" s="326">
        <f>2*(220*20)</f>
        <v>8800</v>
      </c>
      <c r="M19" s="327">
        <f>E19*F19</f>
        <v>44000</v>
      </c>
      <c r="N19" s="340"/>
    </row>
    <row r="20" spans="2:14" ht="30" x14ac:dyDescent="0.2">
      <c r="B20" s="95"/>
      <c r="C20" s="324" t="s">
        <v>478</v>
      </c>
      <c r="D20" s="325" t="s">
        <v>184</v>
      </c>
      <c r="E20" s="325">
        <v>5</v>
      </c>
      <c r="F20" s="326">
        <v>35000</v>
      </c>
      <c r="G20" s="326"/>
      <c r="H20" s="326">
        <v>35000</v>
      </c>
      <c r="I20" s="326">
        <v>35000</v>
      </c>
      <c r="J20" s="326">
        <v>35000</v>
      </c>
      <c r="K20" s="326">
        <v>35000</v>
      </c>
      <c r="L20" s="326">
        <v>35000</v>
      </c>
      <c r="M20" s="327">
        <f t="shared" ref="M20:M35" si="0">E20*F20</f>
        <v>175000</v>
      </c>
      <c r="N20" s="340"/>
    </row>
    <row r="21" spans="2:14" ht="45" x14ac:dyDescent="0.2">
      <c r="B21" s="95"/>
      <c r="C21" s="324" t="s">
        <v>479</v>
      </c>
      <c r="D21" s="325" t="s">
        <v>184</v>
      </c>
      <c r="E21" s="325">
        <v>5</v>
      </c>
      <c r="F21" s="326">
        <v>4400</v>
      </c>
      <c r="G21" s="326"/>
      <c r="H21" s="326">
        <v>4400</v>
      </c>
      <c r="I21" s="326">
        <v>4400</v>
      </c>
      <c r="J21" s="326">
        <v>4400</v>
      </c>
      <c r="K21" s="326">
        <v>4400</v>
      </c>
      <c r="L21" s="326">
        <v>4400</v>
      </c>
      <c r="M21" s="327">
        <f t="shared" si="0"/>
        <v>22000</v>
      </c>
      <c r="N21" s="340"/>
    </row>
    <row r="22" spans="2:14" ht="60" x14ac:dyDescent="0.2">
      <c r="B22" s="95"/>
      <c r="C22" s="324" t="s">
        <v>480</v>
      </c>
      <c r="D22" s="325" t="s">
        <v>184</v>
      </c>
      <c r="E22" s="325">
        <v>5</v>
      </c>
      <c r="F22" s="326">
        <v>30000</v>
      </c>
      <c r="G22" s="326"/>
      <c r="H22" s="326">
        <v>30000</v>
      </c>
      <c r="I22" s="326">
        <v>30000</v>
      </c>
      <c r="J22" s="326">
        <v>30000</v>
      </c>
      <c r="K22" s="326">
        <v>30000</v>
      </c>
      <c r="L22" s="326">
        <v>30000</v>
      </c>
      <c r="M22" s="327">
        <f t="shared" si="0"/>
        <v>150000</v>
      </c>
      <c r="N22" s="340"/>
    </row>
    <row r="23" spans="2:14" ht="60" x14ac:dyDescent="0.2">
      <c r="B23" s="95"/>
      <c r="C23" s="324" t="s">
        <v>481</v>
      </c>
      <c r="D23" s="325" t="s">
        <v>184</v>
      </c>
      <c r="E23" s="325">
        <v>4</v>
      </c>
      <c r="F23" s="326">
        <v>6600</v>
      </c>
      <c r="G23" s="326"/>
      <c r="H23" s="328"/>
      <c r="I23" s="329">
        <v>6600</v>
      </c>
      <c r="J23" s="329">
        <v>6600</v>
      </c>
      <c r="K23" s="329">
        <v>6600</v>
      </c>
      <c r="L23" s="329">
        <v>6600</v>
      </c>
      <c r="M23" s="327">
        <f t="shared" si="0"/>
        <v>26400</v>
      </c>
      <c r="N23" s="340"/>
    </row>
    <row r="24" spans="2:14" ht="45" x14ac:dyDescent="0.2">
      <c r="B24" s="95"/>
      <c r="C24" s="324" t="s">
        <v>329</v>
      </c>
      <c r="D24" s="325" t="s">
        <v>184</v>
      </c>
      <c r="E24" s="325">
        <v>5</v>
      </c>
      <c r="F24" s="326">
        <v>35000</v>
      </c>
      <c r="G24" s="326"/>
      <c r="H24" s="329">
        <v>35000</v>
      </c>
      <c r="I24" s="329">
        <v>35000</v>
      </c>
      <c r="J24" s="329">
        <v>35000</v>
      </c>
      <c r="K24" s="329">
        <v>35000</v>
      </c>
      <c r="L24" s="329">
        <v>35000</v>
      </c>
      <c r="M24" s="327">
        <f t="shared" si="0"/>
        <v>175000</v>
      </c>
      <c r="N24" s="340"/>
    </row>
    <row r="25" spans="2:14" ht="45" x14ac:dyDescent="0.2">
      <c r="B25" s="95"/>
      <c r="C25" s="363" t="s">
        <v>574</v>
      </c>
      <c r="D25" s="325" t="s">
        <v>144</v>
      </c>
      <c r="E25" s="325">
        <v>60</v>
      </c>
      <c r="F25" s="329">
        <v>220</v>
      </c>
      <c r="G25" s="329"/>
      <c r="H25" s="329">
        <v>4400</v>
      </c>
      <c r="I25" s="329">
        <v>2200</v>
      </c>
      <c r="J25" s="329">
        <v>2200</v>
      </c>
      <c r="K25" s="329">
        <v>2200</v>
      </c>
      <c r="L25" s="329">
        <v>2200</v>
      </c>
      <c r="M25" s="327">
        <f t="shared" si="0"/>
        <v>13200</v>
      </c>
      <c r="N25" s="340"/>
    </row>
    <row r="26" spans="2:14" ht="60" x14ac:dyDescent="0.2">
      <c r="B26" s="95"/>
      <c r="C26" s="324" t="s">
        <v>581</v>
      </c>
      <c r="D26" s="325" t="s">
        <v>144</v>
      </c>
      <c r="E26" s="325">
        <v>60</v>
      </c>
      <c r="F26" s="329">
        <v>220</v>
      </c>
      <c r="G26" s="329"/>
      <c r="H26" s="329">
        <f>220*20</f>
        <v>4400</v>
      </c>
      <c r="I26" s="329">
        <f>220*20</f>
        <v>4400</v>
      </c>
      <c r="K26" s="329"/>
      <c r="L26" s="329">
        <v>4400</v>
      </c>
      <c r="M26" s="327">
        <f t="shared" si="0"/>
        <v>13200</v>
      </c>
      <c r="N26" s="340"/>
    </row>
    <row r="27" spans="2:14" ht="60" customHeight="1" x14ac:dyDescent="0.2">
      <c r="B27" s="95"/>
      <c r="C27" s="324" t="s">
        <v>482</v>
      </c>
      <c r="D27" s="325" t="s">
        <v>144</v>
      </c>
      <c r="E27" s="325">
        <v>50</v>
      </c>
      <c r="F27" s="329">
        <v>220</v>
      </c>
      <c r="G27" s="329"/>
      <c r="H27" s="329"/>
      <c r="I27" s="329">
        <v>6600</v>
      </c>
      <c r="J27" s="329">
        <v>4400</v>
      </c>
      <c r="K27" s="329"/>
      <c r="L27" s="329"/>
      <c r="M27" s="327">
        <f t="shared" si="0"/>
        <v>11000</v>
      </c>
      <c r="N27" s="340"/>
    </row>
    <row r="28" spans="2:14" ht="60" x14ac:dyDescent="0.2">
      <c r="B28" s="95"/>
      <c r="C28" s="324" t="s">
        <v>330</v>
      </c>
      <c r="D28" s="325" t="s">
        <v>184</v>
      </c>
      <c r="E28" s="325">
        <v>4.5</v>
      </c>
      <c r="F28" s="329">
        <v>35000</v>
      </c>
      <c r="G28" s="329"/>
      <c r="H28" s="329">
        <v>17500</v>
      </c>
      <c r="I28" s="329">
        <v>35000</v>
      </c>
      <c r="J28" s="329">
        <v>35000</v>
      </c>
      <c r="K28" s="329">
        <v>35000</v>
      </c>
      <c r="L28" s="329">
        <v>35000</v>
      </c>
      <c r="M28" s="327">
        <f t="shared" si="0"/>
        <v>157500</v>
      </c>
      <c r="N28" s="340"/>
    </row>
    <row r="29" spans="2:14" ht="45" x14ac:dyDescent="0.2">
      <c r="B29" s="95"/>
      <c r="C29" s="324" t="s">
        <v>331</v>
      </c>
      <c r="D29" s="325" t="s">
        <v>144</v>
      </c>
      <c r="E29" s="325">
        <f>68+66+66</f>
        <v>200</v>
      </c>
      <c r="F29" s="329">
        <v>220</v>
      </c>
      <c r="G29" s="329"/>
      <c r="H29" s="329"/>
      <c r="I29" s="329">
        <v>14960</v>
      </c>
      <c r="J29" s="329">
        <v>14520</v>
      </c>
      <c r="K29" s="329">
        <v>14520</v>
      </c>
      <c r="L29" s="329"/>
      <c r="M29" s="327">
        <f t="shared" si="0"/>
        <v>44000</v>
      </c>
      <c r="N29" s="340"/>
    </row>
    <row r="30" spans="2:14" ht="45" x14ac:dyDescent="0.2">
      <c r="B30" s="95"/>
      <c r="C30" s="324" t="s">
        <v>572</v>
      </c>
      <c r="D30" s="325" t="s">
        <v>184</v>
      </c>
      <c r="E30" s="325">
        <v>5</v>
      </c>
      <c r="F30" s="329">
        <v>11000</v>
      </c>
      <c r="G30" s="329"/>
      <c r="H30" s="329">
        <v>11000</v>
      </c>
      <c r="I30" s="329">
        <v>11000</v>
      </c>
      <c r="J30" s="329">
        <v>11000</v>
      </c>
      <c r="K30" s="329">
        <v>11000</v>
      </c>
      <c r="L30" s="329">
        <v>11000</v>
      </c>
      <c r="M30" s="327">
        <f t="shared" si="0"/>
        <v>55000</v>
      </c>
      <c r="N30" s="340"/>
    </row>
    <row r="31" spans="2:14" ht="75" x14ac:dyDescent="0.2">
      <c r="B31" s="95"/>
      <c r="C31" s="324" t="s">
        <v>332</v>
      </c>
      <c r="D31" s="325" t="s">
        <v>144</v>
      </c>
      <c r="E31" s="325">
        <v>200</v>
      </c>
      <c r="F31" s="329">
        <v>220</v>
      </c>
      <c r="G31" s="329"/>
      <c r="H31" s="329">
        <v>22000</v>
      </c>
      <c r="I31" s="329">
        <v>13200</v>
      </c>
      <c r="J31" s="329"/>
      <c r="K31" s="329"/>
      <c r="L31" s="329">
        <v>8800</v>
      </c>
      <c r="M31" s="327">
        <f t="shared" si="0"/>
        <v>44000</v>
      </c>
      <c r="N31" s="340"/>
    </row>
    <row r="32" spans="2:14" ht="45" x14ac:dyDescent="0.2">
      <c r="B32" s="95"/>
      <c r="C32" s="324" t="s">
        <v>483</v>
      </c>
      <c r="D32" s="325" t="s">
        <v>451</v>
      </c>
      <c r="E32" s="325">
        <v>25</v>
      </c>
      <c r="F32" s="329">
        <v>220</v>
      </c>
      <c r="G32" s="329"/>
      <c r="H32" s="329">
        <v>3300</v>
      </c>
      <c r="I32" s="329"/>
      <c r="J32" s="329"/>
      <c r="K32" s="329"/>
      <c r="L32" s="329">
        <v>2200</v>
      </c>
      <c r="M32" s="327">
        <f t="shared" si="0"/>
        <v>5500</v>
      </c>
      <c r="N32" s="340"/>
    </row>
    <row r="33" spans="2:14" ht="30" x14ac:dyDescent="0.2">
      <c r="B33" s="95"/>
      <c r="C33" s="324" t="s">
        <v>484</v>
      </c>
      <c r="D33" s="325" t="s">
        <v>144</v>
      </c>
      <c r="E33" s="325">
        <v>35</v>
      </c>
      <c r="F33" s="329">
        <v>220</v>
      </c>
      <c r="G33" s="329"/>
      <c r="H33" s="329"/>
      <c r="I33" s="329"/>
      <c r="J33" s="329"/>
      <c r="K33" s="329">
        <v>7700</v>
      </c>
      <c r="L33" s="329"/>
      <c r="M33" s="327">
        <f t="shared" si="0"/>
        <v>7700</v>
      </c>
      <c r="N33" s="340"/>
    </row>
    <row r="34" spans="2:14" ht="30" x14ac:dyDescent="0.2">
      <c r="B34" s="95"/>
      <c r="C34" s="324" t="s">
        <v>333</v>
      </c>
      <c r="D34" s="325" t="s">
        <v>184</v>
      </c>
      <c r="E34" s="325">
        <v>2</v>
      </c>
      <c r="F34" s="329">
        <v>12000</v>
      </c>
      <c r="G34" s="329"/>
      <c r="H34" s="329">
        <v>12000</v>
      </c>
      <c r="I34" s="329">
        <v>12000</v>
      </c>
      <c r="J34" s="329"/>
      <c r="K34" s="329"/>
      <c r="L34" s="329"/>
      <c r="M34" s="327">
        <f t="shared" si="0"/>
        <v>24000</v>
      </c>
      <c r="N34" s="340"/>
    </row>
    <row r="35" spans="2:14" ht="30" x14ac:dyDescent="0.2">
      <c r="B35" s="95"/>
      <c r="C35" s="324" t="s">
        <v>334</v>
      </c>
      <c r="D35" s="325" t="s">
        <v>184</v>
      </c>
      <c r="E35" s="325">
        <v>5</v>
      </c>
      <c r="F35" s="329">
        <v>22000</v>
      </c>
      <c r="G35" s="329"/>
      <c r="H35" s="329">
        <v>22000</v>
      </c>
      <c r="I35" s="329">
        <v>22000</v>
      </c>
      <c r="J35" s="329">
        <v>22000</v>
      </c>
      <c r="K35" s="329">
        <v>22000</v>
      </c>
      <c r="L35" s="329">
        <v>22000</v>
      </c>
      <c r="M35" s="327">
        <f t="shared" si="0"/>
        <v>110000</v>
      </c>
      <c r="N35" s="340"/>
    </row>
    <row r="36" spans="2:14" ht="75" x14ac:dyDescent="0.2">
      <c r="B36" s="95"/>
      <c r="C36" s="324" t="s">
        <v>545</v>
      </c>
      <c r="D36" s="325" t="s">
        <v>184</v>
      </c>
      <c r="E36" s="325">
        <v>5.25</v>
      </c>
      <c r="F36" s="329">
        <v>67500</v>
      </c>
      <c r="G36" s="329">
        <v>16875</v>
      </c>
      <c r="H36" s="329">
        <v>67500</v>
      </c>
      <c r="I36" s="329">
        <v>67500</v>
      </c>
      <c r="J36" s="329">
        <v>67500</v>
      </c>
      <c r="K36" s="329">
        <v>67500</v>
      </c>
      <c r="L36" s="329">
        <v>67500</v>
      </c>
      <c r="M36" s="327">
        <f>E36*F36</f>
        <v>354375</v>
      </c>
      <c r="N36" s="340"/>
    </row>
    <row r="37" spans="2:14" x14ac:dyDescent="0.2">
      <c r="B37" s="95"/>
      <c r="C37" s="332" t="s">
        <v>87</v>
      </c>
      <c r="D37" s="102"/>
      <c r="E37" s="102"/>
      <c r="F37" s="103"/>
      <c r="G37" s="103">
        <f>SUM(G19:G36)</f>
        <v>16875</v>
      </c>
      <c r="H37" s="103">
        <f t="shared" ref="H37:L37" si="1">SUM(H19:H36)</f>
        <v>290500</v>
      </c>
      <c r="I37" s="103">
        <f t="shared" si="1"/>
        <v>313060</v>
      </c>
      <c r="J37" s="103">
        <f t="shared" si="1"/>
        <v>267620</v>
      </c>
      <c r="K37" s="103">
        <f t="shared" si="1"/>
        <v>270920</v>
      </c>
      <c r="L37" s="103">
        <f t="shared" si="1"/>
        <v>272900</v>
      </c>
      <c r="M37" s="103">
        <f>SUM(M19:M36)</f>
        <v>1431875</v>
      </c>
      <c r="N37" s="340"/>
    </row>
    <row r="38" spans="2:14" x14ac:dyDescent="0.2">
      <c r="B38" s="95"/>
      <c r="C38" s="105"/>
      <c r="D38" s="93"/>
      <c r="E38" s="93"/>
      <c r="F38" s="88"/>
      <c r="G38" s="88"/>
      <c r="H38" s="106"/>
      <c r="I38" s="107"/>
      <c r="N38" s="340"/>
    </row>
    <row r="39" spans="2:14" x14ac:dyDescent="0.2">
      <c r="B39" s="95"/>
      <c r="N39" s="340"/>
    </row>
    <row r="40" spans="2:14" ht="16" x14ac:dyDescent="0.2">
      <c r="B40" s="95" t="s">
        <v>40</v>
      </c>
      <c r="C40" s="85" t="s">
        <v>131</v>
      </c>
      <c r="N40" s="340"/>
    </row>
    <row r="41" spans="2:14" x14ac:dyDescent="0.2">
      <c r="B41" s="95"/>
      <c r="N41" s="340"/>
    </row>
    <row r="42" spans="2:14" ht="30" x14ac:dyDescent="0.2">
      <c r="B42" s="95"/>
      <c r="C42" s="96" t="s">
        <v>138</v>
      </c>
      <c r="D42" s="97" t="s">
        <v>0</v>
      </c>
      <c r="E42" s="97" t="s">
        <v>88</v>
      </c>
      <c r="F42" s="98" t="s">
        <v>86</v>
      </c>
      <c r="G42" s="99" t="s">
        <v>467</v>
      </c>
      <c r="H42" s="99" t="s">
        <v>468</v>
      </c>
      <c r="I42" s="99" t="s">
        <v>469</v>
      </c>
      <c r="J42" s="99" t="s">
        <v>470</v>
      </c>
      <c r="K42" s="99" t="s">
        <v>471</v>
      </c>
      <c r="L42" s="99" t="s">
        <v>472</v>
      </c>
      <c r="M42" s="100" t="s">
        <v>105</v>
      </c>
      <c r="N42" s="340"/>
    </row>
    <row r="43" spans="2:14" ht="60" x14ac:dyDescent="0.2">
      <c r="B43" s="95"/>
      <c r="C43" s="324" t="s">
        <v>562</v>
      </c>
      <c r="D43" s="325" t="s">
        <v>144</v>
      </c>
      <c r="E43" s="325">
        <v>150</v>
      </c>
      <c r="F43" s="329">
        <v>600</v>
      </c>
      <c r="G43" s="329"/>
      <c r="H43" s="329">
        <v>36000</v>
      </c>
      <c r="I43" s="329">
        <v>36000</v>
      </c>
      <c r="J43" s="329"/>
      <c r="K43" s="329"/>
      <c r="L43" s="329">
        <v>18000</v>
      </c>
      <c r="M43" s="327">
        <f>E43*F43</f>
        <v>90000</v>
      </c>
      <c r="N43" s="340"/>
    </row>
    <row r="44" spans="2:14" ht="45" x14ac:dyDescent="0.2">
      <c r="B44" s="95"/>
      <c r="C44" s="324" t="s">
        <v>335</v>
      </c>
      <c r="D44" s="325" t="s">
        <v>144</v>
      </c>
      <c r="E44" s="325">
        <v>100</v>
      </c>
      <c r="F44" s="329">
        <v>700</v>
      </c>
      <c r="G44" s="329"/>
      <c r="H44" s="329">
        <f>700*20</f>
        <v>14000</v>
      </c>
      <c r="I44" s="329">
        <f>700*40</f>
        <v>28000</v>
      </c>
      <c r="J44" s="329">
        <f>700*40</f>
        <v>28000</v>
      </c>
      <c r="K44" s="329"/>
      <c r="L44" s="329"/>
      <c r="M44" s="327">
        <f t="shared" ref="M44:M73" si="2">E44*F44</f>
        <v>70000</v>
      </c>
      <c r="N44" s="340"/>
    </row>
    <row r="45" spans="2:14" ht="45" x14ac:dyDescent="0.2">
      <c r="B45" s="95"/>
      <c r="C45" s="324" t="s">
        <v>446</v>
      </c>
      <c r="D45" s="325" t="s">
        <v>144</v>
      </c>
      <c r="E45" s="325">
        <v>30</v>
      </c>
      <c r="F45" s="329">
        <v>850</v>
      </c>
      <c r="G45" s="329"/>
      <c r="H45" s="329">
        <v>25500</v>
      </c>
      <c r="I45" s="329"/>
      <c r="J45" s="329"/>
      <c r="K45" s="329"/>
      <c r="L45" s="329"/>
      <c r="M45" s="327">
        <f t="shared" si="2"/>
        <v>25500</v>
      </c>
      <c r="N45" s="340"/>
    </row>
    <row r="46" spans="2:14" ht="45" x14ac:dyDescent="0.2">
      <c r="B46" s="95"/>
      <c r="C46" s="324" t="s">
        <v>485</v>
      </c>
      <c r="D46" s="325" t="s">
        <v>144</v>
      </c>
      <c r="E46" s="325">
        <v>195</v>
      </c>
      <c r="F46" s="326">
        <v>1488</v>
      </c>
      <c r="G46" s="329">
        <v>29760</v>
      </c>
      <c r="H46" s="328">
        <v>59520</v>
      </c>
      <c r="I46" s="328">
        <v>66960</v>
      </c>
      <c r="J46" s="328">
        <v>66960</v>
      </c>
      <c r="K46" s="328">
        <v>44640</v>
      </c>
      <c r="L46" s="328">
        <v>22320</v>
      </c>
      <c r="M46" s="327">
        <f t="shared" si="2"/>
        <v>290160</v>
      </c>
      <c r="N46" s="340"/>
    </row>
    <row r="47" spans="2:14" ht="45" x14ac:dyDescent="0.2">
      <c r="B47" s="95"/>
      <c r="C47" s="324" t="s">
        <v>486</v>
      </c>
      <c r="D47" s="325" t="s">
        <v>144</v>
      </c>
      <c r="E47" s="325">
        <v>155</v>
      </c>
      <c r="F47" s="326">
        <v>1488</v>
      </c>
      <c r="G47" s="329">
        <v>29760</v>
      </c>
      <c r="H47" s="328">
        <v>37200</v>
      </c>
      <c r="I47" s="328">
        <v>52080</v>
      </c>
      <c r="J47" s="328">
        <v>52080</v>
      </c>
      <c r="K47" s="328">
        <v>44640</v>
      </c>
      <c r="L47" s="328">
        <v>14880</v>
      </c>
      <c r="M47" s="327">
        <f t="shared" si="2"/>
        <v>230640</v>
      </c>
      <c r="N47" s="340"/>
    </row>
    <row r="48" spans="2:14" ht="60" customHeight="1" x14ac:dyDescent="0.2">
      <c r="B48" s="95"/>
      <c r="C48" s="324" t="s">
        <v>487</v>
      </c>
      <c r="D48" s="325" t="s">
        <v>144</v>
      </c>
      <c r="E48" s="325">
        <v>80</v>
      </c>
      <c r="F48" s="326">
        <v>600</v>
      </c>
      <c r="G48" s="329"/>
      <c r="H48" s="328">
        <v>6000</v>
      </c>
      <c r="I48" s="328">
        <v>18000</v>
      </c>
      <c r="J48" s="328">
        <v>12000</v>
      </c>
      <c r="K48" s="328">
        <v>12000</v>
      </c>
      <c r="L48" s="328"/>
      <c r="M48" s="327">
        <f t="shared" si="2"/>
        <v>48000</v>
      </c>
      <c r="N48" s="340"/>
    </row>
    <row r="49" spans="2:14" ht="30" x14ac:dyDescent="0.2">
      <c r="B49" s="95"/>
      <c r="C49" s="324" t="s">
        <v>488</v>
      </c>
      <c r="D49" s="325" t="s">
        <v>144</v>
      </c>
      <c r="E49" s="325">
        <v>105</v>
      </c>
      <c r="F49" s="326">
        <v>1368</v>
      </c>
      <c r="G49" s="329"/>
      <c r="H49" s="328"/>
      <c r="I49" s="328">
        <v>34200</v>
      </c>
      <c r="J49" s="328">
        <v>47880</v>
      </c>
      <c r="K49" s="328">
        <v>47880</v>
      </c>
      <c r="L49" s="328">
        <v>13680</v>
      </c>
      <c r="M49" s="327">
        <f t="shared" si="2"/>
        <v>143640</v>
      </c>
      <c r="N49" s="340"/>
    </row>
    <row r="50" spans="2:14" ht="45" x14ac:dyDescent="0.2">
      <c r="B50" s="95"/>
      <c r="C50" s="324" t="s">
        <v>582</v>
      </c>
      <c r="D50" s="325" t="s">
        <v>144</v>
      </c>
      <c r="E50" s="325">
        <v>30</v>
      </c>
      <c r="F50" s="329">
        <v>850</v>
      </c>
      <c r="G50" s="329"/>
      <c r="H50" s="329">
        <v>8500</v>
      </c>
      <c r="I50" s="329">
        <v>8500</v>
      </c>
      <c r="K50" s="329"/>
      <c r="L50" s="329">
        <v>8500</v>
      </c>
      <c r="M50" s="327">
        <f t="shared" si="2"/>
        <v>25500</v>
      </c>
      <c r="N50" s="340"/>
    </row>
    <row r="51" spans="2:14" ht="45" x14ac:dyDescent="0.2">
      <c r="B51" s="95"/>
      <c r="C51" s="324" t="s">
        <v>489</v>
      </c>
      <c r="D51" s="325" t="s">
        <v>144</v>
      </c>
      <c r="E51" s="325">
        <v>30</v>
      </c>
      <c r="F51" s="329">
        <v>700</v>
      </c>
      <c r="G51" s="329"/>
      <c r="H51" s="329">
        <v>14000</v>
      </c>
      <c r="I51" s="329">
        <v>7000</v>
      </c>
      <c r="J51" s="329"/>
      <c r="K51" s="329"/>
      <c r="L51" s="329"/>
      <c r="M51" s="327">
        <f t="shared" si="2"/>
        <v>21000</v>
      </c>
      <c r="N51" s="340"/>
    </row>
    <row r="52" spans="2:14" ht="45" x14ac:dyDescent="0.2">
      <c r="B52" s="95"/>
      <c r="C52" s="324" t="s">
        <v>447</v>
      </c>
      <c r="D52" s="325" t="s">
        <v>144</v>
      </c>
      <c r="E52" s="325">
        <v>50</v>
      </c>
      <c r="F52" s="329">
        <v>850</v>
      </c>
      <c r="G52" s="329"/>
      <c r="H52" s="329">
        <v>42500</v>
      </c>
      <c r="I52" s="329"/>
      <c r="J52" s="329"/>
      <c r="K52" s="329"/>
      <c r="L52" s="329"/>
      <c r="M52" s="327">
        <f t="shared" si="2"/>
        <v>42500</v>
      </c>
      <c r="N52" s="340"/>
    </row>
    <row r="53" spans="2:14" ht="75" x14ac:dyDescent="0.2">
      <c r="B53" s="95"/>
      <c r="C53" s="324" t="s">
        <v>566</v>
      </c>
      <c r="D53" s="325" t="s">
        <v>144</v>
      </c>
      <c r="E53" s="325">
        <v>80</v>
      </c>
      <c r="F53" s="326">
        <v>1480</v>
      </c>
      <c r="G53" s="329">
        <v>14800</v>
      </c>
      <c r="H53" s="328">
        <v>14800</v>
      </c>
      <c r="I53" s="328">
        <v>22200</v>
      </c>
      <c r="J53" s="328">
        <v>22200</v>
      </c>
      <c r="K53" s="328">
        <v>29600</v>
      </c>
      <c r="L53" s="328">
        <v>14800</v>
      </c>
      <c r="M53" s="327">
        <f t="shared" si="2"/>
        <v>118400</v>
      </c>
      <c r="N53" s="340"/>
    </row>
    <row r="54" spans="2:14" ht="75" x14ac:dyDescent="0.2">
      <c r="C54" s="324" t="s">
        <v>567</v>
      </c>
      <c r="D54" s="325" t="s">
        <v>144</v>
      </c>
      <c r="E54" s="325">
        <v>80</v>
      </c>
      <c r="F54" s="326">
        <v>600</v>
      </c>
      <c r="G54" s="329"/>
      <c r="H54" s="328"/>
      <c r="I54" s="328">
        <v>12000</v>
      </c>
      <c r="J54" s="328">
        <v>12000</v>
      </c>
      <c r="K54" s="328">
        <v>12000</v>
      </c>
      <c r="L54" s="328">
        <v>12000</v>
      </c>
      <c r="M54" s="327">
        <f t="shared" si="2"/>
        <v>48000</v>
      </c>
      <c r="N54" s="340"/>
    </row>
    <row r="55" spans="2:14" ht="30" x14ac:dyDescent="0.2">
      <c r="C55" s="364" t="s">
        <v>432</v>
      </c>
      <c r="D55" s="325" t="s">
        <v>144</v>
      </c>
      <c r="E55" s="325">
        <v>160</v>
      </c>
      <c r="F55" s="326">
        <v>1488</v>
      </c>
      <c r="G55" s="329"/>
      <c r="H55" s="328">
        <v>29760</v>
      </c>
      <c r="I55" s="328">
        <v>74400</v>
      </c>
      <c r="J55" s="328">
        <v>74400</v>
      </c>
      <c r="K55" s="328">
        <v>29760</v>
      </c>
      <c r="L55" s="328">
        <v>29760</v>
      </c>
      <c r="M55" s="327">
        <f t="shared" si="2"/>
        <v>238080</v>
      </c>
      <c r="N55" s="340"/>
    </row>
    <row r="56" spans="2:14" ht="30" x14ac:dyDescent="0.2">
      <c r="C56" s="363" t="s">
        <v>433</v>
      </c>
      <c r="D56" s="325" t="s">
        <v>144</v>
      </c>
      <c r="E56" s="325">
        <v>260</v>
      </c>
      <c r="F56" s="326">
        <v>600</v>
      </c>
      <c r="G56" s="329"/>
      <c r="H56" s="328">
        <v>18000</v>
      </c>
      <c r="I56" s="328">
        <v>48000</v>
      </c>
      <c r="J56" s="328">
        <v>48000</v>
      </c>
      <c r="K56" s="328">
        <v>24000</v>
      </c>
      <c r="L56" s="328">
        <v>18000</v>
      </c>
      <c r="M56" s="327">
        <f t="shared" si="2"/>
        <v>156000</v>
      </c>
      <c r="N56" s="340"/>
    </row>
    <row r="57" spans="2:14" ht="45" x14ac:dyDescent="0.2">
      <c r="C57" s="363" t="s">
        <v>434</v>
      </c>
      <c r="D57" s="325" t="s">
        <v>144</v>
      </c>
      <c r="E57" s="325">
        <v>80</v>
      </c>
      <c r="F57" s="326">
        <v>1488</v>
      </c>
      <c r="G57" s="329"/>
      <c r="H57" s="328"/>
      <c r="I57" s="328">
        <v>29760</v>
      </c>
      <c r="J57" s="328">
        <v>44640</v>
      </c>
      <c r="K57" s="328">
        <v>29760</v>
      </c>
      <c r="L57" s="328">
        <v>14880</v>
      </c>
      <c r="M57" s="327">
        <f t="shared" si="2"/>
        <v>119040</v>
      </c>
      <c r="N57" s="340"/>
    </row>
    <row r="58" spans="2:14" ht="30" x14ac:dyDescent="0.2">
      <c r="C58" s="363" t="s">
        <v>435</v>
      </c>
      <c r="D58" s="325" t="s">
        <v>144</v>
      </c>
      <c r="E58" s="325">
        <v>120</v>
      </c>
      <c r="F58" s="326">
        <v>600</v>
      </c>
      <c r="G58" s="329"/>
      <c r="H58" s="328"/>
      <c r="I58" s="328">
        <v>24000</v>
      </c>
      <c r="J58" s="328">
        <v>24000</v>
      </c>
      <c r="K58" s="328">
        <v>24000</v>
      </c>
      <c r="L58" s="328"/>
      <c r="M58" s="327">
        <f t="shared" si="2"/>
        <v>72000</v>
      </c>
      <c r="N58" s="340"/>
    </row>
    <row r="59" spans="2:14" ht="30" x14ac:dyDescent="0.2">
      <c r="C59" s="363" t="s">
        <v>436</v>
      </c>
      <c r="D59" s="325" t="s">
        <v>144</v>
      </c>
      <c r="E59" s="325">
        <v>30</v>
      </c>
      <c r="F59" s="326">
        <v>1488</v>
      </c>
      <c r="G59" s="329"/>
      <c r="H59" s="328"/>
      <c r="I59" s="328">
        <v>22320</v>
      </c>
      <c r="J59" s="328">
        <v>22320</v>
      </c>
      <c r="K59" s="328"/>
      <c r="L59" s="328"/>
      <c r="M59" s="327">
        <f t="shared" si="2"/>
        <v>44640</v>
      </c>
      <c r="N59" s="340"/>
    </row>
    <row r="60" spans="2:14" ht="30" x14ac:dyDescent="0.2">
      <c r="C60" s="363" t="s">
        <v>437</v>
      </c>
      <c r="D60" s="325" t="s">
        <v>144</v>
      </c>
      <c r="E60" s="325">
        <v>40</v>
      </c>
      <c r="F60" s="326">
        <v>600</v>
      </c>
      <c r="G60" s="329"/>
      <c r="H60" s="328"/>
      <c r="I60" s="328">
        <v>6000</v>
      </c>
      <c r="J60" s="328">
        <v>6000</v>
      </c>
      <c r="K60" s="328">
        <v>6000</v>
      </c>
      <c r="L60" s="328">
        <v>6000</v>
      </c>
      <c r="M60" s="327">
        <f t="shared" si="2"/>
        <v>24000</v>
      </c>
      <c r="N60" s="340"/>
    </row>
    <row r="61" spans="2:14" ht="45" x14ac:dyDescent="0.2">
      <c r="C61" s="324" t="s">
        <v>438</v>
      </c>
      <c r="D61" s="325" t="s">
        <v>144</v>
      </c>
      <c r="E61" s="325">
        <v>30</v>
      </c>
      <c r="F61" s="326">
        <v>1488</v>
      </c>
      <c r="G61" s="326"/>
      <c r="H61" s="328"/>
      <c r="I61" s="328"/>
      <c r="J61" s="328"/>
      <c r="K61" s="328">
        <v>22320</v>
      </c>
      <c r="L61" s="328">
        <v>22320</v>
      </c>
      <c r="M61" s="327">
        <f t="shared" si="2"/>
        <v>44640</v>
      </c>
      <c r="N61" s="340"/>
    </row>
    <row r="62" spans="2:14" ht="30" x14ac:dyDescent="0.2">
      <c r="C62" s="324" t="s">
        <v>439</v>
      </c>
      <c r="D62" s="325" t="s">
        <v>144</v>
      </c>
      <c r="E62" s="325">
        <v>50</v>
      </c>
      <c r="F62" s="326">
        <v>600</v>
      </c>
      <c r="G62" s="326"/>
      <c r="H62" s="328"/>
      <c r="I62" s="328"/>
      <c r="J62" s="328"/>
      <c r="K62" s="328">
        <v>15000</v>
      </c>
      <c r="L62" s="328">
        <v>15000</v>
      </c>
      <c r="M62" s="327">
        <f t="shared" si="2"/>
        <v>30000</v>
      </c>
      <c r="N62" s="340"/>
    </row>
    <row r="63" spans="2:14" ht="45" x14ac:dyDescent="0.2">
      <c r="B63" s="95"/>
      <c r="C63" s="324" t="s">
        <v>448</v>
      </c>
      <c r="D63" s="325" t="s">
        <v>144</v>
      </c>
      <c r="E63" s="325">
        <v>60</v>
      </c>
      <c r="F63" s="329">
        <v>850</v>
      </c>
      <c r="G63" s="329"/>
      <c r="H63" s="329">
        <v>17000</v>
      </c>
      <c r="I63" s="329">
        <v>17000</v>
      </c>
      <c r="J63" s="329">
        <v>17000</v>
      </c>
      <c r="K63" s="329"/>
      <c r="L63" s="329"/>
      <c r="M63" s="327">
        <f t="shared" si="2"/>
        <v>51000</v>
      </c>
      <c r="N63" s="340"/>
    </row>
    <row r="64" spans="2:14" ht="45" x14ac:dyDescent="0.2">
      <c r="B64" s="95"/>
      <c r="C64" s="330" t="s">
        <v>490</v>
      </c>
      <c r="D64" s="325" t="s">
        <v>144</v>
      </c>
      <c r="E64" s="325">
        <v>60</v>
      </c>
      <c r="F64" s="329">
        <v>850</v>
      </c>
      <c r="G64" s="329"/>
      <c r="H64" s="329">
        <v>17000</v>
      </c>
      <c r="I64" s="329">
        <v>17000</v>
      </c>
      <c r="J64" s="329">
        <v>17000</v>
      </c>
      <c r="K64" s="329"/>
      <c r="L64" s="329"/>
      <c r="M64" s="327">
        <f t="shared" si="2"/>
        <v>51000</v>
      </c>
      <c r="N64" s="340"/>
    </row>
    <row r="65" spans="2:14" ht="45" x14ac:dyDescent="0.2">
      <c r="B65" s="95"/>
      <c r="C65" s="330" t="s">
        <v>449</v>
      </c>
      <c r="D65" s="325" t="s">
        <v>144</v>
      </c>
      <c r="E65" s="325">
        <v>20</v>
      </c>
      <c r="F65" s="329">
        <v>850</v>
      </c>
      <c r="G65" s="329"/>
      <c r="H65" s="329">
        <v>8500</v>
      </c>
      <c r="I65" s="329"/>
      <c r="J65" s="329">
        <v>8500</v>
      </c>
      <c r="K65" s="329"/>
      <c r="L65" s="329"/>
      <c r="M65" s="327">
        <f t="shared" si="2"/>
        <v>17000</v>
      </c>
      <c r="N65" s="340"/>
    </row>
    <row r="66" spans="2:14" ht="30" x14ac:dyDescent="0.2">
      <c r="B66" s="95"/>
      <c r="C66" s="324" t="s">
        <v>336</v>
      </c>
      <c r="D66" s="325" t="s">
        <v>184</v>
      </c>
      <c r="E66" s="325">
        <v>1</v>
      </c>
      <c r="F66" s="329">
        <v>30000</v>
      </c>
      <c r="G66" s="329"/>
      <c r="H66" s="329"/>
      <c r="I66" s="329">
        <v>30000</v>
      </c>
      <c r="J66" s="329"/>
      <c r="K66" s="329"/>
      <c r="L66" s="329"/>
      <c r="M66" s="327">
        <f t="shared" si="2"/>
        <v>30000</v>
      </c>
      <c r="N66" s="340"/>
    </row>
    <row r="67" spans="2:14" ht="30" x14ac:dyDescent="0.2">
      <c r="B67" s="95"/>
      <c r="C67" s="324" t="s">
        <v>337</v>
      </c>
      <c r="D67" s="325" t="s">
        <v>184</v>
      </c>
      <c r="E67" s="325">
        <v>1</v>
      </c>
      <c r="F67" s="329">
        <v>9000</v>
      </c>
      <c r="G67" s="329"/>
      <c r="H67" s="329">
        <v>9000</v>
      </c>
      <c r="I67" s="329"/>
      <c r="J67" s="329"/>
      <c r="K67" s="329"/>
      <c r="L67" s="329"/>
      <c r="M67" s="327">
        <f t="shared" si="2"/>
        <v>9000</v>
      </c>
      <c r="N67" s="340"/>
    </row>
    <row r="68" spans="2:14" ht="45" x14ac:dyDescent="0.2">
      <c r="B68" s="95"/>
      <c r="C68" s="324" t="s">
        <v>185</v>
      </c>
      <c r="D68" s="325" t="s">
        <v>184</v>
      </c>
      <c r="E68" s="325">
        <v>0</v>
      </c>
      <c r="F68" s="329">
        <v>0</v>
      </c>
      <c r="G68" s="329"/>
      <c r="H68" s="329"/>
      <c r="I68" s="329"/>
      <c r="J68" s="329"/>
      <c r="K68" s="329"/>
      <c r="L68" s="329"/>
      <c r="M68" s="327">
        <f>E68*F68</f>
        <v>0</v>
      </c>
      <c r="N68" s="340"/>
    </row>
    <row r="69" spans="2:14" ht="45" x14ac:dyDescent="0.2">
      <c r="B69" s="95"/>
      <c r="C69" s="324" t="s">
        <v>459</v>
      </c>
      <c r="D69" s="325" t="s">
        <v>451</v>
      </c>
      <c r="E69" s="325">
        <v>75</v>
      </c>
      <c r="F69" s="329">
        <v>700</v>
      </c>
      <c r="G69" s="329"/>
      <c r="H69" s="329"/>
      <c r="I69" s="329">
        <v>17500</v>
      </c>
      <c r="J69" s="329">
        <v>17500</v>
      </c>
      <c r="K69" s="329">
        <v>17500</v>
      </c>
      <c r="L69" s="329"/>
      <c r="M69" s="327">
        <f t="shared" ref="M69:M70" si="3">E69*F69</f>
        <v>52500</v>
      </c>
      <c r="N69" s="340"/>
    </row>
    <row r="70" spans="2:14" ht="75" x14ac:dyDescent="0.2">
      <c r="B70" s="95"/>
      <c r="C70" s="324" t="s">
        <v>460</v>
      </c>
      <c r="D70" s="325" t="s">
        <v>451</v>
      </c>
      <c r="E70" s="325">
        <v>140</v>
      </c>
      <c r="F70" s="329">
        <v>700</v>
      </c>
      <c r="G70" s="329"/>
      <c r="H70" s="329"/>
      <c r="I70" s="329">
        <v>24500</v>
      </c>
      <c r="J70" s="329">
        <v>24500</v>
      </c>
      <c r="K70" s="329">
        <v>24500</v>
      </c>
      <c r="L70" s="329">
        <v>24500</v>
      </c>
      <c r="M70" s="327">
        <f t="shared" si="3"/>
        <v>98000</v>
      </c>
      <c r="N70" s="340"/>
    </row>
    <row r="71" spans="2:14" ht="60" x14ac:dyDescent="0.2">
      <c r="B71" s="95"/>
      <c r="C71" s="324" t="s">
        <v>491</v>
      </c>
      <c r="D71" s="325" t="s">
        <v>144</v>
      </c>
      <c r="E71" s="325">
        <v>50</v>
      </c>
      <c r="F71" s="329">
        <v>700</v>
      </c>
      <c r="G71" s="329"/>
      <c r="H71" s="329">
        <v>17500</v>
      </c>
      <c r="I71" s="329"/>
      <c r="J71" s="329"/>
      <c r="K71" s="329">
        <v>17500</v>
      </c>
      <c r="L71" s="108"/>
      <c r="M71" s="327">
        <f t="shared" si="2"/>
        <v>35000</v>
      </c>
      <c r="N71" s="340"/>
    </row>
    <row r="72" spans="2:14" ht="116.25" customHeight="1" x14ac:dyDescent="0.2">
      <c r="B72" s="95"/>
      <c r="C72" s="324" t="s">
        <v>187</v>
      </c>
      <c r="D72" s="325" t="s">
        <v>184</v>
      </c>
      <c r="E72" s="325">
        <v>2.5</v>
      </c>
      <c r="F72" s="329">
        <v>40000</v>
      </c>
      <c r="G72" s="329"/>
      <c r="H72" s="329">
        <v>40000</v>
      </c>
      <c r="I72" s="329">
        <v>40000</v>
      </c>
      <c r="J72" s="329">
        <v>20000</v>
      </c>
      <c r="K72" s="329"/>
      <c r="L72" s="108"/>
      <c r="M72" s="327">
        <f t="shared" si="2"/>
        <v>100000</v>
      </c>
      <c r="N72" s="340"/>
    </row>
    <row r="73" spans="2:14" ht="90" x14ac:dyDescent="0.2">
      <c r="B73" s="95"/>
      <c r="C73" s="324" t="s">
        <v>186</v>
      </c>
      <c r="D73" s="325" t="s">
        <v>184</v>
      </c>
      <c r="E73" s="325">
        <v>2</v>
      </c>
      <c r="F73" s="329">
        <v>61250</v>
      </c>
      <c r="G73" s="329"/>
      <c r="H73" s="329">
        <v>50000</v>
      </c>
      <c r="I73" s="329">
        <v>50000</v>
      </c>
      <c r="J73" s="329">
        <v>22500</v>
      </c>
      <c r="K73" s="329"/>
      <c r="L73" s="108"/>
      <c r="M73" s="327">
        <f t="shared" si="2"/>
        <v>122500</v>
      </c>
      <c r="N73" s="340"/>
    </row>
    <row r="74" spans="2:14" x14ac:dyDescent="0.2">
      <c r="B74" s="95"/>
      <c r="C74" s="332" t="s">
        <v>87</v>
      </c>
      <c r="D74" s="102"/>
      <c r="E74" s="102"/>
      <c r="F74" s="103"/>
      <c r="G74" s="103">
        <f>SUM(G43:G73)</f>
        <v>74320</v>
      </c>
      <c r="H74" s="103">
        <f>SUM(H43:H73)</f>
        <v>464780</v>
      </c>
      <c r="I74" s="103">
        <f t="shared" ref="I74:M74" si="4">SUM(I43:I73)</f>
        <v>685420</v>
      </c>
      <c r="J74" s="103">
        <f t="shared" si="4"/>
        <v>587480</v>
      </c>
      <c r="K74" s="103">
        <f t="shared" si="4"/>
        <v>401100</v>
      </c>
      <c r="L74" s="103">
        <f t="shared" si="4"/>
        <v>234640</v>
      </c>
      <c r="M74" s="104">
        <f t="shared" si="4"/>
        <v>2447740</v>
      </c>
      <c r="N74" s="340"/>
    </row>
    <row r="75" spans="2:14" x14ac:dyDescent="0.2">
      <c r="B75" s="95"/>
      <c r="N75" s="340"/>
    </row>
    <row r="76" spans="2:14" x14ac:dyDescent="0.2">
      <c r="N76" s="340"/>
    </row>
    <row r="77" spans="2:14" ht="16" x14ac:dyDescent="0.2">
      <c r="B77" s="95" t="s">
        <v>41</v>
      </c>
      <c r="C77" s="85" t="s">
        <v>33</v>
      </c>
      <c r="N77" s="340"/>
    </row>
    <row r="78" spans="2:14" x14ac:dyDescent="0.2">
      <c r="B78" s="95"/>
      <c r="N78" s="340"/>
    </row>
    <row r="79" spans="2:14" ht="30" x14ac:dyDescent="0.2">
      <c r="B79" s="95"/>
      <c r="C79" s="96" t="s">
        <v>138</v>
      </c>
      <c r="D79" s="97" t="s">
        <v>0</v>
      </c>
      <c r="E79" s="97" t="s">
        <v>88</v>
      </c>
      <c r="F79" s="98" t="s">
        <v>86</v>
      </c>
      <c r="G79" s="99" t="s">
        <v>467</v>
      </c>
      <c r="H79" s="99" t="s">
        <v>468</v>
      </c>
      <c r="I79" s="99" t="s">
        <v>469</v>
      </c>
      <c r="J79" s="99" t="s">
        <v>470</v>
      </c>
      <c r="K79" s="99" t="s">
        <v>471</v>
      </c>
      <c r="L79" s="99" t="s">
        <v>472</v>
      </c>
      <c r="M79" s="100" t="s">
        <v>105</v>
      </c>
      <c r="N79" s="340"/>
    </row>
    <row r="80" spans="2:14" ht="45" x14ac:dyDescent="0.2">
      <c r="B80" s="95"/>
      <c r="C80" s="324" t="s">
        <v>492</v>
      </c>
      <c r="D80" s="325" t="s">
        <v>188</v>
      </c>
      <c r="E80" s="325">
        <v>2</v>
      </c>
      <c r="F80" s="326">
        <v>3450</v>
      </c>
      <c r="G80" s="329">
        <v>3450</v>
      </c>
      <c r="H80" s="329"/>
      <c r="I80" s="329"/>
      <c r="J80" s="329"/>
      <c r="K80" s="329">
        <v>3450</v>
      </c>
      <c r="L80" s="329"/>
      <c r="M80" s="327">
        <f>E80*F80</f>
        <v>6900</v>
      </c>
      <c r="N80" s="340"/>
    </row>
    <row r="81" spans="2:14" ht="60" x14ac:dyDescent="0.2">
      <c r="B81" s="95"/>
      <c r="C81" s="324" t="s">
        <v>493</v>
      </c>
      <c r="D81" s="325" t="s">
        <v>188</v>
      </c>
      <c r="E81" s="325">
        <v>2</v>
      </c>
      <c r="F81" s="326">
        <v>3450</v>
      </c>
      <c r="G81" s="329"/>
      <c r="H81" s="329">
        <v>3450</v>
      </c>
      <c r="I81" s="329"/>
      <c r="J81" s="329"/>
      <c r="K81" s="329">
        <v>3450</v>
      </c>
      <c r="L81" s="329"/>
      <c r="M81" s="327">
        <f t="shared" ref="M81:M115" si="5">E81*F81</f>
        <v>6900</v>
      </c>
      <c r="N81" s="340"/>
    </row>
    <row r="82" spans="2:14" ht="45" x14ac:dyDescent="0.2">
      <c r="B82" s="95"/>
      <c r="C82" s="324" t="s">
        <v>494</v>
      </c>
      <c r="D82" s="325" t="s">
        <v>142</v>
      </c>
      <c r="E82" s="325">
        <v>2600</v>
      </c>
      <c r="F82" s="326">
        <v>300</v>
      </c>
      <c r="G82" s="329"/>
      <c r="H82" s="329">
        <f>2600*300</f>
        <v>780000</v>
      </c>
      <c r="I82" s="329"/>
      <c r="J82" s="329"/>
      <c r="K82" s="329"/>
      <c r="L82" s="329"/>
      <c r="M82" s="327">
        <f t="shared" si="5"/>
        <v>780000</v>
      </c>
      <c r="N82" s="340"/>
    </row>
    <row r="83" spans="2:14" ht="45" x14ac:dyDescent="0.2">
      <c r="B83" s="95"/>
      <c r="C83" s="324" t="s">
        <v>411</v>
      </c>
      <c r="D83" s="325" t="s">
        <v>188</v>
      </c>
      <c r="E83" s="325">
        <v>2</v>
      </c>
      <c r="F83" s="326">
        <v>2350</v>
      </c>
      <c r="G83" s="329"/>
      <c r="H83" s="329">
        <v>2500</v>
      </c>
      <c r="I83" s="329">
        <v>2200</v>
      </c>
      <c r="J83" s="329"/>
      <c r="K83" s="329"/>
      <c r="L83" s="329"/>
      <c r="M83" s="327">
        <f t="shared" si="5"/>
        <v>4700</v>
      </c>
      <c r="N83" s="340"/>
    </row>
    <row r="84" spans="2:14" ht="75" x14ac:dyDescent="0.2">
      <c r="B84" s="95"/>
      <c r="C84" s="324" t="s">
        <v>495</v>
      </c>
      <c r="D84" s="325" t="s">
        <v>188</v>
      </c>
      <c r="E84" s="325">
        <v>1</v>
      </c>
      <c r="F84" s="326">
        <v>3155230</v>
      </c>
      <c r="G84" s="329"/>
      <c r="H84" s="329"/>
      <c r="I84" s="329">
        <f>2500000+53550+71400+68280+25200+90300</f>
        <v>2808730</v>
      </c>
      <c r="J84" s="329">
        <f>25200+90300</f>
        <v>115500</v>
      </c>
      <c r="K84" s="329">
        <f t="shared" ref="K84:L84" si="6">25200+90300</f>
        <v>115500</v>
      </c>
      <c r="L84" s="329">
        <f t="shared" si="6"/>
        <v>115500</v>
      </c>
      <c r="M84" s="327">
        <f t="shared" si="5"/>
        <v>3155230</v>
      </c>
      <c r="N84" s="340"/>
    </row>
    <row r="85" spans="2:14" ht="45" x14ac:dyDescent="0.2">
      <c r="B85" s="95"/>
      <c r="C85" s="324" t="s">
        <v>396</v>
      </c>
      <c r="D85" s="325" t="s">
        <v>188</v>
      </c>
      <c r="E85" s="325">
        <v>1</v>
      </c>
      <c r="F85" s="326">
        <v>500000</v>
      </c>
      <c r="G85" s="329"/>
      <c r="H85" s="329"/>
      <c r="I85" s="329">
        <v>500000</v>
      </c>
      <c r="J85" s="329"/>
      <c r="K85" s="329"/>
      <c r="L85" s="329"/>
      <c r="M85" s="327">
        <f t="shared" si="5"/>
        <v>500000</v>
      </c>
      <c r="N85" s="340"/>
    </row>
    <row r="86" spans="2:14" ht="30" x14ac:dyDescent="0.2">
      <c r="B86" s="95"/>
      <c r="C86" s="375" t="s">
        <v>576</v>
      </c>
      <c r="D86" s="325" t="s">
        <v>188</v>
      </c>
      <c r="E86" s="325">
        <v>2</v>
      </c>
      <c r="F86" s="326">
        <v>157500</v>
      </c>
      <c r="G86" s="329"/>
      <c r="H86" s="329">
        <f>(15000*10)+(750*10)</f>
        <v>157500</v>
      </c>
      <c r="I86" s="329">
        <f>(15000*10)+(750*10)</f>
        <v>157500</v>
      </c>
      <c r="J86" s="329"/>
      <c r="K86" s="329"/>
      <c r="L86" s="329"/>
      <c r="M86" s="327">
        <f t="shared" si="5"/>
        <v>315000</v>
      </c>
      <c r="N86" s="340"/>
    </row>
    <row r="87" spans="2:14" ht="30" x14ac:dyDescent="0.2">
      <c r="B87" s="95"/>
      <c r="C87" s="363" t="s">
        <v>496</v>
      </c>
      <c r="D87" s="325" t="s">
        <v>188</v>
      </c>
      <c r="E87" s="325">
        <v>4</v>
      </c>
      <c r="F87" s="326">
        <v>30000</v>
      </c>
      <c r="G87" s="329"/>
      <c r="H87" s="329">
        <v>120000</v>
      </c>
      <c r="I87" s="329"/>
      <c r="J87" s="329"/>
      <c r="K87" s="329"/>
      <c r="L87" s="329"/>
      <c r="M87" s="327">
        <f t="shared" si="5"/>
        <v>120000</v>
      </c>
      <c r="N87" s="340"/>
    </row>
    <row r="88" spans="2:14" ht="30" x14ac:dyDescent="0.2">
      <c r="B88" s="95"/>
      <c r="C88" s="375" t="s">
        <v>497</v>
      </c>
      <c r="D88" s="325" t="s">
        <v>188</v>
      </c>
      <c r="E88" s="325">
        <v>2</v>
      </c>
      <c r="F88" s="326">
        <v>50625</v>
      </c>
      <c r="G88" s="329"/>
      <c r="H88" s="329">
        <v>101250</v>
      </c>
      <c r="I88" s="329"/>
      <c r="J88" s="329"/>
      <c r="K88" s="329"/>
      <c r="L88" s="329"/>
      <c r="M88" s="327">
        <f t="shared" si="5"/>
        <v>101250</v>
      </c>
      <c r="N88" s="340"/>
    </row>
    <row r="89" spans="2:14" x14ac:dyDescent="0.2">
      <c r="B89" s="95"/>
      <c r="C89" s="375" t="s">
        <v>498</v>
      </c>
      <c r="D89" s="325" t="s">
        <v>188</v>
      </c>
      <c r="E89" s="325">
        <v>1</v>
      </c>
      <c r="F89" s="326">
        <v>748714</v>
      </c>
      <c r="G89" s="329">
        <v>178357</v>
      </c>
      <c r="H89" s="329">
        <v>295557</v>
      </c>
      <c r="I89" s="329">
        <v>247200</v>
      </c>
      <c r="J89" s="329">
        <v>9200</v>
      </c>
      <c r="K89" s="329">
        <v>9200</v>
      </c>
      <c r="L89" s="329">
        <v>9200</v>
      </c>
      <c r="M89" s="327">
        <f>E89*F89</f>
        <v>748714</v>
      </c>
      <c r="N89" s="340"/>
    </row>
    <row r="90" spans="2:14" ht="45" x14ac:dyDescent="0.2">
      <c r="B90" s="95"/>
      <c r="C90" s="375" t="s">
        <v>466</v>
      </c>
      <c r="D90" s="325" t="s">
        <v>188</v>
      </c>
      <c r="E90" s="325">
        <v>5</v>
      </c>
      <c r="F90" s="326">
        <v>33020</v>
      </c>
      <c r="G90" s="329"/>
      <c r="H90" s="329">
        <v>33020</v>
      </c>
      <c r="I90" s="329">
        <v>33020</v>
      </c>
      <c r="J90" s="329">
        <v>33020</v>
      </c>
      <c r="K90" s="329">
        <v>33020</v>
      </c>
      <c r="L90" s="329">
        <v>33020</v>
      </c>
      <c r="M90" s="327">
        <f>E90*F90</f>
        <v>165100</v>
      </c>
      <c r="N90" s="340"/>
    </row>
    <row r="91" spans="2:14" ht="30" x14ac:dyDescent="0.2">
      <c r="B91" s="95"/>
      <c r="C91" s="363" t="s">
        <v>499</v>
      </c>
      <c r="D91" s="325" t="s">
        <v>188</v>
      </c>
      <c r="E91" s="325">
        <v>1</v>
      </c>
      <c r="F91" s="326">
        <v>350000</v>
      </c>
      <c r="G91" s="329"/>
      <c r="H91" s="329">
        <v>350000</v>
      </c>
      <c r="I91" s="329"/>
      <c r="J91" s="329"/>
      <c r="K91" s="329"/>
      <c r="L91" s="329"/>
      <c r="M91" s="327">
        <f t="shared" si="5"/>
        <v>350000</v>
      </c>
      <c r="N91" s="340"/>
    </row>
    <row r="92" spans="2:14" ht="60" x14ac:dyDescent="0.2">
      <c r="B92" s="95"/>
      <c r="C92" s="363" t="s">
        <v>338</v>
      </c>
      <c r="D92" s="325" t="s">
        <v>188</v>
      </c>
      <c r="E92" s="325">
        <v>1</v>
      </c>
      <c r="F92" s="326">
        <v>800000</v>
      </c>
      <c r="G92" s="329"/>
      <c r="H92" s="329">
        <v>800000</v>
      </c>
      <c r="I92" s="329"/>
      <c r="J92" s="329"/>
      <c r="K92" s="329"/>
      <c r="L92" s="329"/>
      <c r="M92" s="327">
        <f t="shared" si="5"/>
        <v>800000</v>
      </c>
      <c r="N92" s="340"/>
    </row>
    <row r="93" spans="2:14" ht="30" x14ac:dyDescent="0.2">
      <c r="B93" s="95"/>
      <c r="C93" s="324" t="s">
        <v>339</v>
      </c>
      <c r="D93" s="325" t="s">
        <v>188</v>
      </c>
      <c r="E93" s="325">
        <v>1</v>
      </c>
      <c r="F93" s="326">
        <v>200000</v>
      </c>
      <c r="G93" s="329"/>
      <c r="H93" s="329">
        <v>200000</v>
      </c>
      <c r="I93" s="329"/>
      <c r="J93" s="329"/>
      <c r="K93" s="329"/>
      <c r="L93" s="329"/>
      <c r="M93" s="327">
        <f t="shared" si="5"/>
        <v>200000</v>
      </c>
      <c r="N93" s="340"/>
    </row>
    <row r="94" spans="2:14" ht="30" x14ac:dyDescent="0.2">
      <c r="B94" s="95"/>
      <c r="C94" s="330" t="s">
        <v>340</v>
      </c>
      <c r="D94" s="325" t="s">
        <v>188</v>
      </c>
      <c r="E94" s="325">
        <v>5</v>
      </c>
      <c r="F94" s="326">
        <v>15000</v>
      </c>
      <c r="G94" s="329"/>
      <c r="H94" s="329">
        <v>15000</v>
      </c>
      <c r="I94" s="329">
        <v>15000</v>
      </c>
      <c r="J94" s="329">
        <v>15000</v>
      </c>
      <c r="K94" s="329">
        <v>15000</v>
      </c>
      <c r="L94" s="329">
        <v>15000</v>
      </c>
      <c r="M94" s="327">
        <f t="shared" si="5"/>
        <v>75000</v>
      </c>
      <c r="N94" s="340"/>
    </row>
    <row r="95" spans="2:14" x14ac:dyDescent="0.2">
      <c r="B95" s="95"/>
      <c r="C95" s="365" t="s">
        <v>418</v>
      </c>
      <c r="D95" s="325" t="s">
        <v>188</v>
      </c>
      <c r="E95" s="331">
        <v>10</v>
      </c>
      <c r="F95" s="326">
        <v>50</v>
      </c>
      <c r="G95" s="329"/>
      <c r="H95" s="329">
        <f t="shared" ref="H95:H103" si="7">E95*F95</f>
        <v>500</v>
      </c>
      <c r="I95" s="348"/>
      <c r="J95" s="348"/>
      <c r="K95" s="348"/>
      <c r="L95" s="348"/>
      <c r="M95" s="327">
        <f t="shared" si="5"/>
        <v>500</v>
      </c>
      <c r="N95" s="340"/>
    </row>
    <row r="96" spans="2:14" ht="30" x14ac:dyDescent="0.2">
      <c r="B96" s="95"/>
      <c r="C96" s="324" t="s">
        <v>387</v>
      </c>
      <c r="D96" s="325" t="s">
        <v>188</v>
      </c>
      <c r="E96" s="325">
        <v>10</v>
      </c>
      <c r="F96" s="326">
        <v>1500</v>
      </c>
      <c r="G96" s="329"/>
      <c r="H96" s="329">
        <f t="shared" si="7"/>
        <v>15000</v>
      </c>
      <c r="I96" s="329"/>
      <c r="J96" s="329"/>
      <c r="K96" s="329"/>
      <c r="L96" s="329"/>
      <c r="M96" s="327">
        <f t="shared" si="5"/>
        <v>15000</v>
      </c>
      <c r="N96" s="340"/>
    </row>
    <row r="97" spans="2:14" x14ac:dyDescent="0.2">
      <c r="B97" s="95"/>
      <c r="C97" s="324" t="s">
        <v>388</v>
      </c>
      <c r="D97" s="325" t="s">
        <v>188</v>
      </c>
      <c r="E97" s="325">
        <v>7</v>
      </c>
      <c r="F97" s="326">
        <v>1000</v>
      </c>
      <c r="G97" s="329"/>
      <c r="H97" s="329">
        <f t="shared" si="7"/>
        <v>7000</v>
      </c>
      <c r="I97" s="329"/>
      <c r="J97" s="329"/>
      <c r="K97" s="329"/>
      <c r="L97" s="329"/>
      <c r="M97" s="327">
        <f t="shared" si="5"/>
        <v>7000</v>
      </c>
      <c r="N97" s="340"/>
    </row>
    <row r="98" spans="2:14" x14ac:dyDescent="0.2">
      <c r="B98" s="95"/>
      <c r="C98" s="324" t="s">
        <v>389</v>
      </c>
      <c r="D98" s="325" t="s">
        <v>188</v>
      </c>
      <c r="E98" s="325">
        <v>7</v>
      </c>
      <c r="F98" s="326">
        <v>500</v>
      </c>
      <c r="G98" s="329"/>
      <c r="H98" s="329">
        <f t="shared" si="7"/>
        <v>3500</v>
      </c>
      <c r="I98" s="329"/>
      <c r="J98" s="329"/>
      <c r="K98" s="329"/>
      <c r="L98" s="329"/>
      <c r="M98" s="327">
        <f t="shared" si="5"/>
        <v>3500</v>
      </c>
      <c r="N98" s="340"/>
    </row>
    <row r="99" spans="2:14" x14ac:dyDescent="0.2">
      <c r="B99" s="95"/>
      <c r="C99" s="324" t="s">
        <v>390</v>
      </c>
      <c r="D99" s="325" t="s">
        <v>188</v>
      </c>
      <c r="E99" s="325">
        <v>5</v>
      </c>
      <c r="F99" s="326">
        <v>900</v>
      </c>
      <c r="G99" s="329"/>
      <c r="H99" s="329">
        <f t="shared" si="7"/>
        <v>4500</v>
      </c>
      <c r="I99" s="329"/>
      <c r="J99" s="329"/>
      <c r="K99" s="329"/>
      <c r="L99" s="329"/>
      <c r="M99" s="327">
        <f t="shared" si="5"/>
        <v>4500</v>
      </c>
      <c r="N99" s="340"/>
    </row>
    <row r="100" spans="2:14" x14ac:dyDescent="0.2">
      <c r="B100" s="95"/>
      <c r="C100" s="324" t="s">
        <v>391</v>
      </c>
      <c r="D100" s="325" t="s">
        <v>188</v>
      </c>
      <c r="E100" s="325">
        <v>10</v>
      </c>
      <c r="F100" s="326">
        <v>2500</v>
      </c>
      <c r="G100" s="329"/>
      <c r="H100" s="329">
        <f t="shared" si="7"/>
        <v>25000</v>
      </c>
      <c r="I100" s="329"/>
      <c r="J100" s="329"/>
      <c r="K100" s="329"/>
      <c r="L100" s="329"/>
      <c r="M100" s="327">
        <f t="shared" si="5"/>
        <v>25000</v>
      </c>
      <c r="N100" s="340"/>
    </row>
    <row r="101" spans="2:14" x14ac:dyDescent="0.2">
      <c r="B101" s="95"/>
      <c r="C101" s="324" t="s">
        <v>392</v>
      </c>
      <c r="D101" s="325" t="s">
        <v>188</v>
      </c>
      <c r="E101" s="325">
        <v>2</v>
      </c>
      <c r="F101" s="326">
        <v>1000</v>
      </c>
      <c r="G101" s="329"/>
      <c r="H101" s="329">
        <f t="shared" si="7"/>
        <v>2000</v>
      </c>
      <c r="I101" s="329"/>
      <c r="J101" s="329"/>
      <c r="K101" s="329"/>
      <c r="L101" s="329"/>
      <c r="M101" s="327">
        <f t="shared" si="5"/>
        <v>2000</v>
      </c>
      <c r="N101" s="340"/>
    </row>
    <row r="102" spans="2:14" x14ac:dyDescent="0.2">
      <c r="B102" s="95"/>
      <c r="C102" s="324" t="s">
        <v>393</v>
      </c>
      <c r="D102" s="325" t="s">
        <v>188</v>
      </c>
      <c r="E102" s="325">
        <v>2</v>
      </c>
      <c r="F102" s="326">
        <v>500</v>
      </c>
      <c r="G102" s="329"/>
      <c r="H102" s="329">
        <f t="shared" si="7"/>
        <v>1000</v>
      </c>
      <c r="I102" s="329"/>
      <c r="J102" s="329"/>
      <c r="K102" s="329"/>
      <c r="L102" s="329"/>
      <c r="M102" s="327">
        <f t="shared" si="5"/>
        <v>1000</v>
      </c>
      <c r="N102" s="340"/>
    </row>
    <row r="103" spans="2:14" x14ac:dyDescent="0.2">
      <c r="B103" s="95"/>
      <c r="C103" s="324" t="s">
        <v>394</v>
      </c>
      <c r="D103" s="325" t="s">
        <v>188</v>
      </c>
      <c r="E103" s="325">
        <v>2</v>
      </c>
      <c r="F103" s="326">
        <v>200</v>
      </c>
      <c r="G103" s="329"/>
      <c r="H103" s="329">
        <f t="shared" si="7"/>
        <v>400</v>
      </c>
      <c r="I103" s="329"/>
      <c r="J103" s="329"/>
      <c r="K103" s="329"/>
      <c r="L103" s="329"/>
      <c r="M103" s="327">
        <f t="shared" si="5"/>
        <v>400</v>
      </c>
      <c r="N103" s="340"/>
    </row>
    <row r="104" spans="2:14" ht="45" x14ac:dyDescent="0.2">
      <c r="B104" s="95"/>
      <c r="C104" s="324" t="s">
        <v>412</v>
      </c>
      <c r="D104" s="325" t="s">
        <v>384</v>
      </c>
      <c r="E104" s="325">
        <v>5</v>
      </c>
      <c r="F104" s="326">
        <v>500</v>
      </c>
      <c r="G104" s="329"/>
      <c r="H104" s="329">
        <f>F104*3</f>
        <v>1500</v>
      </c>
      <c r="I104" s="329">
        <f>F104*2</f>
        <v>1000</v>
      </c>
      <c r="J104" s="329"/>
      <c r="K104" s="329"/>
      <c r="L104" s="329"/>
      <c r="M104" s="327">
        <f t="shared" si="5"/>
        <v>2500</v>
      </c>
      <c r="N104" s="340"/>
    </row>
    <row r="105" spans="2:14" ht="60" x14ac:dyDescent="0.2">
      <c r="B105" s="95"/>
      <c r="C105" s="324" t="s">
        <v>341</v>
      </c>
      <c r="D105" s="325" t="s">
        <v>188</v>
      </c>
      <c r="E105" s="325">
        <v>1</v>
      </c>
      <c r="F105" s="326">
        <v>600000</v>
      </c>
      <c r="G105" s="329"/>
      <c r="H105" s="329">
        <v>600000</v>
      </c>
      <c r="I105" s="329"/>
      <c r="J105" s="329"/>
      <c r="K105" s="329"/>
      <c r="L105" s="329"/>
      <c r="M105" s="327">
        <f t="shared" si="5"/>
        <v>600000</v>
      </c>
      <c r="N105" s="340"/>
    </row>
    <row r="106" spans="2:14" x14ac:dyDescent="0.2">
      <c r="B106" s="95"/>
      <c r="C106" s="324" t="s">
        <v>500</v>
      </c>
      <c r="D106" s="325" t="s">
        <v>188</v>
      </c>
      <c r="E106" s="325">
        <v>1</v>
      </c>
      <c r="F106" s="326">
        <v>20000</v>
      </c>
      <c r="G106" s="329"/>
      <c r="H106" s="329"/>
      <c r="I106" s="329">
        <v>20000</v>
      </c>
      <c r="J106" s="329"/>
      <c r="K106" s="329"/>
      <c r="L106" s="329"/>
      <c r="M106" s="327">
        <f t="shared" si="5"/>
        <v>20000</v>
      </c>
      <c r="N106" s="340"/>
    </row>
    <row r="107" spans="2:14" ht="30" x14ac:dyDescent="0.2">
      <c r="B107" s="95"/>
      <c r="C107" s="324" t="s">
        <v>501</v>
      </c>
      <c r="D107" s="325" t="s">
        <v>188</v>
      </c>
      <c r="E107" s="325">
        <v>2</v>
      </c>
      <c r="F107" s="326">
        <v>15000</v>
      </c>
      <c r="G107" s="329"/>
      <c r="H107" s="329"/>
      <c r="I107" s="329">
        <f>2*15000</f>
        <v>30000</v>
      </c>
      <c r="J107" s="329"/>
      <c r="K107" s="329"/>
      <c r="L107" s="329"/>
      <c r="M107" s="327">
        <f t="shared" si="5"/>
        <v>30000</v>
      </c>
      <c r="N107" s="340"/>
    </row>
    <row r="108" spans="2:14" ht="30" x14ac:dyDescent="0.2">
      <c r="B108" s="95"/>
      <c r="C108" s="324" t="s">
        <v>342</v>
      </c>
      <c r="D108" s="325" t="s">
        <v>188</v>
      </c>
      <c r="E108" s="325">
        <v>1</v>
      </c>
      <c r="F108" s="326">
        <v>2500</v>
      </c>
      <c r="G108" s="329"/>
      <c r="H108" s="329">
        <v>2500</v>
      </c>
      <c r="I108" s="329"/>
      <c r="J108" s="329"/>
      <c r="K108" s="329"/>
      <c r="L108" s="329"/>
      <c r="M108" s="327">
        <f t="shared" si="5"/>
        <v>2500</v>
      </c>
      <c r="N108" s="340"/>
    </row>
    <row r="109" spans="2:14" ht="45" x14ac:dyDescent="0.2">
      <c r="B109" s="95"/>
      <c r="C109" s="324" t="s">
        <v>343</v>
      </c>
      <c r="D109" s="325" t="s">
        <v>188</v>
      </c>
      <c r="E109" s="325">
        <v>1</v>
      </c>
      <c r="F109" s="326">
        <v>2500</v>
      </c>
      <c r="G109" s="329"/>
      <c r="H109" s="329">
        <v>2500</v>
      </c>
      <c r="I109" s="329"/>
      <c r="J109" s="329"/>
      <c r="K109" s="329"/>
      <c r="L109" s="329"/>
      <c r="M109" s="327">
        <f t="shared" si="5"/>
        <v>2500</v>
      </c>
      <c r="N109" s="340"/>
    </row>
    <row r="110" spans="2:14" ht="30" x14ac:dyDescent="0.2">
      <c r="B110" s="95"/>
      <c r="C110" s="324" t="s">
        <v>344</v>
      </c>
      <c r="D110" s="325" t="s">
        <v>188</v>
      </c>
      <c r="E110" s="325">
        <v>2</v>
      </c>
      <c r="F110" s="326">
        <v>2500</v>
      </c>
      <c r="G110" s="329"/>
      <c r="H110" s="329">
        <v>5000</v>
      </c>
      <c r="I110" s="329"/>
      <c r="J110" s="329"/>
      <c r="K110" s="329"/>
      <c r="L110" s="329"/>
      <c r="M110" s="327">
        <f t="shared" si="5"/>
        <v>5000</v>
      </c>
      <c r="N110" s="340"/>
    </row>
    <row r="111" spans="2:14" ht="30" x14ac:dyDescent="0.2">
      <c r="B111" s="95"/>
      <c r="C111" s="324" t="s">
        <v>345</v>
      </c>
      <c r="D111" s="325" t="s">
        <v>188</v>
      </c>
      <c r="E111" s="325">
        <v>1</v>
      </c>
      <c r="F111" s="326">
        <v>2500</v>
      </c>
      <c r="G111" s="329"/>
      <c r="H111" s="329">
        <v>2500</v>
      </c>
      <c r="I111" s="329"/>
      <c r="J111" s="329"/>
      <c r="K111" s="329"/>
      <c r="L111" s="329"/>
      <c r="M111" s="327">
        <f t="shared" si="5"/>
        <v>2500</v>
      </c>
      <c r="N111" s="340"/>
    </row>
    <row r="112" spans="2:14" ht="30" x14ac:dyDescent="0.2">
      <c r="B112" s="95"/>
      <c r="C112" s="324" t="s">
        <v>346</v>
      </c>
      <c r="D112" s="325" t="s">
        <v>188</v>
      </c>
      <c r="E112" s="325">
        <v>2</v>
      </c>
      <c r="F112" s="326">
        <v>25000</v>
      </c>
      <c r="G112" s="329"/>
      <c r="H112" s="329"/>
      <c r="I112" s="329"/>
      <c r="J112" s="329">
        <v>25000</v>
      </c>
      <c r="K112" s="329">
        <v>25000</v>
      </c>
      <c r="L112" s="329"/>
      <c r="M112" s="327">
        <f t="shared" si="5"/>
        <v>50000</v>
      </c>
      <c r="N112" s="340"/>
    </row>
    <row r="113" spans="2:14" ht="45" x14ac:dyDescent="0.2">
      <c r="B113" s="95"/>
      <c r="C113" s="324" t="s">
        <v>413</v>
      </c>
      <c r="D113" s="325" t="s">
        <v>188</v>
      </c>
      <c r="E113" s="325">
        <v>1</v>
      </c>
      <c r="F113" s="326">
        <v>5000</v>
      </c>
      <c r="G113" s="329"/>
      <c r="H113" s="329">
        <v>5000</v>
      </c>
      <c r="I113" s="329"/>
      <c r="J113" s="329"/>
      <c r="K113" s="329"/>
      <c r="L113" s="329"/>
      <c r="M113" s="327">
        <f t="shared" si="5"/>
        <v>5000</v>
      </c>
      <c r="N113" s="340"/>
    </row>
    <row r="114" spans="2:14" ht="45" x14ac:dyDescent="0.2">
      <c r="B114" s="95"/>
      <c r="C114" s="363" t="s">
        <v>546</v>
      </c>
      <c r="D114" s="325" t="s">
        <v>188</v>
      </c>
      <c r="E114" s="325">
        <v>2</v>
      </c>
      <c r="F114" s="326">
        <v>3450</v>
      </c>
      <c r="G114" s="329">
        <v>3450</v>
      </c>
      <c r="H114" s="367"/>
      <c r="I114" s="329"/>
      <c r="J114" s="329"/>
      <c r="K114" s="329"/>
      <c r="L114" s="329">
        <v>3450</v>
      </c>
      <c r="M114" s="327">
        <f>E114*F114</f>
        <v>6900</v>
      </c>
      <c r="N114" s="340"/>
    </row>
    <row r="115" spans="2:14" ht="45" x14ac:dyDescent="0.2">
      <c r="B115" s="95"/>
      <c r="C115" s="324" t="s">
        <v>347</v>
      </c>
      <c r="D115" s="325" t="s">
        <v>188</v>
      </c>
      <c r="E115" s="325">
        <v>2</v>
      </c>
      <c r="F115" s="326">
        <v>3450</v>
      </c>
      <c r="G115" s="329"/>
      <c r="H115" s="329">
        <v>3450</v>
      </c>
      <c r="I115" s="329"/>
      <c r="J115" s="329"/>
      <c r="K115" s="329"/>
      <c r="L115" s="329">
        <v>3450</v>
      </c>
      <c r="M115" s="327">
        <f t="shared" si="5"/>
        <v>6900</v>
      </c>
      <c r="N115" s="340"/>
    </row>
    <row r="116" spans="2:14" x14ac:dyDescent="0.2">
      <c r="B116" s="95"/>
      <c r="C116" s="332" t="s">
        <v>87</v>
      </c>
      <c r="D116" s="102"/>
      <c r="E116" s="102"/>
      <c r="F116" s="103"/>
      <c r="G116" s="334">
        <f>SUM(G80:G115)</f>
        <v>185257</v>
      </c>
      <c r="H116" s="334">
        <f t="shared" ref="H116:L116" si="8">SUM(H80:H115)</f>
        <v>3539627</v>
      </c>
      <c r="I116" s="334">
        <f t="shared" si="8"/>
        <v>3814650</v>
      </c>
      <c r="J116" s="334">
        <f t="shared" si="8"/>
        <v>197720</v>
      </c>
      <c r="K116" s="334">
        <f t="shared" si="8"/>
        <v>204620</v>
      </c>
      <c r="L116" s="334">
        <f t="shared" si="8"/>
        <v>179620</v>
      </c>
      <c r="M116" s="104">
        <f>SUM(M80:M115)</f>
        <v>8121494</v>
      </c>
      <c r="N116" s="340"/>
    </row>
    <row r="117" spans="2:14" x14ac:dyDescent="0.2">
      <c r="N117" s="340"/>
    </row>
    <row r="118" spans="2:14" x14ac:dyDescent="0.2">
      <c r="N118" s="340"/>
    </row>
    <row r="119" spans="2:14" ht="16" x14ac:dyDescent="0.2">
      <c r="B119" s="95" t="s">
        <v>80</v>
      </c>
      <c r="C119" s="85" t="s">
        <v>139</v>
      </c>
      <c r="N119" s="340"/>
    </row>
    <row r="120" spans="2:14" x14ac:dyDescent="0.2">
      <c r="B120" s="95"/>
      <c r="N120" s="340"/>
    </row>
    <row r="121" spans="2:14" ht="30" x14ac:dyDescent="0.2">
      <c r="B121" s="95"/>
      <c r="C121" s="96" t="s">
        <v>138</v>
      </c>
      <c r="D121" s="97" t="s">
        <v>0</v>
      </c>
      <c r="E121" s="97" t="s">
        <v>88</v>
      </c>
      <c r="F121" s="98" t="s">
        <v>86</v>
      </c>
      <c r="G121" s="99" t="s">
        <v>467</v>
      </c>
      <c r="H121" s="99" t="s">
        <v>468</v>
      </c>
      <c r="I121" s="99" t="s">
        <v>469</v>
      </c>
      <c r="J121" s="99" t="s">
        <v>470</v>
      </c>
      <c r="K121" s="99" t="s">
        <v>471</v>
      </c>
      <c r="L121" s="99" t="s">
        <v>472</v>
      </c>
      <c r="M121" s="100" t="s">
        <v>105</v>
      </c>
      <c r="N121" s="340"/>
    </row>
    <row r="122" spans="2:14" ht="75" x14ac:dyDescent="0.2">
      <c r="B122" s="95"/>
      <c r="C122" s="324" t="s">
        <v>561</v>
      </c>
      <c r="D122" s="325" t="s">
        <v>189</v>
      </c>
      <c r="E122" s="325">
        <v>1</v>
      </c>
      <c r="F122" s="329">
        <f>1000+(50*30)+350+500</f>
        <v>3350</v>
      </c>
      <c r="G122" s="329">
        <v>3350</v>
      </c>
      <c r="H122" s="329"/>
      <c r="I122" s="329"/>
      <c r="J122" s="329"/>
      <c r="K122" s="329"/>
      <c r="L122" s="329"/>
      <c r="M122" s="327">
        <f>E122*F122</f>
        <v>3350</v>
      </c>
      <c r="N122" s="340"/>
    </row>
    <row r="123" spans="2:14" ht="90" x14ac:dyDescent="0.2">
      <c r="B123" s="95"/>
      <c r="C123" s="324" t="s">
        <v>564</v>
      </c>
      <c r="D123" s="325" t="s">
        <v>189</v>
      </c>
      <c r="E123" s="325">
        <v>4</v>
      </c>
      <c r="F123" s="329">
        <v>7500</v>
      </c>
      <c r="G123" s="329"/>
      <c r="H123" s="329"/>
      <c r="I123" s="329">
        <v>7500</v>
      </c>
      <c r="J123" s="329">
        <v>7500</v>
      </c>
      <c r="K123" s="329">
        <v>7500</v>
      </c>
      <c r="L123" s="329">
        <v>7500</v>
      </c>
      <c r="M123" s="327">
        <f t="shared" ref="M123:M151" si="9">E123*F123</f>
        <v>30000</v>
      </c>
      <c r="N123" s="340"/>
    </row>
    <row r="124" spans="2:14" ht="45" x14ac:dyDescent="0.2">
      <c r="B124" s="95"/>
      <c r="C124" s="324" t="s">
        <v>349</v>
      </c>
      <c r="D124" s="325" t="s">
        <v>189</v>
      </c>
      <c r="E124" s="325">
        <v>10</v>
      </c>
      <c r="F124" s="329">
        <v>2000</v>
      </c>
      <c r="G124" s="329"/>
      <c r="H124" s="329">
        <f>E124*F124</f>
        <v>20000</v>
      </c>
      <c r="I124" s="329"/>
      <c r="J124" s="329"/>
      <c r="K124" s="329"/>
      <c r="L124" s="329"/>
      <c r="M124" s="327">
        <f t="shared" si="9"/>
        <v>20000</v>
      </c>
      <c r="N124" s="340"/>
    </row>
    <row r="125" spans="2:14" ht="60" x14ac:dyDescent="0.2">
      <c r="B125" s="95"/>
      <c r="C125" s="324" t="s">
        <v>322</v>
      </c>
      <c r="D125" s="325" t="s">
        <v>323</v>
      </c>
      <c r="E125" s="325">
        <f>13</f>
        <v>13</v>
      </c>
      <c r="F125" s="326">
        <f>3200*4</f>
        <v>12800</v>
      </c>
      <c r="G125" s="326"/>
      <c r="H125" s="328">
        <f>3*F125</f>
        <v>38400</v>
      </c>
      <c r="I125" s="328">
        <f>2*F125</f>
        <v>25600</v>
      </c>
      <c r="J125" s="328">
        <f>3*F125</f>
        <v>38400</v>
      </c>
      <c r="K125" s="328">
        <f>2*F125</f>
        <v>25600</v>
      </c>
      <c r="L125" s="328">
        <f>3*F125</f>
        <v>38400</v>
      </c>
      <c r="M125" s="327">
        <f t="shared" si="9"/>
        <v>166400</v>
      </c>
      <c r="N125" s="340"/>
    </row>
    <row r="126" spans="2:14" ht="51" customHeight="1" x14ac:dyDescent="0.2">
      <c r="B126" s="95"/>
      <c r="C126" s="324" t="s">
        <v>583</v>
      </c>
      <c r="D126" s="325" t="s">
        <v>189</v>
      </c>
      <c r="E126" s="325">
        <v>3</v>
      </c>
      <c r="F126" s="329">
        <v>4500</v>
      </c>
      <c r="G126" s="329"/>
      <c r="H126" s="329">
        <v>4500</v>
      </c>
      <c r="I126" s="329">
        <v>4500</v>
      </c>
      <c r="K126" s="329"/>
      <c r="L126" s="329">
        <v>4500</v>
      </c>
      <c r="M126" s="327">
        <f t="shared" si="9"/>
        <v>13500</v>
      </c>
      <c r="N126" s="340"/>
    </row>
    <row r="127" spans="2:14" ht="60" x14ac:dyDescent="0.2">
      <c r="B127" s="95"/>
      <c r="C127" s="324" t="s">
        <v>502</v>
      </c>
      <c r="D127" s="325" t="s">
        <v>323</v>
      </c>
      <c r="E127" s="325">
        <v>2</v>
      </c>
      <c r="F127" s="326">
        <f>3200*4</f>
        <v>12800</v>
      </c>
      <c r="G127" s="326"/>
      <c r="H127" s="328"/>
      <c r="I127" s="328">
        <f>1*F127</f>
        <v>12800</v>
      </c>
      <c r="J127" s="328"/>
      <c r="K127" s="328">
        <f>1*F127</f>
        <v>12800</v>
      </c>
      <c r="L127" s="328"/>
      <c r="M127" s="327">
        <f t="shared" si="9"/>
        <v>25600</v>
      </c>
      <c r="N127" s="340"/>
    </row>
    <row r="128" spans="2:14" ht="105" x14ac:dyDescent="0.2">
      <c r="B128" s="95"/>
      <c r="C128" s="324" t="s">
        <v>503</v>
      </c>
      <c r="D128" s="325" t="s">
        <v>188</v>
      </c>
      <c r="E128" s="325">
        <v>3</v>
      </c>
      <c r="F128" s="326">
        <v>22000</v>
      </c>
      <c r="G128" s="326"/>
      <c r="H128" s="328">
        <v>22000</v>
      </c>
      <c r="I128" s="328">
        <v>22000</v>
      </c>
      <c r="J128" s="328"/>
      <c r="K128" s="328">
        <v>22000</v>
      </c>
      <c r="L128" s="328"/>
      <c r="M128" s="327">
        <f t="shared" si="9"/>
        <v>66000</v>
      </c>
      <c r="N128" s="340"/>
    </row>
    <row r="129" spans="2:14" ht="120" x14ac:dyDescent="0.2">
      <c r="B129" s="95"/>
      <c r="C129" s="324" t="s">
        <v>532</v>
      </c>
      <c r="D129" s="325" t="s">
        <v>323</v>
      </c>
      <c r="E129" s="325">
        <v>2</v>
      </c>
      <c r="F129" s="326">
        <v>20000</v>
      </c>
      <c r="G129" s="326"/>
      <c r="H129" s="328"/>
      <c r="I129" s="328"/>
      <c r="J129" s="328">
        <v>20000</v>
      </c>
      <c r="K129" s="328"/>
      <c r="L129" s="328">
        <v>20000</v>
      </c>
      <c r="M129" s="327">
        <f t="shared" si="9"/>
        <v>40000</v>
      </c>
      <c r="N129" s="340"/>
    </row>
    <row r="130" spans="2:14" ht="45" x14ac:dyDescent="0.2">
      <c r="B130" s="95"/>
      <c r="C130" s="324" t="s">
        <v>504</v>
      </c>
      <c r="D130" s="325" t="s">
        <v>323</v>
      </c>
      <c r="E130" s="325">
        <v>1</v>
      </c>
      <c r="F130" s="326">
        <v>15000</v>
      </c>
      <c r="G130" s="326"/>
      <c r="H130" s="328"/>
      <c r="I130" s="328">
        <v>15000</v>
      </c>
      <c r="J130" s="328"/>
      <c r="K130" s="328"/>
      <c r="L130" s="328"/>
      <c r="M130" s="327">
        <f t="shared" si="9"/>
        <v>15000</v>
      </c>
      <c r="N130" s="340"/>
    </row>
    <row r="131" spans="2:14" ht="60" x14ac:dyDescent="0.2">
      <c r="B131" s="95"/>
      <c r="C131" s="324" t="s">
        <v>505</v>
      </c>
      <c r="D131" s="325" t="s">
        <v>323</v>
      </c>
      <c r="E131" s="325">
        <v>24</v>
      </c>
      <c r="F131" s="326">
        <v>1600</v>
      </c>
      <c r="G131" s="326"/>
      <c r="H131" s="328">
        <f>1600*12</f>
        <v>19200</v>
      </c>
      <c r="I131" s="328">
        <f>1600*12</f>
        <v>19200</v>
      </c>
      <c r="J131" s="328"/>
      <c r="K131" s="328"/>
      <c r="L131" s="328"/>
      <c r="M131" s="327">
        <f t="shared" si="9"/>
        <v>38400</v>
      </c>
      <c r="N131" s="340"/>
    </row>
    <row r="132" spans="2:14" ht="45" x14ac:dyDescent="0.2">
      <c r="B132" s="95"/>
      <c r="C132" s="324" t="s">
        <v>506</v>
      </c>
      <c r="D132" s="325" t="s">
        <v>323</v>
      </c>
      <c r="E132" s="325">
        <v>2</v>
      </c>
      <c r="F132" s="326">
        <f>3200*4</f>
        <v>12800</v>
      </c>
      <c r="G132" s="326"/>
      <c r="H132" s="328"/>
      <c r="I132" s="328"/>
      <c r="J132" s="328">
        <f>1*F132</f>
        <v>12800</v>
      </c>
      <c r="K132" s="328">
        <f>1*F132</f>
        <v>12800</v>
      </c>
      <c r="L132" s="328"/>
      <c r="M132" s="327">
        <f t="shared" si="9"/>
        <v>25600</v>
      </c>
      <c r="N132" s="340"/>
    </row>
    <row r="133" spans="2:14" ht="63" customHeight="1" x14ac:dyDescent="0.2">
      <c r="B133" s="95"/>
      <c r="C133" s="324" t="s">
        <v>507</v>
      </c>
      <c r="D133" s="325" t="s">
        <v>323</v>
      </c>
      <c r="E133" s="325">
        <v>2</v>
      </c>
      <c r="F133" s="326">
        <f>4000*4</f>
        <v>16000</v>
      </c>
      <c r="G133" s="326"/>
      <c r="H133" s="328"/>
      <c r="I133" s="328"/>
      <c r="J133" s="328"/>
      <c r="K133" s="328">
        <f>1*F133</f>
        <v>16000</v>
      </c>
      <c r="L133" s="328">
        <f>1*F133</f>
        <v>16000</v>
      </c>
      <c r="M133" s="327">
        <f t="shared" si="9"/>
        <v>32000</v>
      </c>
      <c r="N133" s="340"/>
    </row>
    <row r="134" spans="2:14" ht="75" x14ac:dyDescent="0.2">
      <c r="B134" s="95"/>
      <c r="C134" s="330" t="s">
        <v>350</v>
      </c>
      <c r="D134" s="325" t="s">
        <v>189</v>
      </c>
      <c r="E134" s="325">
        <v>3</v>
      </c>
      <c r="F134" s="329">
        <v>10000</v>
      </c>
      <c r="G134" s="329"/>
      <c r="H134" s="329">
        <v>10000</v>
      </c>
      <c r="I134" s="329">
        <v>10000</v>
      </c>
      <c r="J134" s="329">
        <v>10000</v>
      </c>
      <c r="K134" s="329"/>
      <c r="L134" s="329"/>
      <c r="M134" s="327">
        <f t="shared" si="9"/>
        <v>30000</v>
      </c>
      <c r="N134" s="340"/>
    </row>
    <row r="135" spans="2:14" ht="45" x14ac:dyDescent="0.2">
      <c r="B135" s="95"/>
      <c r="C135" s="324" t="s">
        <v>557</v>
      </c>
      <c r="D135" s="325" t="s">
        <v>189</v>
      </c>
      <c r="E135" s="325">
        <v>5</v>
      </c>
      <c r="F135" s="329">
        <v>10600</v>
      </c>
      <c r="G135" s="329"/>
      <c r="H135" s="329">
        <v>10000</v>
      </c>
      <c r="I135" s="329">
        <v>15000</v>
      </c>
      <c r="J135" s="329">
        <v>10000</v>
      </c>
      <c r="K135" s="329">
        <v>10000</v>
      </c>
      <c r="L135" s="329">
        <v>8000</v>
      </c>
      <c r="M135" s="327">
        <f t="shared" si="9"/>
        <v>53000</v>
      </c>
      <c r="N135" s="340"/>
    </row>
    <row r="136" spans="2:14" ht="120" x14ac:dyDescent="0.2">
      <c r="B136" s="95"/>
      <c r="C136" s="324" t="s">
        <v>508</v>
      </c>
      <c r="D136" s="325" t="s">
        <v>189</v>
      </c>
      <c r="E136" s="325">
        <v>5</v>
      </c>
      <c r="F136" s="329">
        <v>4500</v>
      </c>
      <c r="G136" s="329"/>
      <c r="H136" s="329">
        <v>4500</v>
      </c>
      <c r="I136" s="329">
        <v>4500</v>
      </c>
      <c r="J136" s="329">
        <v>4500</v>
      </c>
      <c r="K136" s="329">
        <v>4500</v>
      </c>
      <c r="L136" s="329">
        <v>4500</v>
      </c>
      <c r="M136" s="327">
        <f t="shared" si="9"/>
        <v>22500</v>
      </c>
      <c r="N136" s="340"/>
    </row>
    <row r="137" spans="2:14" ht="75" x14ac:dyDescent="0.2">
      <c r="B137" s="95"/>
      <c r="C137" s="324" t="s">
        <v>414</v>
      </c>
      <c r="D137" s="325" t="s">
        <v>189</v>
      </c>
      <c r="E137" s="325">
        <v>3</v>
      </c>
      <c r="F137" s="329">
        <v>15000</v>
      </c>
      <c r="G137" s="329"/>
      <c r="H137" s="329"/>
      <c r="I137" s="329"/>
      <c r="J137" s="329">
        <v>15000</v>
      </c>
      <c r="K137" s="329">
        <v>15000</v>
      </c>
      <c r="L137" s="329">
        <v>15000</v>
      </c>
      <c r="M137" s="327">
        <f t="shared" si="9"/>
        <v>45000</v>
      </c>
      <c r="N137" s="340"/>
    </row>
    <row r="138" spans="2:14" ht="75" x14ac:dyDescent="0.2">
      <c r="B138" s="95"/>
      <c r="C138" s="324" t="s">
        <v>452</v>
      </c>
      <c r="D138" s="325" t="s">
        <v>143</v>
      </c>
      <c r="E138" s="325">
        <v>5</v>
      </c>
      <c r="F138" s="329">
        <v>5000</v>
      </c>
      <c r="G138" s="329"/>
      <c r="H138" s="329">
        <v>5000</v>
      </c>
      <c r="I138" s="329">
        <v>5000</v>
      </c>
      <c r="J138" s="329">
        <v>5000</v>
      </c>
      <c r="K138" s="329">
        <v>5000</v>
      </c>
      <c r="L138" s="329">
        <v>5000</v>
      </c>
      <c r="M138" s="327">
        <f t="shared" si="9"/>
        <v>25000</v>
      </c>
      <c r="N138" s="340"/>
    </row>
    <row r="139" spans="2:14" ht="45" x14ac:dyDescent="0.2">
      <c r="B139" s="95"/>
      <c r="C139" s="324" t="s">
        <v>453</v>
      </c>
      <c r="D139" s="325" t="s">
        <v>143</v>
      </c>
      <c r="E139" s="325">
        <v>2</v>
      </c>
      <c r="F139" s="329">
        <v>5000</v>
      </c>
      <c r="G139" s="329"/>
      <c r="H139" s="329">
        <v>5000</v>
      </c>
      <c r="I139" s="329"/>
      <c r="J139" s="329"/>
      <c r="K139" s="329"/>
      <c r="L139" s="329">
        <v>5000</v>
      </c>
      <c r="M139" s="327">
        <f t="shared" si="9"/>
        <v>10000</v>
      </c>
      <c r="N139" s="340"/>
    </row>
    <row r="140" spans="2:14" ht="117" customHeight="1" x14ac:dyDescent="0.2">
      <c r="B140" s="95"/>
      <c r="C140" s="324" t="s">
        <v>509</v>
      </c>
      <c r="D140" s="325" t="s">
        <v>189</v>
      </c>
      <c r="E140" s="325">
        <v>4</v>
      </c>
      <c r="F140" s="326">
        <v>17500</v>
      </c>
      <c r="G140" s="326"/>
      <c r="H140" s="329"/>
      <c r="I140" s="329">
        <v>17500</v>
      </c>
      <c r="J140" s="329">
        <v>17500</v>
      </c>
      <c r="K140" s="329">
        <v>17500</v>
      </c>
      <c r="L140" s="329">
        <v>17500</v>
      </c>
      <c r="M140" s="327">
        <f t="shared" si="9"/>
        <v>70000</v>
      </c>
      <c r="N140" s="340"/>
    </row>
    <row r="141" spans="2:14" ht="60" x14ac:dyDescent="0.2">
      <c r="B141" s="95"/>
      <c r="C141" s="324" t="s">
        <v>463</v>
      </c>
      <c r="D141" s="325" t="s">
        <v>143</v>
      </c>
      <c r="E141" s="325">
        <v>4</v>
      </c>
      <c r="F141" s="329">
        <v>20000</v>
      </c>
      <c r="G141" s="329"/>
      <c r="H141" s="329">
        <v>20000</v>
      </c>
      <c r="I141" s="329">
        <v>20000</v>
      </c>
      <c r="J141" s="329">
        <v>20000</v>
      </c>
      <c r="K141" s="329">
        <v>20000</v>
      </c>
      <c r="L141" s="329"/>
      <c r="M141" s="327">
        <f>E141*F141</f>
        <v>80000</v>
      </c>
      <c r="N141" s="340"/>
    </row>
    <row r="142" spans="2:14" ht="105" x14ac:dyDescent="0.2">
      <c r="B142" s="95"/>
      <c r="C142" s="324" t="s">
        <v>190</v>
      </c>
      <c r="D142" s="325" t="s">
        <v>189</v>
      </c>
      <c r="E142" s="325">
        <v>5</v>
      </c>
      <c r="F142" s="326">
        <v>70000</v>
      </c>
      <c r="G142" s="326"/>
      <c r="H142" s="329">
        <v>50000</v>
      </c>
      <c r="I142" s="329">
        <v>100000</v>
      </c>
      <c r="J142" s="329">
        <v>100000</v>
      </c>
      <c r="K142" s="329">
        <v>50000</v>
      </c>
      <c r="L142" s="329">
        <v>50000</v>
      </c>
      <c r="M142" s="327">
        <f t="shared" si="9"/>
        <v>350000</v>
      </c>
      <c r="N142" s="340"/>
    </row>
    <row r="143" spans="2:14" ht="60" x14ac:dyDescent="0.2">
      <c r="B143" s="95"/>
      <c r="C143" s="324" t="s">
        <v>461</v>
      </c>
      <c r="D143" s="325" t="s">
        <v>189</v>
      </c>
      <c r="E143" s="325">
        <v>3</v>
      </c>
      <c r="F143" s="329">
        <v>35000</v>
      </c>
      <c r="G143" s="329"/>
      <c r="H143" s="329"/>
      <c r="I143" s="329">
        <v>35000</v>
      </c>
      <c r="J143" s="329">
        <v>35000</v>
      </c>
      <c r="K143" s="329">
        <v>35000</v>
      </c>
      <c r="L143" s="329"/>
      <c r="M143" s="327">
        <f t="shared" si="9"/>
        <v>105000</v>
      </c>
      <c r="N143" s="340"/>
    </row>
    <row r="144" spans="2:14" ht="105" x14ac:dyDescent="0.2">
      <c r="B144" s="95"/>
      <c r="C144" s="324" t="s">
        <v>351</v>
      </c>
      <c r="D144" s="325" t="s">
        <v>189</v>
      </c>
      <c r="E144" s="325">
        <v>4</v>
      </c>
      <c r="F144" s="329">
        <v>17500</v>
      </c>
      <c r="G144" s="329"/>
      <c r="H144" s="329"/>
      <c r="I144" s="329">
        <v>17500</v>
      </c>
      <c r="J144" s="329">
        <v>17500</v>
      </c>
      <c r="K144" s="329">
        <v>17500</v>
      </c>
      <c r="L144" s="329">
        <v>17500</v>
      </c>
      <c r="M144" s="327">
        <f t="shared" si="9"/>
        <v>70000</v>
      </c>
      <c r="N144" s="340"/>
    </row>
    <row r="145" spans="2:14" ht="45" x14ac:dyDescent="0.2">
      <c r="B145" s="95"/>
      <c r="C145" s="324" t="s">
        <v>549</v>
      </c>
      <c r="D145" s="325" t="s">
        <v>143</v>
      </c>
      <c r="E145" s="325">
        <v>5</v>
      </c>
      <c r="F145" s="329">
        <v>10000</v>
      </c>
      <c r="G145" s="329"/>
      <c r="H145" s="329">
        <v>10000</v>
      </c>
      <c r="I145" s="329">
        <v>10000</v>
      </c>
      <c r="J145" s="329">
        <v>10000</v>
      </c>
      <c r="K145" s="329">
        <v>10000</v>
      </c>
      <c r="L145" s="329">
        <v>10000</v>
      </c>
      <c r="M145" s="327">
        <f t="shared" si="9"/>
        <v>50000</v>
      </c>
      <c r="N145" s="340"/>
    </row>
    <row r="146" spans="2:14" ht="75" x14ac:dyDescent="0.2">
      <c r="B146" s="95"/>
      <c r="C146" s="324" t="s">
        <v>352</v>
      </c>
      <c r="D146" s="325" t="s">
        <v>189</v>
      </c>
      <c r="E146" s="325">
        <v>4</v>
      </c>
      <c r="F146" s="329">
        <v>17500</v>
      </c>
      <c r="G146" s="329"/>
      <c r="H146" s="329"/>
      <c r="I146" s="329">
        <v>17500</v>
      </c>
      <c r="J146" s="329">
        <v>17500</v>
      </c>
      <c r="K146" s="329">
        <v>17500</v>
      </c>
      <c r="L146" s="329">
        <v>17500</v>
      </c>
      <c r="M146" s="327">
        <f t="shared" si="9"/>
        <v>70000</v>
      </c>
      <c r="N146" s="340"/>
    </row>
    <row r="147" spans="2:14" ht="135" x14ac:dyDescent="0.2">
      <c r="B147" s="95"/>
      <c r="C147" s="324" t="s">
        <v>191</v>
      </c>
      <c r="D147" s="325" t="s">
        <v>189</v>
      </c>
      <c r="E147" s="325">
        <v>5</v>
      </c>
      <c r="F147" s="329">
        <v>36000</v>
      </c>
      <c r="G147" s="329"/>
      <c r="H147" s="329">
        <v>60000</v>
      </c>
      <c r="I147" s="329">
        <v>50000</v>
      </c>
      <c r="J147" s="329">
        <v>30000</v>
      </c>
      <c r="K147" s="329">
        <v>20000</v>
      </c>
      <c r="L147" s="329">
        <v>20000</v>
      </c>
      <c r="M147" s="327">
        <f t="shared" si="9"/>
        <v>180000</v>
      </c>
      <c r="N147" s="340"/>
    </row>
    <row r="148" spans="2:14" ht="60" x14ac:dyDescent="0.2">
      <c r="B148" s="95"/>
      <c r="C148" s="324" t="s">
        <v>353</v>
      </c>
      <c r="D148" s="325" t="s">
        <v>189</v>
      </c>
      <c r="E148" s="325">
        <v>2</v>
      </c>
      <c r="F148" s="329">
        <v>5000</v>
      </c>
      <c r="G148" s="329"/>
      <c r="H148" s="329">
        <v>5000</v>
      </c>
      <c r="I148" s="329">
        <v>5000</v>
      </c>
      <c r="J148" s="329"/>
      <c r="K148" s="329"/>
      <c r="L148" s="329"/>
      <c r="M148" s="327">
        <f t="shared" si="9"/>
        <v>10000</v>
      </c>
      <c r="N148" s="340"/>
    </row>
    <row r="149" spans="2:14" ht="45" x14ac:dyDescent="0.2">
      <c r="B149" s="95"/>
      <c r="C149" s="324" t="s">
        <v>354</v>
      </c>
      <c r="D149" s="325" t="s">
        <v>189</v>
      </c>
      <c r="E149" s="325">
        <v>3</v>
      </c>
      <c r="F149" s="329">
        <v>2500</v>
      </c>
      <c r="G149" s="329"/>
      <c r="H149" s="329">
        <v>2500</v>
      </c>
      <c r="I149" s="329">
        <v>2500</v>
      </c>
      <c r="J149" s="329">
        <v>2500</v>
      </c>
      <c r="K149" s="329"/>
      <c r="L149" s="329"/>
      <c r="M149" s="327">
        <f t="shared" si="9"/>
        <v>7500</v>
      </c>
      <c r="N149" s="340"/>
    </row>
    <row r="150" spans="2:14" ht="45" x14ac:dyDescent="0.2">
      <c r="B150" s="95"/>
      <c r="C150" s="324" t="s">
        <v>355</v>
      </c>
      <c r="D150" s="325" t="s">
        <v>189</v>
      </c>
      <c r="E150" s="325">
        <v>1</v>
      </c>
      <c r="F150" s="329">
        <v>10000</v>
      </c>
      <c r="G150" s="329"/>
      <c r="H150" s="329">
        <v>10000</v>
      </c>
      <c r="I150" s="329"/>
      <c r="J150" s="329"/>
      <c r="K150" s="329"/>
      <c r="L150" s="329"/>
      <c r="M150" s="327">
        <f t="shared" si="9"/>
        <v>10000</v>
      </c>
      <c r="N150" s="340"/>
    </row>
    <row r="151" spans="2:14" ht="45" x14ac:dyDescent="0.2">
      <c r="B151" s="95"/>
      <c r="C151" s="324" t="s">
        <v>356</v>
      </c>
      <c r="D151" s="325" t="s">
        <v>189</v>
      </c>
      <c r="E151" s="325">
        <v>4</v>
      </c>
      <c r="F151" s="329">
        <v>5000</v>
      </c>
      <c r="G151" s="329"/>
      <c r="H151" s="329"/>
      <c r="I151" s="329">
        <v>5000</v>
      </c>
      <c r="J151" s="329">
        <v>5000</v>
      </c>
      <c r="K151" s="329">
        <v>5000</v>
      </c>
      <c r="L151" s="329">
        <v>5000</v>
      </c>
      <c r="M151" s="327">
        <f t="shared" si="9"/>
        <v>20000</v>
      </c>
      <c r="N151" s="340"/>
    </row>
    <row r="152" spans="2:14" ht="60" x14ac:dyDescent="0.2">
      <c r="B152" s="95"/>
      <c r="C152" s="363" t="s">
        <v>575</v>
      </c>
      <c r="D152" s="325" t="s">
        <v>143</v>
      </c>
      <c r="E152" s="325">
        <v>1</v>
      </c>
      <c r="F152" s="329">
        <v>10000</v>
      </c>
      <c r="G152" s="329">
        <v>10000</v>
      </c>
      <c r="H152" s="329"/>
      <c r="I152" s="329"/>
      <c r="J152" s="329"/>
      <c r="K152" s="329"/>
      <c r="L152" s="329"/>
      <c r="M152" s="327">
        <f>E152*F152</f>
        <v>10000</v>
      </c>
      <c r="N152" s="340"/>
    </row>
    <row r="153" spans="2:14" ht="60" x14ac:dyDescent="0.2">
      <c r="B153" s="95"/>
      <c r="C153" s="324" t="s">
        <v>577</v>
      </c>
      <c r="D153" s="325" t="s">
        <v>188</v>
      </c>
      <c r="E153" s="325">
        <v>5.25</v>
      </c>
      <c r="F153" s="329">
        <v>11000</v>
      </c>
      <c r="G153" s="329">
        <v>2750</v>
      </c>
      <c r="H153" s="329">
        <v>11000</v>
      </c>
      <c r="I153" s="329">
        <v>11000</v>
      </c>
      <c r="J153" s="329">
        <v>11000</v>
      </c>
      <c r="K153" s="329">
        <v>11000</v>
      </c>
      <c r="L153" s="329">
        <v>11000</v>
      </c>
      <c r="M153" s="327">
        <f>E153*F153</f>
        <v>57750</v>
      </c>
      <c r="N153" s="340"/>
    </row>
    <row r="154" spans="2:14" x14ac:dyDescent="0.2">
      <c r="B154" s="95"/>
      <c r="C154" s="332" t="s">
        <v>87</v>
      </c>
      <c r="D154" s="102"/>
      <c r="E154" s="102"/>
      <c r="F154" s="103"/>
      <c r="G154" s="103">
        <f>SUM(G122:G153)</f>
        <v>16100</v>
      </c>
      <c r="H154" s="103">
        <f t="shared" ref="H154:L154" si="10">SUM(H122:H153)</f>
        <v>307100</v>
      </c>
      <c r="I154" s="103">
        <f t="shared" si="10"/>
        <v>432100</v>
      </c>
      <c r="J154" s="103">
        <f t="shared" si="10"/>
        <v>389200</v>
      </c>
      <c r="K154" s="103">
        <f t="shared" si="10"/>
        <v>334700</v>
      </c>
      <c r="L154" s="103">
        <f t="shared" si="10"/>
        <v>272400</v>
      </c>
      <c r="M154" s="104">
        <f>SUM(M122:M153)</f>
        <v>1751600</v>
      </c>
      <c r="N154" s="340"/>
    </row>
    <row r="155" spans="2:14" x14ac:dyDescent="0.2">
      <c r="N155" s="340"/>
    </row>
    <row r="156" spans="2:14" x14ac:dyDescent="0.2">
      <c r="N156" s="340"/>
    </row>
    <row r="157" spans="2:14" ht="16" x14ac:dyDescent="0.2">
      <c r="B157" s="95" t="s">
        <v>81</v>
      </c>
      <c r="C157" s="85" t="s">
        <v>84</v>
      </c>
      <c r="N157" s="340"/>
    </row>
    <row r="158" spans="2:14" x14ac:dyDescent="0.2">
      <c r="B158" s="95"/>
      <c r="N158" s="340"/>
    </row>
    <row r="159" spans="2:14" ht="30" x14ac:dyDescent="0.2">
      <c r="B159" s="95"/>
      <c r="C159" s="109" t="s">
        <v>138</v>
      </c>
      <c r="D159" s="110" t="s">
        <v>0</v>
      </c>
      <c r="E159" s="110" t="s">
        <v>88</v>
      </c>
      <c r="F159" s="111" t="s">
        <v>86</v>
      </c>
      <c r="G159" s="99" t="s">
        <v>467</v>
      </c>
      <c r="H159" s="99" t="s">
        <v>468</v>
      </c>
      <c r="I159" s="99" t="s">
        <v>469</v>
      </c>
      <c r="J159" s="99" t="s">
        <v>470</v>
      </c>
      <c r="K159" s="99" t="s">
        <v>471</v>
      </c>
      <c r="L159" s="99" t="s">
        <v>472</v>
      </c>
      <c r="M159" s="112" t="s">
        <v>105</v>
      </c>
      <c r="N159" s="340"/>
    </row>
    <row r="160" spans="2:14" ht="30" x14ac:dyDescent="0.2">
      <c r="B160" s="95"/>
      <c r="C160" s="324" t="s">
        <v>357</v>
      </c>
      <c r="D160" s="325" t="s">
        <v>188</v>
      </c>
      <c r="E160" s="325">
        <v>5</v>
      </c>
      <c r="F160" s="329">
        <v>15000</v>
      </c>
      <c r="G160" s="329"/>
      <c r="H160" s="329">
        <v>15000</v>
      </c>
      <c r="I160" s="329">
        <v>15000</v>
      </c>
      <c r="J160" s="329">
        <v>15000</v>
      </c>
      <c r="K160" s="329">
        <v>15000</v>
      </c>
      <c r="L160" s="329">
        <v>15000</v>
      </c>
      <c r="M160" s="327">
        <f>E160*F160</f>
        <v>75000</v>
      </c>
      <c r="N160" s="340"/>
    </row>
    <row r="161" spans="2:14" ht="30" x14ac:dyDescent="0.2">
      <c r="B161" s="95"/>
      <c r="C161" s="324" t="s">
        <v>398</v>
      </c>
      <c r="D161" s="325" t="s">
        <v>188</v>
      </c>
      <c r="E161" s="325">
        <v>5</v>
      </c>
      <c r="F161" s="329">
        <v>20000</v>
      </c>
      <c r="G161" s="329"/>
      <c r="H161" s="329">
        <v>20000</v>
      </c>
      <c r="I161" s="329">
        <v>20000</v>
      </c>
      <c r="J161" s="329">
        <v>20000</v>
      </c>
      <c r="K161" s="329">
        <v>20000</v>
      </c>
      <c r="L161" s="329">
        <v>20000</v>
      </c>
      <c r="M161" s="327">
        <f t="shared" ref="M161:M220" si="11">E161*F161</f>
        <v>100000</v>
      </c>
      <c r="N161" s="340"/>
    </row>
    <row r="162" spans="2:14" ht="60" x14ac:dyDescent="0.2">
      <c r="B162" s="95"/>
      <c r="C162" s="324" t="s">
        <v>510</v>
      </c>
      <c r="D162" s="325" t="s">
        <v>188</v>
      </c>
      <c r="E162" s="325">
        <v>1</v>
      </c>
      <c r="F162" s="329">
        <v>40000</v>
      </c>
      <c r="G162" s="329">
        <v>40000</v>
      </c>
      <c r="H162" s="329"/>
      <c r="I162" s="329"/>
      <c r="J162" s="329"/>
      <c r="K162" s="329"/>
      <c r="L162" s="329"/>
      <c r="M162" s="327">
        <f t="shared" si="11"/>
        <v>40000</v>
      </c>
      <c r="N162" s="340"/>
    </row>
    <row r="163" spans="2:14" ht="45" x14ac:dyDescent="0.2">
      <c r="B163" s="95"/>
      <c r="C163" s="324" t="s">
        <v>358</v>
      </c>
      <c r="D163" s="325" t="s">
        <v>192</v>
      </c>
      <c r="E163" s="325">
        <v>3</v>
      </c>
      <c r="F163" s="329">
        <v>1500</v>
      </c>
      <c r="G163" s="329"/>
      <c r="H163" s="329">
        <f>1500</f>
        <v>1500</v>
      </c>
      <c r="I163" s="329">
        <f>1500</f>
        <v>1500</v>
      </c>
      <c r="J163" s="329"/>
      <c r="K163" s="329"/>
      <c r="L163" s="329">
        <f>1500</f>
        <v>1500</v>
      </c>
      <c r="M163" s="327">
        <f t="shared" si="11"/>
        <v>4500</v>
      </c>
      <c r="N163" s="340"/>
    </row>
    <row r="164" spans="2:14" ht="30" x14ac:dyDescent="0.2">
      <c r="B164" s="95"/>
      <c r="C164" s="324" t="s">
        <v>419</v>
      </c>
      <c r="D164" s="325" t="s">
        <v>144</v>
      </c>
      <c r="E164" s="325">
        <v>40</v>
      </c>
      <c r="F164" s="329">
        <v>200</v>
      </c>
      <c r="G164" s="329"/>
      <c r="H164" s="329">
        <f>+(15*200)</f>
        <v>3000</v>
      </c>
      <c r="I164" s="329">
        <f>+(15*200)</f>
        <v>3000</v>
      </c>
      <c r="J164" s="329"/>
      <c r="K164" s="329"/>
      <c r="L164" s="329">
        <f>+(10*200)</f>
        <v>2000</v>
      </c>
      <c r="M164" s="327">
        <f t="shared" si="11"/>
        <v>8000</v>
      </c>
      <c r="N164" s="340"/>
    </row>
    <row r="165" spans="2:14" ht="45" x14ac:dyDescent="0.2">
      <c r="B165" s="95"/>
      <c r="C165" s="324" t="s">
        <v>359</v>
      </c>
      <c r="D165" s="325" t="s">
        <v>188</v>
      </c>
      <c r="E165" s="325">
        <v>4</v>
      </c>
      <c r="F165" s="329">
        <v>10000</v>
      </c>
      <c r="G165" s="329"/>
      <c r="H165" s="329"/>
      <c r="I165" s="329">
        <v>10000</v>
      </c>
      <c r="J165" s="329">
        <v>10000</v>
      </c>
      <c r="K165" s="329">
        <v>10000</v>
      </c>
      <c r="L165" s="329">
        <v>10000</v>
      </c>
      <c r="M165" s="327">
        <f t="shared" si="11"/>
        <v>40000</v>
      </c>
      <c r="N165" s="340"/>
    </row>
    <row r="166" spans="2:14" ht="90" x14ac:dyDescent="0.2">
      <c r="B166" s="95"/>
      <c r="C166" s="324" t="s">
        <v>360</v>
      </c>
      <c r="D166" s="325" t="s">
        <v>189</v>
      </c>
      <c r="E166" s="325">
        <v>4</v>
      </c>
      <c r="F166" s="329">
        <v>27000</v>
      </c>
      <c r="G166" s="329"/>
      <c r="H166" s="329"/>
      <c r="I166" s="329">
        <v>27000</v>
      </c>
      <c r="J166" s="329">
        <v>27000</v>
      </c>
      <c r="K166" s="329">
        <v>27000</v>
      </c>
      <c r="L166" s="329">
        <v>27000</v>
      </c>
      <c r="M166" s="327">
        <f t="shared" si="11"/>
        <v>108000</v>
      </c>
      <c r="N166" s="340"/>
    </row>
    <row r="167" spans="2:14" ht="60" x14ac:dyDescent="0.2">
      <c r="B167" s="95"/>
      <c r="C167" s="324" t="s">
        <v>399</v>
      </c>
      <c r="D167" s="325" t="s">
        <v>192</v>
      </c>
      <c r="E167" s="325">
        <v>4</v>
      </c>
      <c r="F167" s="329">
        <v>2000</v>
      </c>
      <c r="G167" s="329"/>
      <c r="H167" s="329">
        <f>2000*2</f>
        <v>4000</v>
      </c>
      <c r="I167" s="329">
        <v>2000</v>
      </c>
      <c r="J167" s="329">
        <v>2000</v>
      </c>
      <c r="K167" s="108"/>
      <c r="L167" s="108"/>
      <c r="M167" s="327">
        <f t="shared" si="11"/>
        <v>8000</v>
      </c>
      <c r="N167" s="340"/>
    </row>
    <row r="168" spans="2:14" ht="45" x14ac:dyDescent="0.2">
      <c r="B168" s="95"/>
      <c r="C168" s="324" t="s">
        <v>420</v>
      </c>
      <c r="D168" s="325" t="s">
        <v>144</v>
      </c>
      <c r="E168" s="325">
        <v>25</v>
      </c>
      <c r="F168" s="329">
        <v>200</v>
      </c>
      <c r="G168" s="329"/>
      <c r="H168" s="329">
        <f>10*200</f>
        <v>2000</v>
      </c>
      <c r="I168" s="329">
        <f>10*200</f>
        <v>2000</v>
      </c>
      <c r="J168" s="329">
        <f>5*200</f>
        <v>1000</v>
      </c>
      <c r="K168" s="329"/>
      <c r="L168" s="329"/>
      <c r="M168" s="327">
        <f t="shared" si="11"/>
        <v>5000</v>
      </c>
      <c r="N168" s="340"/>
    </row>
    <row r="169" spans="2:14" ht="30" x14ac:dyDescent="0.2">
      <c r="B169" s="95"/>
      <c r="C169" s="324" t="s">
        <v>400</v>
      </c>
      <c r="D169" s="325" t="s">
        <v>192</v>
      </c>
      <c r="E169" s="325">
        <v>1</v>
      </c>
      <c r="F169" s="329">
        <v>2000</v>
      </c>
      <c r="G169" s="329"/>
      <c r="H169" s="329">
        <v>2000</v>
      </c>
      <c r="I169" s="329"/>
      <c r="J169" s="329"/>
      <c r="K169" s="329"/>
      <c r="L169" s="329"/>
      <c r="M169" s="327">
        <f t="shared" si="11"/>
        <v>2000</v>
      </c>
      <c r="N169" s="340"/>
    </row>
    <row r="170" spans="2:14" ht="30" x14ac:dyDescent="0.2">
      <c r="B170" s="95"/>
      <c r="C170" s="324" t="s">
        <v>421</v>
      </c>
      <c r="D170" s="325" t="s">
        <v>144</v>
      </c>
      <c r="E170" s="325">
        <v>15</v>
      </c>
      <c r="F170" s="329">
        <v>200</v>
      </c>
      <c r="G170" s="329"/>
      <c r="H170" s="329">
        <f>15*200</f>
        <v>3000</v>
      </c>
      <c r="I170" s="329"/>
      <c r="J170" s="329"/>
      <c r="K170" s="329"/>
      <c r="L170" s="329"/>
      <c r="M170" s="327">
        <f t="shared" si="11"/>
        <v>3000</v>
      </c>
      <c r="N170" s="340"/>
    </row>
    <row r="171" spans="2:14" ht="45" x14ac:dyDescent="0.2">
      <c r="B171" s="95"/>
      <c r="C171" s="324" t="s">
        <v>415</v>
      </c>
      <c r="D171" s="325" t="s">
        <v>188</v>
      </c>
      <c r="E171" s="325">
        <v>5</v>
      </c>
      <c r="F171" s="329">
        <v>4400</v>
      </c>
      <c r="G171" s="329"/>
      <c r="H171" s="329">
        <v>6000</v>
      </c>
      <c r="I171" s="329">
        <v>6000</v>
      </c>
      <c r="J171" s="329">
        <v>4000</v>
      </c>
      <c r="K171" s="329">
        <v>3000</v>
      </c>
      <c r="L171" s="329">
        <v>3000</v>
      </c>
      <c r="M171" s="327">
        <f t="shared" si="11"/>
        <v>22000</v>
      </c>
      <c r="N171" s="340"/>
    </row>
    <row r="172" spans="2:14" ht="45" x14ac:dyDescent="0.2">
      <c r="B172" s="95"/>
      <c r="C172" s="324" t="s">
        <v>440</v>
      </c>
      <c r="D172" s="325" t="s">
        <v>324</v>
      </c>
      <c r="E172" s="325">
        <v>30</v>
      </c>
      <c r="F172" s="326">
        <v>650</v>
      </c>
      <c r="G172" s="326">
        <v>2600</v>
      </c>
      <c r="H172" s="328">
        <v>3900</v>
      </c>
      <c r="I172" s="328">
        <v>2600</v>
      </c>
      <c r="J172" s="328">
        <v>3900</v>
      </c>
      <c r="K172" s="328">
        <v>2600</v>
      </c>
      <c r="L172" s="328">
        <v>3900</v>
      </c>
      <c r="M172" s="327">
        <f t="shared" si="11"/>
        <v>19500</v>
      </c>
      <c r="N172" s="340"/>
    </row>
    <row r="173" spans="2:14" ht="45" x14ac:dyDescent="0.2">
      <c r="B173" s="95"/>
      <c r="C173" s="324" t="s">
        <v>422</v>
      </c>
      <c r="D173" s="325" t="s">
        <v>325</v>
      </c>
      <c r="E173" s="325">
        <v>320</v>
      </c>
      <c r="F173" s="326">
        <v>200</v>
      </c>
      <c r="G173" s="326">
        <v>8000</v>
      </c>
      <c r="H173" s="328">
        <v>8000</v>
      </c>
      <c r="I173" s="328">
        <v>16000</v>
      </c>
      <c r="J173" s="328">
        <v>16000</v>
      </c>
      <c r="K173" s="328">
        <v>8000</v>
      </c>
      <c r="L173" s="328">
        <v>8000</v>
      </c>
      <c r="M173" s="327">
        <f t="shared" si="11"/>
        <v>64000</v>
      </c>
      <c r="N173" s="340"/>
    </row>
    <row r="174" spans="2:14" ht="30" x14ac:dyDescent="0.2">
      <c r="B174" s="95"/>
      <c r="C174" s="324" t="s">
        <v>441</v>
      </c>
      <c r="D174" s="325" t="s">
        <v>326</v>
      </c>
      <c r="E174" s="325">
        <v>260</v>
      </c>
      <c r="F174" s="326">
        <v>10</v>
      </c>
      <c r="G174" s="326"/>
      <c r="H174" s="328">
        <v>600</v>
      </c>
      <c r="I174" s="328">
        <v>400</v>
      </c>
      <c r="J174" s="328">
        <v>600</v>
      </c>
      <c r="K174" s="328">
        <v>400</v>
      </c>
      <c r="L174" s="328">
        <v>600</v>
      </c>
      <c r="M174" s="327">
        <f t="shared" si="11"/>
        <v>2600</v>
      </c>
      <c r="N174" s="340"/>
    </row>
    <row r="175" spans="2:14" ht="45" x14ac:dyDescent="0.2">
      <c r="B175" s="95"/>
      <c r="C175" s="363" t="s">
        <v>584</v>
      </c>
      <c r="D175" s="325" t="s">
        <v>192</v>
      </c>
      <c r="E175" s="325">
        <v>6</v>
      </c>
      <c r="F175" s="329">
        <v>2000</v>
      </c>
      <c r="G175" s="329"/>
      <c r="H175" s="329">
        <f>2*2000</f>
        <v>4000</v>
      </c>
      <c r="I175" s="329">
        <f>2*2000</f>
        <v>4000</v>
      </c>
      <c r="J175" s="365"/>
      <c r="K175" s="329"/>
      <c r="L175" s="329">
        <v>4000</v>
      </c>
      <c r="M175" s="327">
        <f t="shared" si="11"/>
        <v>12000</v>
      </c>
      <c r="N175" s="340"/>
    </row>
    <row r="176" spans="2:14" ht="45" x14ac:dyDescent="0.2">
      <c r="B176" s="95"/>
      <c r="C176" s="363" t="s">
        <v>585</v>
      </c>
      <c r="D176" s="325" t="s">
        <v>144</v>
      </c>
      <c r="E176" s="325">
        <v>24</v>
      </c>
      <c r="F176" s="329">
        <v>200</v>
      </c>
      <c r="G176" s="329"/>
      <c r="H176" s="329">
        <f>8*200</f>
        <v>1600</v>
      </c>
      <c r="I176" s="329">
        <f>8*200</f>
        <v>1600</v>
      </c>
      <c r="J176" s="365"/>
      <c r="K176" s="329"/>
      <c r="L176" s="329">
        <f>8*200</f>
        <v>1600</v>
      </c>
      <c r="M176" s="327">
        <f t="shared" si="11"/>
        <v>4800</v>
      </c>
      <c r="N176" s="340"/>
    </row>
    <row r="177" spans="2:14" ht="45" x14ac:dyDescent="0.2">
      <c r="B177" s="95"/>
      <c r="C177" s="324" t="s">
        <v>401</v>
      </c>
      <c r="D177" s="325" t="s">
        <v>192</v>
      </c>
      <c r="E177" s="325">
        <v>1</v>
      </c>
      <c r="F177" s="329">
        <v>2000</v>
      </c>
      <c r="G177" s="329"/>
      <c r="H177" s="329">
        <v>2000</v>
      </c>
      <c r="I177" s="329"/>
      <c r="J177" s="329"/>
      <c r="K177" s="329"/>
      <c r="L177" s="329"/>
      <c r="M177" s="327">
        <f t="shared" si="11"/>
        <v>2000</v>
      </c>
      <c r="N177" s="340"/>
    </row>
    <row r="178" spans="2:14" ht="45" x14ac:dyDescent="0.2">
      <c r="B178" s="95"/>
      <c r="C178" s="324" t="s">
        <v>423</v>
      </c>
      <c r="D178" s="325" t="s">
        <v>144</v>
      </c>
      <c r="E178" s="325">
        <v>15</v>
      </c>
      <c r="F178" s="329">
        <v>200</v>
      </c>
      <c r="G178" s="329"/>
      <c r="H178" s="329">
        <f>15*200</f>
        <v>3000</v>
      </c>
      <c r="I178" s="329"/>
      <c r="J178" s="329"/>
      <c r="K178" s="329"/>
      <c r="L178" s="329"/>
      <c r="M178" s="327">
        <f t="shared" si="11"/>
        <v>3000</v>
      </c>
      <c r="N178" s="340"/>
    </row>
    <row r="179" spans="2:14" ht="60" x14ac:dyDescent="0.2">
      <c r="B179" s="95"/>
      <c r="C179" s="324" t="s">
        <v>402</v>
      </c>
      <c r="D179" s="325" t="s">
        <v>192</v>
      </c>
      <c r="E179" s="325">
        <v>1</v>
      </c>
      <c r="F179" s="329">
        <v>2000</v>
      </c>
      <c r="G179" s="329"/>
      <c r="H179" s="329">
        <v>2000</v>
      </c>
      <c r="I179" s="329"/>
      <c r="J179" s="329"/>
      <c r="K179" s="329"/>
      <c r="L179" s="329"/>
      <c r="M179" s="327">
        <f t="shared" si="11"/>
        <v>2000</v>
      </c>
      <c r="N179" s="340"/>
    </row>
    <row r="180" spans="2:14" ht="60" x14ac:dyDescent="0.2">
      <c r="B180" s="95"/>
      <c r="C180" s="324" t="s">
        <v>424</v>
      </c>
      <c r="D180" s="325" t="s">
        <v>144</v>
      </c>
      <c r="E180" s="325">
        <v>15</v>
      </c>
      <c r="F180" s="329">
        <v>200</v>
      </c>
      <c r="G180" s="329"/>
      <c r="H180" s="329">
        <f>15*200</f>
        <v>3000</v>
      </c>
      <c r="I180" s="329"/>
      <c r="J180" s="329"/>
      <c r="K180" s="329"/>
      <c r="L180" s="329"/>
      <c r="M180" s="327">
        <f t="shared" si="11"/>
        <v>3000</v>
      </c>
      <c r="N180" s="340"/>
    </row>
    <row r="181" spans="2:14" ht="30" x14ac:dyDescent="0.2">
      <c r="B181" s="95"/>
      <c r="C181" s="324" t="s">
        <v>511</v>
      </c>
      <c r="D181" s="325" t="s">
        <v>324</v>
      </c>
      <c r="E181" s="325">
        <v>4</v>
      </c>
      <c r="F181" s="326">
        <v>650</v>
      </c>
      <c r="G181" s="326"/>
      <c r="H181" s="328"/>
      <c r="I181" s="328">
        <v>1300</v>
      </c>
      <c r="J181" s="328"/>
      <c r="K181" s="328">
        <v>1300</v>
      </c>
      <c r="L181" s="328"/>
      <c r="M181" s="327">
        <f t="shared" si="11"/>
        <v>2600</v>
      </c>
      <c r="N181" s="340"/>
    </row>
    <row r="182" spans="2:14" ht="45" x14ac:dyDescent="0.2">
      <c r="B182" s="95"/>
      <c r="C182" s="324" t="s">
        <v>512</v>
      </c>
      <c r="D182" s="325" t="s">
        <v>325</v>
      </c>
      <c r="E182" s="325">
        <v>80</v>
      </c>
      <c r="F182" s="326">
        <v>200</v>
      </c>
      <c r="G182" s="326"/>
      <c r="H182" s="328"/>
      <c r="I182" s="328">
        <v>8000</v>
      </c>
      <c r="J182" s="328"/>
      <c r="K182" s="328">
        <v>8000</v>
      </c>
      <c r="L182" s="328"/>
      <c r="M182" s="327">
        <f t="shared" si="11"/>
        <v>16000</v>
      </c>
      <c r="N182" s="340"/>
    </row>
    <row r="183" spans="2:14" ht="30" x14ac:dyDescent="0.2">
      <c r="B183" s="95"/>
      <c r="C183" s="324" t="s">
        <v>513</v>
      </c>
      <c r="D183" s="325" t="s">
        <v>326</v>
      </c>
      <c r="E183" s="325">
        <v>40</v>
      </c>
      <c r="F183" s="326">
        <v>10</v>
      </c>
      <c r="G183" s="326"/>
      <c r="H183" s="328"/>
      <c r="I183" s="328">
        <v>200</v>
      </c>
      <c r="J183" s="328"/>
      <c r="K183" s="328">
        <v>200</v>
      </c>
      <c r="L183" s="328"/>
      <c r="M183" s="327">
        <f t="shared" si="11"/>
        <v>400</v>
      </c>
      <c r="N183" s="340"/>
    </row>
    <row r="184" spans="2:14" ht="45" x14ac:dyDescent="0.2">
      <c r="B184" s="95"/>
      <c r="C184" s="324" t="s">
        <v>416</v>
      </c>
      <c r="D184" s="325" t="s">
        <v>383</v>
      </c>
      <c r="E184" s="325">
        <v>12</v>
      </c>
      <c r="F184" s="326">
        <v>600</v>
      </c>
      <c r="G184" s="326"/>
      <c r="H184" s="326">
        <v>1800</v>
      </c>
      <c r="I184" s="326">
        <v>1800</v>
      </c>
      <c r="J184" s="326">
        <v>600</v>
      </c>
      <c r="K184" s="326">
        <v>1800</v>
      </c>
      <c r="L184" s="326">
        <v>1200</v>
      </c>
      <c r="M184" s="327">
        <f t="shared" si="11"/>
        <v>7200</v>
      </c>
      <c r="N184" s="340"/>
    </row>
    <row r="185" spans="2:14" ht="30" x14ac:dyDescent="0.2">
      <c r="B185" s="95"/>
      <c r="C185" s="324" t="s">
        <v>425</v>
      </c>
      <c r="D185" s="325" t="s">
        <v>144</v>
      </c>
      <c r="E185" s="325">
        <v>147</v>
      </c>
      <c r="F185" s="326">
        <v>200</v>
      </c>
      <c r="G185" s="326"/>
      <c r="H185" s="328">
        <f>F185*14*3</f>
        <v>8400</v>
      </c>
      <c r="I185" s="328">
        <f>F185*14*3</f>
        <v>8400</v>
      </c>
      <c r="J185" s="328">
        <f>F185*7</f>
        <v>1400</v>
      </c>
      <c r="K185" s="328">
        <f>F185*14*3</f>
        <v>8400</v>
      </c>
      <c r="L185" s="328">
        <f>F185*7*2</f>
        <v>2800</v>
      </c>
      <c r="M185" s="327">
        <f t="shared" si="11"/>
        <v>29400</v>
      </c>
      <c r="N185" s="340"/>
    </row>
    <row r="186" spans="2:14" ht="30" x14ac:dyDescent="0.2">
      <c r="B186" s="95"/>
      <c r="C186" s="324" t="s">
        <v>385</v>
      </c>
      <c r="D186" s="325" t="s">
        <v>324</v>
      </c>
      <c r="E186" s="325">
        <v>4</v>
      </c>
      <c r="F186" s="326">
        <v>650</v>
      </c>
      <c r="G186" s="326"/>
      <c r="H186" s="328"/>
      <c r="I186" s="328">
        <v>1300</v>
      </c>
      <c r="J186" s="328">
        <v>1300</v>
      </c>
      <c r="K186" s="328"/>
      <c r="L186" s="328"/>
      <c r="M186" s="327">
        <f t="shared" si="11"/>
        <v>2600</v>
      </c>
      <c r="N186" s="340"/>
    </row>
    <row r="187" spans="2:14" ht="45" x14ac:dyDescent="0.2">
      <c r="B187" s="95"/>
      <c r="C187" s="324" t="s">
        <v>477</v>
      </c>
      <c r="D187" s="325" t="s">
        <v>325</v>
      </c>
      <c r="E187" s="325">
        <v>40</v>
      </c>
      <c r="F187" s="326">
        <v>200</v>
      </c>
      <c r="G187" s="326"/>
      <c r="H187" s="328"/>
      <c r="I187" s="328">
        <v>4000</v>
      </c>
      <c r="J187" s="328">
        <v>4000</v>
      </c>
      <c r="K187" s="328"/>
      <c r="L187" s="328"/>
      <c r="M187" s="327">
        <f t="shared" si="11"/>
        <v>8000</v>
      </c>
      <c r="N187" s="340"/>
    </row>
    <row r="188" spans="2:14" ht="30" x14ac:dyDescent="0.2">
      <c r="B188" s="95"/>
      <c r="C188" s="324" t="s">
        <v>442</v>
      </c>
      <c r="D188" s="325" t="s">
        <v>326</v>
      </c>
      <c r="E188" s="325">
        <v>40</v>
      </c>
      <c r="F188" s="326">
        <v>10</v>
      </c>
      <c r="G188" s="326"/>
      <c r="H188" s="328"/>
      <c r="I188" s="328">
        <v>200</v>
      </c>
      <c r="J188" s="328">
        <v>200</v>
      </c>
      <c r="K188" s="328"/>
      <c r="L188" s="328"/>
      <c r="M188" s="327">
        <f t="shared" si="11"/>
        <v>400</v>
      </c>
      <c r="N188" s="340"/>
    </row>
    <row r="189" spans="2:14" ht="30" x14ac:dyDescent="0.2">
      <c r="B189" s="95"/>
      <c r="C189" s="324" t="s">
        <v>514</v>
      </c>
      <c r="D189" s="325" t="s">
        <v>324</v>
      </c>
      <c r="E189" s="325">
        <v>4</v>
      </c>
      <c r="F189" s="326">
        <v>650</v>
      </c>
      <c r="G189" s="326"/>
      <c r="H189" s="328"/>
      <c r="I189" s="328"/>
      <c r="J189" s="328"/>
      <c r="K189" s="328">
        <v>1300</v>
      </c>
      <c r="L189" s="328">
        <v>1300</v>
      </c>
      <c r="M189" s="327">
        <f t="shared" si="11"/>
        <v>2600</v>
      </c>
      <c r="N189" s="340"/>
    </row>
    <row r="190" spans="2:14" ht="45" x14ac:dyDescent="0.2">
      <c r="B190" s="95"/>
      <c r="C190" s="324" t="s">
        <v>515</v>
      </c>
      <c r="D190" s="325" t="s">
        <v>325</v>
      </c>
      <c r="E190" s="325">
        <v>40</v>
      </c>
      <c r="F190" s="326">
        <v>200</v>
      </c>
      <c r="G190" s="326"/>
      <c r="H190" s="328"/>
      <c r="I190" s="328"/>
      <c r="J190" s="328"/>
      <c r="K190" s="328">
        <v>4000</v>
      </c>
      <c r="L190" s="328">
        <v>4000</v>
      </c>
      <c r="M190" s="327">
        <f t="shared" si="11"/>
        <v>8000</v>
      </c>
      <c r="N190" s="340"/>
    </row>
    <row r="191" spans="2:14" ht="30" x14ac:dyDescent="0.2">
      <c r="B191" s="95"/>
      <c r="C191" s="324" t="s">
        <v>516</v>
      </c>
      <c r="D191" s="325" t="s">
        <v>326</v>
      </c>
      <c r="E191" s="325">
        <v>40</v>
      </c>
      <c r="F191" s="326">
        <v>10</v>
      </c>
      <c r="G191" s="326"/>
      <c r="H191" s="328"/>
      <c r="I191" s="328"/>
      <c r="J191" s="328"/>
      <c r="K191" s="328">
        <v>200</v>
      </c>
      <c r="L191" s="328">
        <v>200</v>
      </c>
      <c r="M191" s="327">
        <f t="shared" si="11"/>
        <v>400</v>
      </c>
      <c r="N191" s="340"/>
    </row>
    <row r="192" spans="2:14" ht="45" x14ac:dyDescent="0.2">
      <c r="B192" s="95"/>
      <c r="C192" s="324" t="s">
        <v>403</v>
      </c>
      <c r="D192" s="325" t="s">
        <v>192</v>
      </c>
      <c r="E192" s="325">
        <v>4</v>
      </c>
      <c r="F192" s="329">
        <v>2000</v>
      </c>
      <c r="G192" s="329"/>
      <c r="H192" s="329">
        <f>2*(2000)</f>
        <v>4000</v>
      </c>
      <c r="I192" s="329">
        <v>2000</v>
      </c>
      <c r="J192" s="329">
        <v>2000</v>
      </c>
      <c r="K192" s="329"/>
      <c r="L192" s="329"/>
      <c r="M192" s="327">
        <f t="shared" si="11"/>
        <v>8000</v>
      </c>
      <c r="N192" s="340"/>
    </row>
    <row r="193" spans="2:14" ht="30" x14ac:dyDescent="0.2">
      <c r="B193" s="95"/>
      <c r="C193" s="324" t="s">
        <v>426</v>
      </c>
      <c r="D193" s="325" t="s">
        <v>144</v>
      </c>
      <c r="E193" s="325">
        <v>20</v>
      </c>
      <c r="F193" s="329">
        <v>200</v>
      </c>
      <c r="G193" s="329"/>
      <c r="H193" s="329">
        <f>2*(200*5)</f>
        <v>2000</v>
      </c>
      <c r="I193" s="329">
        <f>(200*5)</f>
        <v>1000</v>
      </c>
      <c r="J193" s="329">
        <f>(200*5)</f>
        <v>1000</v>
      </c>
      <c r="K193" s="329"/>
      <c r="L193" s="329"/>
      <c r="M193" s="327">
        <f t="shared" si="11"/>
        <v>4000</v>
      </c>
      <c r="N193" s="340"/>
    </row>
    <row r="194" spans="2:14" ht="60" x14ac:dyDescent="0.2">
      <c r="B194" s="95"/>
      <c r="C194" s="324" t="s">
        <v>550</v>
      </c>
      <c r="D194" s="325" t="s">
        <v>192</v>
      </c>
      <c r="E194" s="325">
        <v>4</v>
      </c>
      <c r="F194" s="329">
        <v>2000</v>
      </c>
      <c r="G194" s="329"/>
      <c r="H194" s="329">
        <f>2*(2000)</f>
        <v>4000</v>
      </c>
      <c r="I194" s="329">
        <v>2000</v>
      </c>
      <c r="J194" s="329">
        <v>2000</v>
      </c>
      <c r="K194" s="329"/>
      <c r="L194" s="329"/>
      <c r="M194" s="327">
        <f t="shared" si="11"/>
        <v>8000</v>
      </c>
      <c r="N194" s="340"/>
    </row>
    <row r="195" spans="2:14" ht="60" x14ac:dyDescent="0.2">
      <c r="B195" s="95"/>
      <c r="C195" s="324" t="s">
        <v>551</v>
      </c>
      <c r="D195" s="325" t="s">
        <v>144</v>
      </c>
      <c r="E195" s="325">
        <v>20</v>
      </c>
      <c r="F195" s="329">
        <v>200</v>
      </c>
      <c r="G195" s="329"/>
      <c r="H195" s="329">
        <f>2*(5*200)</f>
        <v>2000</v>
      </c>
      <c r="I195" s="329">
        <f>5*200</f>
        <v>1000</v>
      </c>
      <c r="J195" s="329">
        <f>5*200</f>
        <v>1000</v>
      </c>
      <c r="K195" s="329"/>
      <c r="L195" s="329"/>
      <c r="M195" s="327">
        <f t="shared" si="11"/>
        <v>4000</v>
      </c>
      <c r="N195" s="340"/>
    </row>
    <row r="196" spans="2:14" ht="30" x14ac:dyDescent="0.2">
      <c r="B196" s="95"/>
      <c r="C196" s="324" t="s">
        <v>361</v>
      </c>
      <c r="D196" s="325" t="s">
        <v>193</v>
      </c>
      <c r="E196" s="325">
        <v>3</v>
      </c>
      <c r="F196" s="329">
        <v>5000</v>
      </c>
      <c r="G196" s="329"/>
      <c r="H196" s="329">
        <v>5000</v>
      </c>
      <c r="I196" s="329">
        <v>5000</v>
      </c>
      <c r="J196" s="329">
        <v>5000</v>
      </c>
      <c r="K196" s="329"/>
      <c r="L196" s="329"/>
      <c r="M196" s="327">
        <f t="shared" si="11"/>
        <v>15000</v>
      </c>
      <c r="N196" s="340"/>
    </row>
    <row r="197" spans="2:14" ht="45" x14ac:dyDescent="0.2">
      <c r="B197" s="95"/>
      <c r="C197" s="324" t="s">
        <v>362</v>
      </c>
      <c r="D197" s="325" t="s">
        <v>193</v>
      </c>
      <c r="E197" s="325">
        <v>1</v>
      </c>
      <c r="F197" s="329">
        <v>25000</v>
      </c>
      <c r="G197" s="329"/>
      <c r="H197" s="329"/>
      <c r="I197" s="329">
        <v>25000</v>
      </c>
      <c r="J197" s="329"/>
      <c r="K197" s="329"/>
      <c r="L197" s="329"/>
      <c r="M197" s="327">
        <f t="shared" si="11"/>
        <v>25000</v>
      </c>
      <c r="N197" s="340"/>
    </row>
    <row r="198" spans="2:14" ht="66" customHeight="1" x14ac:dyDescent="0.2">
      <c r="B198" s="95"/>
      <c r="C198" s="324" t="s">
        <v>363</v>
      </c>
      <c r="D198" s="325" t="s">
        <v>193</v>
      </c>
      <c r="E198" s="325">
        <v>4</v>
      </c>
      <c r="F198" s="329">
        <v>5500</v>
      </c>
      <c r="G198" s="329"/>
      <c r="H198" s="329"/>
      <c r="I198" s="329">
        <v>5500</v>
      </c>
      <c r="J198" s="329">
        <v>5500</v>
      </c>
      <c r="K198" s="329">
        <v>5500</v>
      </c>
      <c r="L198" s="329">
        <v>5500</v>
      </c>
      <c r="M198" s="327">
        <f t="shared" si="11"/>
        <v>22000</v>
      </c>
      <c r="N198" s="340"/>
    </row>
    <row r="199" spans="2:14" x14ac:dyDescent="0.2">
      <c r="B199" s="95"/>
      <c r="C199" s="324" t="s">
        <v>364</v>
      </c>
      <c r="D199" s="325" t="s">
        <v>194</v>
      </c>
      <c r="E199" s="325">
        <v>1</v>
      </c>
      <c r="F199" s="329">
        <v>5000</v>
      </c>
      <c r="G199" s="329"/>
      <c r="H199" s="329"/>
      <c r="I199" s="329"/>
      <c r="J199" s="329"/>
      <c r="K199" s="329">
        <v>5000</v>
      </c>
      <c r="L199" s="329"/>
      <c r="M199" s="327">
        <f t="shared" si="11"/>
        <v>5000</v>
      </c>
      <c r="N199" s="340"/>
    </row>
    <row r="200" spans="2:14" ht="30" x14ac:dyDescent="0.2">
      <c r="B200" s="95"/>
      <c r="C200" s="324" t="s">
        <v>404</v>
      </c>
      <c r="D200" s="325" t="s">
        <v>192</v>
      </c>
      <c r="E200" s="325">
        <v>2</v>
      </c>
      <c r="F200" s="329">
        <v>2000</v>
      </c>
      <c r="G200" s="329"/>
      <c r="H200" s="329">
        <v>2000</v>
      </c>
      <c r="I200" s="329">
        <v>2000</v>
      </c>
      <c r="J200" s="329"/>
      <c r="K200" s="329"/>
      <c r="L200" s="329"/>
      <c r="M200" s="327">
        <f t="shared" si="11"/>
        <v>4000</v>
      </c>
      <c r="N200" s="340"/>
    </row>
    <row r="201" spans="2:14" ht="30" x14ac:dyDescent="0.2">
      <c r="B201" s="95"/>
      <c r="C201" s="324" t="s">
        <v>517</v>
      </c>
      <c r="D201" s="325" t="s">
        <v>144</v>
      </c>
      <c r="E201" s="325">
        <v>21</v>
      </c>
      <c r="F201" s="329">
        <v>200</v>
      </c>
      <c r="G201" s="329"/>
      <c r="H201" s="329">
        <f>11*200</f>
        <v>2200</v>
      </c>
      <c r="I201" s="329">
        <f>10*200</f>
        <v>2000</v>
      </c>
      <c r="J201" s="329"/>
      <c r="K201" s="329"/>
      <c r="L201" s="329"/>
      <c r="M201" s="327">
        <f t="shared" si="11"/>
        <v>4200</v>
      </c>
      <c r="N201" s="340"/>
    </row>
    <row r="202" spans="2:14" ht="30" x14ac:dyDescent="0.2">
      <c r="B202" s="95"/>
      <c r="C202" s="324" t="s">
        <v>405</v>
      </c>
      <c r="D202" s="325" t="s">
        <v>192</v>
      </c>
      <c r="E202" s="325">
        <v>1</v>
      </c>
      <c r="F202" s="329">
        <v>2000</v>
      </c>
      <c r="G202" s="329"/>
      <c r="H202" s="329">
        <v>2000</v>
      </c>
      <c r="I202" s="329"/>
      <c r="J202" s="329"/>
      <c r="K202" s="329"/>
      <c r="L202" s="329"/>
      <c r="M202" s="327">
        <f t="shared" si="11"/>
        <v>2000</v>
      </c>
      <c r="N202" s="340"/>
    </row>
    <row r="203" spans="2:14" ht="30" x14ac:dyDescent="0.2">
      <c r="B203" s="95"/>
      <c r="C203" s="324" t="s">
        <v>427</v>
      </c>
      <c r="D203" s="325" t="s">
        <v>144</v>
      </c>
      <c r="E203" s="325">
        <v>15</v>
      </c>
      <c r="F203" s="329">
        <v>200</v>
      </c>
      <c r="G203" s="329"/>
      <c r="H203" s="329">
        <f>15*200</f>
        <v>3000</v>
      </c>
      <c r="I203" s="329"/>
      <c r="J203" s="329"/>
      <c r="K203" s="329"/>
      <c r="L203" s="329"/>
      <c r="M203" s="327">
        <f t="shared" si="11"/>
        <v>3000</v>
      </c>
      <c r="N203" s="340"/>
    </row>
    <row r="204" spans="2:14" ht="30" x14ac:dyDescent="0.2">
      <c r="B204" s="95"/>
      <c r="C204" s="324" t="s">
        <v>365</v>
      </c>
      <c r="D204" s="325" t="s">
        <v>193</v>
      </c>
      <c r="E204" s="325">
        <v>5</v>
      </c>
      <c r="F204" s="329">
        <v>4320</v>
      </c>
      <c r="G204" s="329"/>
      <c r="H204" s="329">
        <v>4320</v>
      </c>
      <c r="I204" s="329">
        <v>4320</v>
      </c>
      <c r="J204" s="329">
        <v>4320</v>
      </c>
      <c r="K204" s="329">
        <v>4320</v>
      </c>
      <c r="L204" s="329">
        <v>4320</v>
      </c>
      <c r="M204" s="327">
        <f t="shared" si="11"/>
        <v>21600</v>
      </c>
      <c r="N204" s="340"/>
    </row>
    <row r="205" spans="2:14" ht="60" x14ac:dyDescent="0.2">
      <c r="B205" s="95"/>
      <c r="C205" s="324" t="s">
        <v>406</v>
      </c>
      <c r="D205" s="325" t="s">
        <v>192</v>
      </c>
      <c r="E205" s="325">
        <v>2</v>
      </c>
      <c r="F205" s="329">
        <v>2000</v>
      </c>
      <c r="G205" s="329"/>
      <c r="H205" s="329">
        <v>2000</v>
      </c>
      <c r="I205" s="329"/>
      <c r="J205" s="329"/>
      <c r="K205" s="329">
        <v>2000</v>
      </c>
      <c r="L205" s="329"/>
      <c r="M205" s="327">
        <f t="shared" si="11"/>
        <v>4000</v>
      </c>
      <c r="N205" s="340"/>
    </row>
    <row r="206" spans="2:14" ht="60" x14ac:dyDescent="0.2">
      <c r="B206" s="95"/>
      <c r="C206" s="324" t="s">
        <v>428</v>
      </c>
      <c r="D206" s="325" t="s">
        <v>144</v>
      </c>
      <c r="E206" s="325">
        <v>20</v>
      </c>
      <c r="F206" s="329">
        <v>200</v>
      </c>
      <c r="G206" s="329"/>
      <c r="H206" s="329">
        <f>10*200</f>
        <v>2000</v>
      </c>
      <c r="I206" s="329"/>
      <c r="J206" s="329"/>
      <c r="K206" s="329">
        <f>10*200</f>
        <v>2000</v>
      </c>
      <c r="L206" s="329"/>
      <c r="M206" s="327">
        <f t="shared" si="11"/>
        <v>4000</v>
      </c>
      <c r="N206" s="340"/>
    </row>
    <row r="207" spans="2:14" ht="30" x14ac:dyDescent="0.2">
      <c r="B207" s="95"/>
      <c r="C207" s="324" t="s">
        <v>548</v>
      </c>
      <c r="D207" s="325" t="s">
        <v>193</v>
      </c>
      <c r="E207" s="325">
        <v>5</v>
      </c>
      <c r="F207" s="329">
        <v>5325</v>
      </c>
      <c r="G207" s="329"/>
      <c r="H207" s="329">
        <v>5325</v>
      </c>
      <c r="I207" s="329">
        <v>5325</v>
      </c>
      <c r="J207" s="329">
        <v>5325</v>
      </c>
      <c r="K207" s="329">
        <v>5325</v>
      </c>
      <c r="L207" s="329">
        <v>5325</v>
      </c>
      <c r="M207" s="327">
        <f t="shared" si="11"/>
        <v>26625</v>
      </c>
      <c r="N207" s="340"/>
    </row>
    <row r="208" spans="2:14" ht="91.5" customHeight="1" x14ac:dyDescent="0.2">
      <c r="B208" s="95"/>
      <c r="C208" s="324" t="s">
        <v>407</v>
      </c>
      <c r="D208" s="325" t="s">
        <v>192</v>
      </c>
      <c r="E208" s="325">
        <v>2</v>
      </c>
      <c r="F208" s="329">
        <v>2000</v>
      </c>
      <c r="G208" s="329"/>
      <c r="H208" s="329">
        <f>2*2000</f>
        <v>4000</v>
      </c>
      <c r="I208" s="329"/>
      <c r="J208" s="329"/>
      <c r="K208" s="329"/>
      <c r="L208" s="329"/>
      <c r="M208" s="327">
        <f t="shared" si="11"/>
        <v>4000</v>
      </c>
      <c r="N208" s="340"/>
    </row>
    <row r="209" spans="2:14" ht="60" x14ac:dyDescent="0.2">
      <c r="B209" s="95"/>
      <c r="C209" s="324" t="s">
        <v>429</v>
      </c>
      <c r="D209" s="325" t="s">
        <v>144</v>
      </c>
      <c r="E209" s="325">
        <v>12</v>
      </c>
      <c r="F209" s="329">
        <v>200</v>
      </c>
      <c r="G209" s="329"/>
      <c r="H209" s="329">
        <f>12*200</f>
        <v>2400</v>
      </c>
      <c r="I209" s="329"/>
      <c r="J209" s="329"/>
      <c r="K209" s="329"/>
      <c r="L209" s="329"/>
      <c r="M209" s="327">
        <f t="shared" si="11"/>
        <v>2400</v>
      </c>
      <c r="N209" s="340"/>
    </row>
    <row r="210" spans="2:14" ht="60" x14ac:dyDescent="0.2">
      <c r="B210" s="95"/>
      <c r="C210" s="324" t="s">
        <v>518</v>
      </c>
      <c r="D210" s="325" t="s">
        <v>192</v>
      </c>
      <c r="E210" s="325">
        <v>3</v>
      </c>
      <c r="F210" s="329">
        <v>2000</v>
      </c>
      <c r="G210" s="329"/>
      <c r="H210" s="329">
        <v>2000</v>
      </c>
      <c r="I210" s="329">
        <v>2000</v>
      </c>
      <c r="J210" s="329">
        <v>2000</v>
      </c>
      <c r="K210" s="329"/>
      <c r="L210" s="329"/>
      <c r="M210" s="327">
        <f t="shared" si="11"/>
        <v>6000</v>
      </c>
      <c r="N210" s="340"/>
    </row>
    <row r="211" spans="2:14" ht="60" x14ac:dyDescent="0.2">
      <c r="B211" s="95"/>
      <c r="C211" s="324" t="s">
        <v>430</v>
      </c>
      <c r="D211" s="325" t="s">
        <v>144</v>
      </c>
      <c r="E211" s="325">
        <v>30</v>
      </c>
      <c r="F211" s="329">
        <v>200</v>
      </c>
      <c r="G211" s="329"/>
      <c r="H211" s="329">
        <f>10*200</f>
        <v>2000</v>
      </c>
      <c r="I211" s="329">
        <f>10*200</f>
        <v>2000</v>
      </c>
      <c r="J211" s="329">
        <f>10*200</f>
        <v>2000</v>
      </c>
      <c r="K211" s="329"/>
      <c r="L211" s="329"/>
      <c r="M211" s="327">
        <f t="shared" si="11"/>
        <v>6000</v>
      </c>
      <c r="N211" s="340"/>
    </row>
    <row r="212" spans="2:14" ht="45" x14ac:dyDescent="0.2">
      <c r="B212" s="95"/>
      <c r="C212" s="324" t="s">
        <v>519</v>
      </c>
      <c r="D212" s="325" t="s">
        <v>184</v>
      </c>
      <c r="E212" s="325">
        <v>5</v>
      </c>
      <c r="F212" s="329">
        <v>2180</v>
      </c>
      <c r="G212" s="329"/>
      <c r="H212" s="329">
        <v>2180</v>
      </c>
      <c r="I212" s="329">
        <v>2180</v>
      </c>
      <c r="J212" s="329">
        <v>2180</v>
      </c>
      <c r="K212" s="329">
        <v>2180</v>
      </c>
      <c r="L212" s="329">
        <v>2180</v>
      </c>
      <c r="M212" s="327">
        <f t="shared" si="11"/>
        <v>10900</v>
      </c>
      <c r="N212" s="340"/>
    </row>
    <row r="213" spans="2:14" ht="30" x14ac:dyDescent="0.2">
      <c r="B213" s="95"/>
      <c r="C213" s="324" t="s">
        <v>408</v>
      </c>
      <c r="D213" s="325" t="s">
        <v>192</v>
      </c>
      <c r="E213" s="325">
        <v>3</v>
      </c>
      <c r="F213" s="329">
        <v>2000</v>
      </c>
      <c r="G213" s="329"/>
      <c r="H213" s="329">
        <v>2000</v>
      </c>
      <c r="I213" s="329">
        <v>2000</v>
      </c>
      <c r="J213" s="329">
        <v>2000</v>
      </c>
      <c r="K213" s="329"/>
      <c r="L213" s="329"/>
      <c r="M213" s="327">
        <f t="shared" si="11"/>
        <v>6000</v>
      </c>
      <c r="N213" s="340"/>
    </row>
    <row r="214" spans="2:14" ht="30" x14ac:dyDescent="0.2">
      <c r="B214" s="95"/>
      <c r="C214" s="324" t="s">
        <v>431</v>
      </c>
      <c r="D214" s="325" t="s">
        <v>144</v>
      </c>
      <c r="E214" s="325">
        <v>12</v>
      </c>
      <c r="F214" s="329">
        <v>200</v>
      </c>
      <c r="G214" s="329"/>
      <c r="H214" s="329">
        <f>4*200</f>
        <v>800</v>
      </c>
      <c r="I214" s="329">
        <f>4*200</f>
        <v>800</v>
      </c>
      <c r="J214" s="329">
        <f>4*200</f>
        <v>800</v>
      </c>
      <c r="K214" s="329"/>
      <c r="L214" s="329"/>
      <c r="M214" s="327">
        <f t="shared" si="11"/>
        <v>2400</v>
      </c>
      <c r="N214" s="340"/>
    </row>
    <row r="215" spans="2:14" ht="60" x14ac:dyDescent="0.2">
      <c r="B215" s="95"/>
      <c r="C215" s="324" t="s">
        <v>366</v>
      </c>
      <c r="D215" s="325" t="s">
        <v>188</v>
      </c>
      <c r="E215" s="325">
        <v>1</v>
      </c>
      <c r="F215" s="329">
        <v>46000</v>
      </c>
      <c r="G215" s="329"/>
      <c r="H215" s="329"/>
      <c r="I215" s="329"/>
      <c r="J215" s="329"/>
      <c r="K215" s="329">
        <v>46000</v>
      </c>
      <c r="L215" s="329"/>
      <c r="M215" s="327">
        <f t="shared" si="11"/>
        <v>46000</v>
      </c>
      <c r="N215" s="340"/>
    </row>
    <row r="216" spans="2:14" ht="105" x14ac:dyDescent="0.2">
      <c r="B216" s="95"/>
      <c r="C216" s="324" t="s">
        <v>520</v>
      </c>
      <c r="D216" s="325" t="s">
        <v>192</v>
      </c>
      <c r="E216" s="325">
        <v>9</v>
      </c>
      <c r="F216" s="329">
        <v>2000</v>
      </c>
      <c r="G216" s="329"/>
      <c r="H216" s="329">
        <v>3600</v>
      </c>
      <c r="I216" s="329">
        <v>3600</v>
      </c>
      <c r="J216" s="329">
        <v>3600</v>
      </c>
      <c r="K216" s="329">
        <v>3600</v>
      </c>
      <c r="L216" s="329">
        <v>3600</v>
      </c>
      <c r="M216" s="327">
        <f t="shared" si="11"/>
        <v>18000</v>
      </c>
      <c r="N216" s="340"/>
    </row>
    <row r="217" spans="2:14" ht="120" x14ac:dyDescent="0.2">
      <c r="B217" s="95"/>
      <c r="C217" s="324" t="s">
        <v>521</v>
      </c>
      <c r="D217" s="325" t="s">
        <v>144</v>
      </c>
      <c r="E217" s="325">
        <v>85</v>
      </c>
      <c r="F217" s="329">
        <v>200</v>
      </c>
      <c r="G217" s="329"/>
      <c r="H217" s="329">
        <v>3400</v>
      </c>
      <c r="I217" s="329">
        <v>3400</v>
      </c>
      <c r="J217" s="329">
        <v>3400</v>
      </c>
      <c r="K217" s="329">
        <v>3400</v>
      </c>
      <c r="L217" s="329">
        <v>3400</v>
      </c>
      <c r="M217" s="327">
        <f t="shared" si="11"/>
        <v>17000</v>
      </c>
      <c r="N217" s="340"/>
    </row>
    <row r="218" spans="2:14" ht="105" x14ac:dyDescent="0.2">
      <c r="B218" s="95"/>
      <c r="C218" s="324" t="s">
        <v>195</v>
      </c>
      <c r="D218" s="325" t="s">
        <v>184</v>
      </c>
      <c r="E218" s="325">
        <v>5</v>
      </c>
      <c r="F218" s="326">
        <v>10352</v>
      </c>
      <c r="G218" s="326"/>
      <c r="H218" s="326">
        <v>10352</v>
      </c>
      <c r="I218" s="326">
        <v>10352</v>
      </c>
      <c r="J218" s="326">
        <v>10352</v>
      </c>
      <c r="K218" s="326">
        <v>10352</v>
      </c>
      <c r="L218" s="326">
        <v>10352</v>
      </c>
      <c r="M218" s="327">
        <f t="shared" si="11"/>
        <v>51760</v>
      </c>
      <c r="N218" s="340"/>
    </row>
    <row r="219" spans="2:14" ht="75" x14ac:dyDescent="0.2">
      <c r="B219" s="95"/>
      <c r="C219" s="324" t="s">
        <v>547</v>
      </c>
      <c r="D219" s="325" t="s">
        <v>194</v>
      </c>
      <c r="E219" s="325">
        <v>5.25</v>
      </c>
      <c r="F219" s="329">
        <v>5000</v>
      </c>
      <c r="G219" s="329">
        <v>1250</v>
      </c>
      <c r="H219" s="329">
        <v>5000</v>
      </c>
      <c r="I219" s="329">
        <v>5000</v>
      </c>
      <c r="J219" s="329">
        <v>5000</v>
      </c>
      <c r="K219" s="329">
        <v>5000</v>
      </c>
      <c r="L219" s="329">
        <v>5000</v>
      </c>
      <c r="M219" s="327">
        <f>E219*F219</f>
        <v>26250</v>
      </c>
      <c r="N219" s="340"/>
    </row>
    <row r="220" spans="2:14" ht="30" x14ac:dyDescent="0.2">
      <c r="B220" s="95"/>
      <c r="C220" s="324" t="s">
        <v>367</v>
      </c>
      <c r="D220" s="325" t="s">
        <v>184</v>
      </c>
      <c r="E220" s="325">
        <v>5</v>
      </c>
      <c r="F220" s="326">
        <v>5000</v>
      </c>
      <c r="G220" s="326"/>
      <c r="H220" s="326">
        <v>5000</v>
      </c>
      <c r="I220" s="326">
        <v>5000</v>
      </c>
      <c r="J220" s="326">
        <v>5000</v>
      </c>
      <c r="K220" s="326">
        <v>5000</v>
      </c>
      <c r="L220" s="326">
        <v>5000</v>
      </c>
      <c r="M220" s="327">
        <f t="shared" si="11"/>
        <v>25000</v>
      </c>
      <c r="N220" s="340"/>
    </row>
    <row r="221" spans="2:14" x14ac:dyDescent="0.2">
      <c r="B221" s="95"/>
      <c r="C221" s="332" t="s">
        <v>87</v>
      </c>
      <c r="D221" s="333"/>
      <c r="E221" s="103"/>
      <c r="F221" s="103"/>
      <c r="G221" s="103">
        <f>SUM(G160:G220)</f>
        <v>51850</v>
      </c>
      <c r="H221" s="103">
        <f t="shared" ref="H221:L221" si="12">SUM(H160:H220)</f>
        <v>177377</v>
      </c>
      <c r="I221" s="103">
        <f t="shared" si="12"/>
        <v>227777</v>
      </c>
      <c r="J221" s="103">
        <f t="shared" si="12"/>
        <v>169477</v>
      </c>
      <c r="K221" s="103">
        <f t="shared" si="12"/>
        <v>210877</v>
      </c>
      <c r="L221" s="103">
        <f t="shared" si="12"/>
        <v>150777</v>
      </c>
      <c r="M221" s="104">
        <f>SUM(M160:M220)</f>
        <v>988135</v>
      </c>
      <c r="N221" s="340"/>
    </row>
    <row r="222" spans="2:14" x14ac:dyDescent="0.2">
      <c r="N222" s="340"/>
    </row>
    <row r="223" spans="2:14" x14ac:dyDescent="0.2">
      <c r="K223" s="107"/>
      <c r="L223" s="88"/>
      <c r="N223" s="340"/>
    </row>
    <row r="224" spans="2:14" ht="16" x14ac:dyDescent="0.2">
      <c r="B224" s="95" t="s">
        <v>82</v>
      </c>
      <c r="C224" s="85" t="s">
        <v>140</v>
      </c>
      <c r="N224" s="340"/>
    </row>
    <row r="225" spans="2:14" x14ac:dyDescent="0.2">
      <c r="B225" s="95"/>
      <c r="N225" s="340"/>
    </row>
    <row r="226" spans="2:14" ht="30" x14ac:dyDescent="0.2">
      <c r="B226" s="95"/>
      <c r="C226" s="109" t="s">
        <v>138</v>
      </c>
      <c r="D226" s="110" t="s">
        <v>0</v>
      </c>
      <c r="E226" s="110" t="s">
        <v>88</v>
      </c>
      <c r="F226" s="111" t="s">
        <v>86</v>
      </c>
      <c r="G226" s="99" t="s">
        <v>467</v>
      </c>
      <c r="H226" s="99" t="s">
        <v>468</v>
      </c>
      <c r="I226" s="99" t="s">
        <v>469</v>
      </c>
      <c r="J226" s="99" t="s">
        <v>470</v>
      </c>
      <c r="K226" s="99" t="s">
        <v>471</v>
      </c>
      <c r="L226" s="99" t="s">
        <v>472</v>
      </c>
      <c r="M226" s="112" t="s">
        <v>105</v>
      </c>
      <c r="N226" s="340"/>
    </row>
    <row r="227" spans="2:14" ht="30" x14ac:dyDescent="0.2">
      <c r="B227" s="95"/>
      <c r="C227" s="324" t="s">
        <v>397</v>
      </c>
      <c r="D227" s="325" t="s">
        <v>143</v>
      </c>
      <c r="E227" s="325">
        <v>5</v>
      </c>
      <c r="F227" s="329">
        <v>10000</v>
      </c>
      <c r="G227" s="329"/>
      <c r="H227" s="329">
        <v>10000</v>
      </c>
      <c r="I227" s="329">
        <v>10000</v>
      </c>
      <c r="J227" s="329">
        <v>10000</v>
      </c>
      <c r="K227" s="329">
        <v>10000</v>
      </c>
      <c r="L227" s="329">
        <v>10000</v>
      </c>
      <c r="M227" s="327">
        <f>E227*F227</f>
        <v>50000</v>
      </c>
      <c r="N227" s="340"/>
    </row>
    <row r="228" spans="2:14" ht="75" x14ac:dyDescent="0.2">
      <c r="B228" s="95"/>
      <c r="C228" s="324" t="s">
        <v>443</v>
      </c>
      <c r="D228" s="325" t="s">
        <v>143</v>
      </c>
      <c r="E228" s="325">
        <v>1</v>
      </c>
      <c r="F228" s="329">
        <v>700000</v>
      </c>
      <c r="G228" s="329"/>
      <c r="H228" s="329">
        <v>200000</v>
      </c>
      <c r="I228" s="329">
        <v>250000</v>
      </c>
      <c r="J228" s="329">
        <v>250000</v>
      </c>
      <c r="K228" s="329"/>
      <c r="L228" s="329"/>
      <c r="M228" s="327">
        <f t="shared" ref="M228:M257" si="13">E228*F228</f>
        <v>700000</v>
      </c>
      <c r="N228" s="340"/>
    </row>
    <row r="229" spans="2:14" ht="45" x14ac:dyDescent="0.2">
      <c r="B229" s="95"/>
      <c r="C229" s="324" t="s">
        <v>444</v>
      </c>
      <c r="D229" s="325" t="s">
        <v>327</v>
      </c>
      <c r="E229" s="325">
        <v>5</v>
      </c>
      <c r="F229" s="329">
        <v>6000</v>
      </c>
      <c r="G229" s="329"/>
      <c r="H229" s="329">
        <v>6000</v>
      </c>
      <c r="I229" s="329">
        <v>6000</v>
      </c>
      <c r="J229" s="329">
        <v>6000</v>
      </c>
      <c r="K229" s="329">
        <v>6000</v>
      </c>
      <c r="L229" s="329">
        <v>6000</v>
      </c>
      <c r="M229" s="327">
        <f t="shared" si="13"/>
        <v>30000</v>
      </c>
      <c r="N229" s="340"/>
    </row>
    <row r="230" spans="2:14" ht="30" x14ac:dyDescent="0.2">
      <c r="B230" s="95"/>
      <c r="C230" s="324" t="s">
        <v>445</v>
      </c>
      <c r="D230" s="325" t="s">
        <v>143</v>
      </c>
      <c r="E230" s="325">
        <v>1</v>
      </c>
      <c r="F230" s="329">
        <v>70000</v>
      </c>
      <c r="G230" s="329"/>
      <c r="H230" s="329">
        <v>35000</v>
      </c>
      <c r="I230" s="329">
        <v>35000</v>
      </c>
      <c r="J230" s="329"/>
      <c r="K230" s="329"/>
      <c r="L230" s="329"/>
      <c r="M230" s="327">
        <f t="shared" si="13"/>
        <v>70000</v>
      </c>
      <c r="N230" s="340"/>
    </row>
    <row r="231" spans="2:14" ht="120" x14ac:dyDescent="0.2">
      <c r="B231" s="95"/>
      <c r="C231" s="324" t="s">
        <v>417</v>
      </c>
      <c r="D231" s="325" t="s">
        <v>143</v>
      </c>
      <c r="E231" s="325">
        <v>1</v>
      </c>
      <c r="F231" s="329">
        <v>150000</v>
      </c>
      <c r="G231" s="329"/>
      <c r="H231" s="329">
        <v>40000</v>
      </c>
      <c r="I231" s="329">
        <v>35000</v>
      </c>
      <c r="J231" s="329">
        <v>30000</v>
      </c>
      <c r="K231" s="329">
        <v>25000</v>
      </c>
      <c r="L231" s="329">
        <v>20000</v>
      </c>
      <c r="M231" s="327">
        <f t="shared" si="13"/>
        <v>150000</v>
      </c>
      <c r="N231" s="340"/>
    </row>
    <row r="232" spans="2:14" ht="30" x14ac:dyDescent="0.2">
      <c r="B232" s="95"/>
      <c r="C232" s="324" t="s">
        <v>522</v>
      </c>
      <c r="D232" s="325" t="s">
        <v>382</v>
      </c>
      <c r="E232" s="325">
        <v>2.5</v>
      </c>
      <c r="F232" s="326">
        <v>75000</v>
      </c>
      <c r="G232" s="329"/>
      <c r="H232" s="329">
        <f>F232/2</f>
        <v>37500</v>
      </c>
      <c r="I232" s="329">
        <v>37500</v>
      </c>
      <c r="J232" s="329">
        <v>37500</v>
      </c>
      <c r="K232" s="329">
        <v>37500</v>
      </c>
      <c r="L232" s="329">
        <v>37500</v>
      </c>
      <c r="M232" s="327">
        <f t="shared" si="13"/>
        <v>187500</v>
      </c>
      <c r="N232" s="340"/>
    </row>
    <row r="233" spans="2:14" ht="60" x14ac:dyDescent="0.2">
      <c r="B233" s="95"/>
      <c r="C233" s="324" t="s">
        <v>395</v>
      </c>
      <c r="D233" s="325" t="s">
        <v>382</v>
      </c>
      <c r="E233" s="325">
        <v>2.5</v>
      </c>
      <c r="F233" s="326">
        <v>6500</v>
      </c>
      <c r="G233" s="329"/>
      <c r="H233" s="329">
        <f>F233/2</f>
        <v>3250</v>
      </c>
      <c r="I233" s="329">
        <f t="shared" ref="I233:L233" si="14">H233</f>
        <v>3250</v>
      </c>
      <c r="J233" s="329">
        <f t="shared" si="14"/>
        <v>3250</v>
      </c>
      <c r="K233" s="329">
        <f>J233</f>
        <v>3250</v>
      </c>
      <c r="L233" s="329">
        <f t="shared" si="14"/>
        <v>3250</v>
      </c>
      <c r="M233" s="327">
        <f t="shared" si="13"/>
        <v>16250</v>
      </c>
      <c r="N233" s="340"/>
    </row>
    <row r="234" spans="2:14" ht="30" x14ac:dyDescent="0.2">
      <c r="B234" s="95"/>
      <c r="C234" s="324" t="s">
        <v>523</v>
      </c>
      <c r="D234" s="325" t="s">
        <v>143</v>
      </c>
      <c r="E234" s="325">
        <v>1</v>
      </c>
      <c r="F234" s="329">
        <v>500000</v>
      </c>
      <c r="G234" s="329"/>
      <c r="H234" s="329">
        <v>500000</v>
      </c>
      <c r="I234" s="329"/>
      <c r="J234" s="329"/>
      <c r="K234" s="329"/>
      <c r="L234" s="329"/>
      <c r="M234" s="327">
        <f t="shared" si="13"/>
        <v>500000</v>
      </c>
      <c r="N234" s="340"/>
    </row>
    <row r="235" spans="2:14" ht="105" x14ac:dyDescent="0.2">
      <c r="B235" s="95"/>
      <c r="C235" s="324" t="s">
        <v>450</v>
      </c>
      <c r="D235" s="325" t="s">
        <v>143</v>
      </c>
      <c r="E235" s="325">
        <v>1</v>
      </c>
      <c r="F235" s="329">
        <v>600000</v>
      </c>
      <c r="G235" s="329"/>
      <c r="H235" s="329"/>
      <c r="I235" s="329">
        <v>250000</v>
      </c>
      <c r="J235" s="329">
        <v>150000</v>
      </c>
      <c r="K235" s="329">
        <v>200000</v>
      </c>
      <c r="L235" s="329"/>
      <c r="M235" s="327">
        <f t="shared" si="13"/>
        <v>600000</v>
      </c>
      <c r="N235" s="340"/>
    </row>
    <row r="236" spans="2:14" ht="135" x14ac:dyDescent="0.2">
      <c r="B236" s="95"/>
      <c r="C236" s="324" t="s">
        <v>568</v>
      </c>
      <c r="D236" s="325" t="s">
        <v>143</v>
      </c>
      <c r="E236" s="325">
        <v>1</v>
      </c>
      <c r="F236" s="329">
        <v>522460</v>
      </c>
      <c r="G236" s="329"/>
      <c r="H236" s="329">
        <v>104492</v>
      </c>
      <c r="I236" s="329">
        <v>104492</v>
      </c>
      <c r="J236" s="329">
        <v>104492</v>
      </c>
      <c r="K236" s="329">
        <v>104492</v>
      </c>
      <c r="L236" s="329">
        <v>104492</v>
      </c>
      <c r="M236" s="327">
        <f t="shared" si="13"/>
        <v>522460</v>
      </c>
      <c r="N236" s="340"/>
    </row>
    <row r="237" spans="2:14" ht="150" x14ac:dyDescent="0.2">
      <c r="B237" s="95"/>
      <c r="C237" s="324" t="s">
        <v>569</v>
      </c>
      <c r="D237" s="325" t="s">
        <v>143</v>
      </c>
      <c r="E237" s="325">
        <v>1</v>
      </c>
      <c r="F237" s="329">
        <v>225000</v>
      </c>
      <c r="G237" s="329"/>
      <c r="H237" s="329">
        <v>50000</v>
      </c>
      <c r="I237" s="329">
        <v>75000</v>
      </c>
      <c r="J237" s="329">
        <v>75000</v>
      </c>
      <c r="K237" s="329">
        <v>25000</v>
      </c>
      <c r="L237" s="329"/>
      <c r="M237" s="327">
        <f t="shared" si="13"/>
        <v>225000</v>
      </c>
      <c r="N237" s="340"/>
    </row>
    <row r="238" spans="2:14" ht="255" x14ac:dyDescent="0.2">
      <c r="B238" s="95"/>
      <c r="C238" s="324" t="s">
        <v>570</v>
      </c>
      <c r="D238" s="325" t="s">
        <v>143</v>
      </c>
      <c r="E238" s="325">
        <v>1</v>
      </c>
      <c r="F238" s="329">
        <v>734200</v>
      </c>
      <c r="G238" s="329"/>
      <c r="H238" s="329">
        <v>146840</v>
      </c>
      <c r="I238" s="329">
        <v>146840</v>
      </c>
      <c r="J238" s="329">
        <v>146840</v>
      </c>
      <c r="K238" s="329">
        <v>146840</v>
      </c>
      <c r="L238" s="329">
        <v>146840</v>
      </c>
      <c r="M238" s="327">
        <f t="shared" si="13"/>
        <v>734200</v>
      </c>
      <c r="N238" s="340"/>
    </row>
    <row r="239" spans="2:14" ht="60" x14ac:dyDescent="0.2">
      <c r="B239" s="95"/>
      <c r="C239" s="324" t="s">
        <v>368</v>
      </c>
      <c r="D239" s="325" t="s">
        <v>143</v>
      </c>
      <c r="E239" s="325">
        <v>1</v>
      </c>
      <c r="F239" s="329">
        <v>350000</v>
      </c>
      <c r="G239" s="329"/>
      <c r="H239" s="329"/>
      <c r="I239" s="329">
        <v>150000</v>
      </c>
      <c r="J239" s="329">
        <v>100000</v>
      </c>
      <c r="K239" s="329">
        <v>100000</v>
      </c>
      <c r="L239" s="329"/>
      <c r="M239" s="327">
        <f t="shared" si="13"/>
        <v>350000</v>
      </c>
      <c r="N239" s="340"/>
    </row>
    <row r="240" spans="2:14" ht="55.5" customHeight="1" x14ac:dyDescent="0.2">
      <c r="B240" s="95"/>
      <c r="C240" s="324" t="s">
        <v>369</v>
      </c>
      <c r="D240" s="325" t="s">
        <v>143</v>
      </c>
      <c r="E240" s="325">
        <v>2</v>
      </c>
      <c r="F240" s="329">
        <v>90000</v>
      </c>
      <c r="G240" s="329"/>
      <c r="H240" s="329"/>
      <c r="I240" s="329"/>
      <c r="J240" s="329">
        <v>90000</v>
      </c>
      <c r="K240" s="329">
        <v>90000</v>
      </c>
      <c r="L240" s="329"/>
      <c r="M240" s="327">
        <f t="shared" si="13"/>
        <v>180000</v>
      </c>
      <c r="N240" s="340"/>
    </row>
    <row r="241" spans="2:14" ht="75" x14ac:dyDescent="0.2">
      <c r="B241" s="95"/>
      <c r="C241" s="324" t="s">
        <v>370</v>
      </c>
      <c r="D241" s="325" t="s">
        <v>143</v>
      </c>
      <c r="E241" s="325">
        <v>1</v>
      </c>
      <c r="F241" s="329">
        <v>130000</v>
      </c>
      <c r="G241" s="329"/>
      <c r="H241" s="329"/>
      <c r="I241" s="329"/>
      <c r="J241" s="329">
        <v>20000</v>
      </c>
      <c r="K241" s="329">
        <v>60000</v>
      </c>
      <c r="L241" s="329">
        <v>50000</v>
      </c>
      <c r="M241" s="327">
        <f t="shared" si="13"/>
        <v>130000</v>
      </c>
      <c r="N241" s="340"/>
    </row>
    <row r="242" spans="2:14" ht="30" x14ac:dyDescent="0.2">
      <c r="B242" s="95"/>
      <c r="C242" s="324" t="s">
        <v>371</v>
      </c>
      <c r="D242" s="325" t="s">
        <v>143</v>
      </c>
      <c r="E242" s="325">
        <v>1</v>
      </c>
      <c r="F242" s="329">
        <v>75000</v>
      </c>
      <c r="G242" s="329"/>
      <c r="H242" s="329">
        <v>75000</v>
      </c>
      <c r="I242" s="329"/>
      <c r="J242" s="329"/>
      <c r="K242" s="329"/>
      <c r="L242" s="329"/>
      <c r="M242" s="327">
        <f t="shared" si="13"/>
        <v>75000</v>
      </c>
      <c r="N242" s="340"/>
    </row>
    <row r="243" spans="2:14" ht="30" x14ac:dyDescent="0.2">
      <c r="B243" s="95"/>
      <c r="C243" s="324" t="s">
        <v>372</v>
      </c>
      <c r="D243" s="325" t="s">
        <v>143</v>
      </c>
      <c r="E243" s="325">
        <v>1</v>
      </c>
      <c r="F243" s="329">
        <v>95000</v>
      </c>
      <c r="G243" s="329"/>
      <c r="H243" s="329"/>
      <c r="I243" s="329"/>
      <c r="J243" s="329">
        <v>50000</v>
      </c>
      <c r="K243" s="329">
        <v>45000</v>
      </c>
      <c r="L243" s="329"/>
      <c r="M243" s="327">
        <f t="shared" si="13"/>
        <v>95000</v>
      </c>
      <c r="N243" s="340"/>
    </row>
    <row r="244" spans="2:14" ht="60" x14ac:dyDescent="0.2">
      <c r="B244" s="95"/>
      <c r="C244" s="324" t="s">
        <v>373</v>
      </c>
      <c r="D244" s="325" t="s">
        <v>143</v>
      </c>
      <c r="E244" s="325">
        <v>1</v>
      </c>
      <c r="F244" s="329">
        <v>95000</v>
      </c>
      <c r="G244" s="329"/>
      <c r="H244" s="329">
        <v>5000</v>
      </c>
      <c r="I244" s="329">
        <v>5000</v>
      </c>
      <c r="J244" s="329">
        <v>55000</v>
      </c>
      <c r="K244" s="329">
        <v>25000</v>
      </c>
      <c r="L244" s="329">
        <v>5000</v>
      </c>
      <c r="M244" s="327">
        <f t="shared" si="13"/>
        <v>95000</v>
      </c>
      <c r="N244" s="340"/>
    </row>
    <row r="245" spans="2:14" ht="90" x14ac:dyDescent="0.2">
      <c r="B245" s="95"/>
      <c r="C245" s="324" t="s">
        <v>374</v>
      </c>
      <c r="D245" s="325" t="s">
        <v>143</v>
      </c>
      <c r="E245" s="325">
        <v>1</v>
      </c>
      <c r="F245" s="329">
        <v>80000</v>
      </c>
      <c r="G245" s="329"/>
      <c r="H245" s="329">
        <v>25000</v>
      </c>
      <c r="I245" s="329">
        <v>20000</v>
      </c>
      <c r="J245" s="329">
        <v>15000</v>
      </c>
      <c r="K245" s="329">
        <v>10000</v>
      </c>
      <c r="L245" s="329">
        <v>10000</v>
      </c>
      <c r="M245" s="327">
        <f t="shared" si="13"/>
        <v>80000</v>
      </c>
      <c r="N245" s="340"/>
    </row>
    <row r="246" spans="2:14" ht="45" x14ac:dyDescent="0.2">
      <c r="B246" s="95"/>
      <c r="C246" s="324" t="s">
        <v>524</v>
      </c>
      <c r="D246" s="325" t="s">
        <v>143</v>
      </c>
      <c r="E246" s="325">
        <v>1</v>
      </c>
      <c r="F246" s="329">
        <v>100000</v>
      </c>
      <c r="G246" s="329"/>
      <c r="H246" s="329"/>
      <c r="I246" s="329">
        <v>100000</v>
      </c>
      <c r="J246" s="329"/>
      <c r="K246" s="329"/>
      <c r="L246" s="329"/>
      <c r="M246" s="327">
        <f t="shared" si="13"/>
        <v>100000</v>
      </c>
      <c r="N246" s="340"/>
    </row>
    <row r="247" spans="2:14" ht="75" x14ac:dyDescent="0.2">
      <c r="B247" s="95"/>
      <c r="C247" s="324" t="s">
        <v>525</v>
      </c>
      <c r="D247" s="325" t="s">
        <v>143</v>
      </c>
      <c r="E247" s="325">
        <v>1</v>
      </c>
      <c r="F247" s="329">
        <v>75000</v>
      </c>
      <c r="G247" s="329"/>
      <c r="H247" s="329"/>
      <c r="I247" s="329">
        <v>55000</v>
      </c>
      <c r="J247" s="329">
        <v>10000</v>
      </c>
      <c r="K247" s="329">
        <v>10000</v>
      </c>
      <c r="L247" s="329"/>
      <c r="M247" s="327">
        <f t="shared" si="13"/>
        <v>75000</v>
      </c>
      <c r="N247" s="340"/>
    </row>
    <row r="248" spans="2:14" ht="30" x14ac:dyDescent="0.2">
      <c r="B248" s="95"/>
      <c r="C248" s="324" t="s">
        <v>526</v>
      </c>
      <c r="D248" s="325" t="s">
        <v>143</v>
      </c>
      <c r="E248" s="325">
        <v>4</v>
      </c>
      <c r="F248" s="329">
        <v>20000</v>
      </c>
      <c r="G248" s="329"/>
      <c r="H248" s="329">
        <v>20000</v>
      </c>
      <c r="I248" s="329">
        <v>20000</v>
      </c>
      <c r="J248" s="329">
        <v>20000</v>
      </c>
      <c r="K248" s="329">
        <v>20000</v>
      </c>
      <c r="L248" s="329"/>
      <c r="M248" s="327">
        <f t="shared" si="13"/>
        <v>80000</v>
      </c>
      <c r="N248" s="340"/>
    </row>
    <row r="249" spans="2:14" ht="30" x14ac:dyDescent="0.2">
      <c r="B249" s="95"/>
      <c r="C249" s="324" t="s">
        <v>375</v>
      </c>
      <c r="D249" s="325" t="s">
        <v>143</v>
      </c>
      <c r="E249" s="325">
        <v>4</v>
      </c>
      <c r="F249" s="329">
        <v>25000</v>
      </c>
      <c r="G249" s="329"/>
      <c r="H249" s="329"/>
      <c r="I249" s="329">
        <v>25000</v>
      </c>
      <c r="J249" s="329">
        <v>25000</v>
      </c>
      <c r="K249" s="329">
        <v>25000</v>
      </c>
      <c r="L249" s="329">
        <v>25000</v>
      </c>
      <c r="M249" s="327">
        <f t="shared" si="13"/>
        <v>100000</v>
      </c>
      <c r="N249" s="340"/>
    </row>
    <row r="250" spans="2:14" ht="75" x14ac:dyDescent="0.2">
      <c r="B250" s="95"/>
      <c r="C250" s="324" t="s">
        <v>376</v>
      </c>
      <c r="D250" s="325" t="s">
        <v>143</v>
      </c>
      <c r="E250" s="325">
        <v>1</v>
      </c>
      <c r="F250" s="329">
        <v>50000</v>
      </c>
      <c r="G250" s="329"/>
      <c r="H250" s="329">
        <v>50000</v>
      </c>
      <c r="I250" s="329"/>
      <c r="J250" s="329"/>
      <c r="K250" s="329"/>
      <c r="L250" s="329"/>
      <c r="M250" s="327">
        <f t="shared" si="13"/>
        <v>50000</v>
      </c>
      <c r="N250" s="340"/>
    </row>
    <row r="251" spans="2:14" ht="45" x14ac:dyDescent="0.2">
      <c r="B251" s="95"/>
      <c r="C251" s="324" t="s">
        <v>464</v>
      </c>
      <c r="D251" s="325" t="s">
        <v>143</v>
      </c>
      <c r="E251" s="325">
        <v>1</v>
      </c>
      <c r="F251" s="329">
        <v>35000</v>
      </c>
      <c r="G251" s="329"/>
      <c r="H251" s="329"/>
      <c r="I251" s="329">
        <v>20000</v>
      </c>
      <c r="J251" s="329">
        <v>15000</v>
      </c>
      <c r="K251" s="329"/>
      <c r="L251" s="329"/>
      <c r="M251" s="327">
        <f t="shared" si="13"/>
        <v>35000</v>
      </c>
      <c r="N251" s="340"/>
    </row>
    <row r="252" spans="2:14" ht="90" x14ac:dyDescent="0.2">
      <c r="B252" s="95"/>
      <c r="C252" s="324" t="s">
        <v>311</v>
      </c>
      <c r="D252" s="325" t="s">
        <v>143</v>
      </c>
      <c r="E252" s="325">
        <v>1</v>
      </c>
      <c r="F252" s="329">
        <v>60000</v>
      </c>
      <c r="G252" s="329"/>
      <c r="H252" s="329">
        <v>15000</v>
      </c>
      <c r="I252" s="329">
        <v>15000</v>
      </c>
      <c r="J252" s="329">
        <v>10000</v>
      </c>
      <c r="K252" s="329">
        <v>10000</v>
      </c>
      <c r="L252" s="329">
        <v>10000</v>
      </c>
      <c r="M252" s="327">
        <f t="shared" si="13"/>
        <v>60000</v>
      </c>
      <c r="N252" s="340"/>
    </row>
    <row r="253" spans="2:14" ht="30" x14ac:dyDescent="0.2">
      <c r="B253" s="95"/>
      <c r="C253" s="324" t="s">
        <v>377</v>
      </c>
      <c r="D253" s="325" t="s">
        <v>143</v>
      </c>
      <c r="E253" s="325">
        <v>2</v>
      </c>
      <c r="F253" s="329">
        <v>35000</v>
      </c>
      <c r="G253" s="329"/>
      <c r="H253" s="329"/>
      <c r="I253" s="329"/>
      <c r="J253" s="329"/>
      <c r="K253" s="329">
        <v>35000</v>
      </c>
      <c r="L253" s="329">
        <v>35000</v>
      </c>
      <c r="M253" s="327">
        <f t="shared" si="13"/>
        <v>70000</v>
      </c>
      <c r="N253" s="340"/>
    </row>
    <row r="254" spans="2:14" ht="45" x14ac:dyDescent="0.2">
      <c r="B254" s="95"/>
      <c r="C254" s="324" t="s">
        <v>378</v>
      </c>
      <c r="D254" s="325" t="s">
        <v>143</v>
      </c>
      <c r="E254" s="325">
        <v>2</v>
      </c>
      <c r="F254" s="329">
        <v>75000</v>
      </c>
      <c r="G254" s="329"/>
      <c r="H254" s="329"/>
      <c r="I254" s="329">
        <v>75000</v>
      </c>
      <c r="J254" s="329">
        <v>75000</v>
      </c>
      <c r="K254" s="329"/>
      <c r="L254" s="329"/>
      <c r="M254" s="327">
        <f t="shared" si="13"/>
        <v>150000</v>
      </c>
      <c r="N254" s="340"/>
    </row>
    <row r="255" spans="2:14" ht="150" x14ac:dyDescent="0.2">
      <c r="B255" s="95"/>
      <c r="C255" s="324" t="s">
        <v>196</v>
      </c>
      <c r="D255" s="325" t="s">
        <v>143</v>
      </c>
      <c r="E255" s="325">
        <v>1</v>
      </c>
      <c r="F255" s="329">
        <v>205000</v>
      </c>
      <c r="G255" s="329"/>
      <c r="H255" s="329">
        <v>30000</v>
      </c>
      <c r="I255" s="329">
        <v>50000</v>
      </c>
      <c r="J255" s="329">
        <v>60000</v>
      </c>
      <c r="K255" s="329">
        <v>50000</v>
      </c>
      <c r="L255" s="329">
        <v>15000</v>
      </c>
      <c r="M255" s="327">
        <f t="shared" si="13"/>
        <v>205000</v>
      </c>
      <c r="N255" s="340"/>
    </row>
    <row r="256" spans="2:14" ht="60" x14ac:dyDescent="0.2">
      <c r="B256" s="95"/>
      <c r="C256" s="324" t="s">
        <v>573</v>
      </c>
      <c r="D256" s="325" t="s">
        <v>143</v>
      </c>
      <c r="E256" s="325">
        <v>5</v>
      </c>
      <c r="F256" s="329">
        <v>2196.2600000000093</v>
      </c>
      <c r="G256" s="329"/>
      <c r="H256" s="329">
        <v>2196.2600000000093</v>
      </c>
      <c r="I256" s="329">
        <v>2196.2600000000093</v>
      </c>
      <c r="J256" s="329">
        <v>2196.2600000000093</v>
      </c>
      <c r="K256" s="329">
        <v>2196.2600000000093</v>
      </c>
      <c r="L256" s="329">
        <v>2196.2600000000093</v>
      </c>
      <c r="M256" s="327">
        <f t="shared" si="13"/>
        <v>10981.300000000047</v>
      </c>
      <c r="N256" s="340"/>
    </row>
    <row r="257" spans="2:17" ht="60" x14ac:dyDescent="0.2">
      <c r="B257" s="95"/>
      <c r="C257" s="324" t="s">
        <v>379</v>
      </c>
      <c r="D257" s="325" t="s">
        <v>143</v>
      </c>
      <c r="E257" s="325">
        <v>2</v>
      </c>
      <c r="F257" s="329">
        <v>100000</v>
      </c>
      <c r="G257" s="329"/>
      <c r="H257" s="329">
        <v>100000</v>
      </c>
      <c r="I257" s="329"/>
      <c r="J257" s="329"/>
      <c r="K257" s="329"/>
      <c r="L257" s="329">
        <v>100000</v>
      </c>
      <c r="M257" s="327">
        <f t="shared" si="13"/>
        <v>200000</v>
      </c>
      <c r="N257" s="340"/>
    </row>
    <row r="258" spans="2:17" x14ac:dyDescent="0.2">
      <c r="B258" s="95"/>
      <c r="C258" s="332" t="s">
        <v>87</v>
      </c>
      <c r="D258" s="102"/>
      <c r="E258" s="102"/>
      <c r="F258" s="334"/>
      <c r="G258" s="334">
        <f>SUM(G227:G257)</f>
        <v>0</v>
      </c>
      <c r="H258" s="334">
        <f t="shared" ref="H258:L258" si="15">SUM(H227:H257)</f>
        <v>1455278.26</v>
      </c>
      <c r="I258" s="334">
        <f t="shared" si="15"/>
        <v>1490278.26</v>
      </c>
      <c r="J258" s="334">
        <f t="shared" si="15"/>
        <v>1360278.26</v>
      </c>
      <c r="K258" s="334">
        <f t="shared" si="15"/>
        <v>1040278.26</v>
      </c>
      <c r="L258" s="334">
        <f t="shared" si="15"/>
        <v>580278.26</v>
      </c>
      <c r="M258" s="104">
        <f>SUM(M227:M257)</f>
        <v>5926391.2999999998</v>
      </c>
      <c r="N258" s="340"/>
    </row>
    <row r="259" spans="2:17" x14ac:dyDescent="0.2">
      <c r="F259" s="88"/>
      <c r="G259" s="88"/>
      <c r="H259" s="88"/>
      <c r="I259" s="88"/>
      <c r="J259" s="88"/>
      <c r="K259" s="88"/>
      <c r="L259" s="88"/>
      <c r="N259" s="340"/>
    </row>
    <row r="260" spans="2:17" x14ac:dyDescent="0.2">
      <c r="F260" s="88"/>
      <c r="G260" s="88"/>
      <c r="H260" s="88"/>
      <c r="I260" s="88"/>
      <c r="J260" s="88"/>
      <c r="K260" s="88"/>
      <c r="L260" s="88"/>
      <c r="N260" s="340"/>
    </row>
    <row r="261" spans="2:17" ht="16" x14ac:dyDescent="0.2">
      <c r="B261" s="120" t="s">
        <v>83</v>
      </c>
      <c r="C261" s="85" t="s">
        <v>197</v>
      </c>
      <c r="F261" s="88"/>
      <c r="G261" s="88"/>
      <c r="H261" s="88"/>
      <c r="I261" s="88"/>
      <c r="J261" s="88"/>
      <c r="K261" s="88"/>
      <c r="L261" s="88"/>
      <c r="N261" s="340"/>
    </row>
    <row r="262" spans="2:17" x14ac:dyDescent="0.2">
      <c r="B262" s="95"/>
      <c r="N262" s="340"/>
    </row>
    <row r="263" spans="2:17" ht="30" x14ac:dyDescent="0.2">
      <c r="B263" s="95"/>
      <c r="C263" s="109" t="s">
        <v>138</v>
      </c>
      <c r="D263" s="110" t="s">
        <v>0</v>
      </c>
      <c r="E263" s="110" t="s">
        <v>88</v>
      </c>
      <c r="F263" s="111" t="s">
        <v>86</v>
      </c>
      <c r="G263" s="99" t="s">
        <v>467</v>
      </c>
      <c r="H263" s="99" t="s">
        <v>468</v>
      </c>
      <c r="I263" s="99" t="s">
        <v>469</v>
      </c>
      <c r="J263" s="99" t="s">
        <v>470</v>
      </c>
      <c r="K263" s="99" t="s">
        <v>471</v>
      </c>
      <c r="L263" s="99" t="s">
        <v>472</v>
      </c>
      <c r="M263" s="112" t="s">
        <v>105</v>
      </c>
      <c r="N263" s="340"/>
    </row>
    <row r="264" spans="2:17" ht="45" x14ac:dyDescent="0.2">
      <c r="B264" s="95"/>
      <c r="C264" s="113" t="s">
        <v>348</v>
      </c>
      <c r="D264" s="114" t="s">
        <v>184</v>
      </c>
      <c r="E264" s="114">
        <v>5.5</v>
      </c>
      <c r="F264" s="115">
        <v>185000</v>
      </c>
      <c r="G264" s="115">
        <f>H264/2</f>
        <v>92500</v>
      </c>
      <c r="H264" s="115">
        <v>185000</v>
      </c>
      <c r="I264" s="115">
        <v>185000</v>
      </c>
      <c r="J264" s="115">
        <v>185000</v>
      </c>
      <c r="K264" s="115">
        <v>185000</v>
      </c>
      <c r="L264" s="115">
        <v>185000</v>
      </c>
      <c r="M264" s="116">
        <f>E264*F264</f>
        <v>1017500</v>
      </c>
      <c r="N264" s="340"/>
    </row>
    <row r="265" spans="2:17" ht="30" x14ac:dyDescent="0.2">
      <c r="B265" s="95"/>
      <c r="C265" s="113" t="s">
        <v>558</v>
      </c>
      <c r="D265" s="114" t="s">
        <v>184</v>
      </c>
      <c r="E265" s="114">
        <v>5.5</v>
      </c>
      <c r="F265" s="115">
        <v>54644</v>
      </c>
      <c r="G265" s="115">
        <f>H265/2</f>
        <v>27322</v>
      </c>
      <c r="H265" s="115">
        <v>54644</v>
      </c>
      <c r="I265" s="115">
        <v>54644</v>
      </c>
      <c r="J265" s="115">
        <v>54644</v>
      </c>
      <c r="K265" s="115">
        <v>54644</v>
      </c>
      <c r="L265" s="115">
        <v>54644</v>
      </c>
      <c r="M265" s="116">
        <f>E265*F265</f>
        <v>300542</v>
      </c>
      <c r="N265" s="340"/>
    </row>
    <row r="266" spans="2:17" ht="90" x14ac:dyDescent="0.2">
      <c r="B266" s="95"/>
      <c r="C266" s="324" t="s">
        <v>559</v>
      </c>
      <c r="D266" s="325" t="s">
        <v>184</v>
      </c>
      <c r="E266" s="325">
        <v>5</v>
      </c>
      <c r="F266" s="329">
        <v>158000</v>
      </c>
      <c r="G266" s="329"/>
      <c r="H266" s="329">
        <v>158000</v>
      </c>
      <c r="I266" s="329">
        <v>158000</v>
      </c>
      <c r="J266" s="329">
        <v>158000</v>
      </c>
      <c r="K266" s="329">
        <v>158000</v>
      </c>
      <c r="L266" s="329">
        <v>158000</v>
      </c>
      <c r="M266" s="327">
        <f>E266*F266</f>
        <v>790000</v>
      </c>
      <c r="N266" s="340"/>
    </row>
    <row r="267" spans="2:17" x14ac:dyDescent="0.2">
      <c r="B267" s="95"/>
      <c r="C267" s="121" t="s">
        <v>87</v>
      </c>
      <c r="D267" s="119"/>
      <c r="E267" s="119"/>
      <c r="F267" s="117"/>
      <c r="G267" s="118">
        <f>SUM(G264:G266)</f>
        <v>119822</v>
      </c>
      <c r="H267" s="118">
        <f t="shared" ref="H267:L267" si="16">SUM(H264:H266)</f>
        <v>397644</v>
      </c>
      <c r="I267" s="118">
        <f t="shared" si="16"/>
        <v>397644</v>
      </c>
      <c r="J267" s="118">
        <f t="shared" si="16"/>
        <v>397644</v>
      </c>
      <c r="K267" s="118">
        <f t="shared" si="16"/>
        <v>397644</v>
      </c>
      <c r="L267" s="118">
        <f t="shared" si="16"/>
        <v>397644</v>
      </c>
      <c r="M267" s="118">
        <f>SUM(M264:M266)</f>
        <v>2108042</v>
      </c>
      <c r="N267" s="340"/>
    </row>
    <row r="268" spans="2:17" x14ac:dyDescent="0.2">
      <c r="B268" s="95"/>
      <c r="C268" s="343"/>
      <c r="D268" s="344"/>
      <c r="E268" s="344"/>
      <c r="F268" s="345"/>
      <c r="G268" s="346"/>
      <c r="H268" s="346"/>
      <c r="I268" s="346"/>
      <c r="J268" s="346"/>
      <c r="K268" s="346"/>
      <c r="L268" s="346"/>
      <c r="M268" s="346"/>
      <c r="N268" s="340"/>
    </row>
    <row r="269" spans="2:17" x14ac:dyDescent="0.2">
      <c r="B269" s="95"/>
      <c r="C269" s="343"/>
      <c r="D269" s="344"/>
      <c r="E269" s="344"/>
      <c r="F269" s="345"/>
      <c r="G269" s="346"/>
      <c r="H269" s="346"/>
      <c r="I269" s="346"/>
      <c r="J269" s="346"/>
      <c r="K269" s="346"/>
      <c r="L269" s="346"/>
      <c r="M269" s="346"/>
      <c r="N269" s="340"/>
    </row>
    <row r="270" spans="2:17" x14ac:dyDescent="0.2">
      <c r="N270" s="340"/>
    </row>
    <row r="271" spans="2:17" x14ac:dyDescent="0.2">
      <c r="N271" s="340"/>
    </row>
    <row r="272" spans="2:17" ht="30" x14ac:dyDescent="0.2">
      <c r="B272" s="84" t="s">
        <v>260</v>
      </c>
      <c r="C272" s="122" t="s">
        <v>198</v>
      </c>
      <c r="D272" s="123" t="s">
        <v>0</v>
      </c>
      <c r="E272" s="123" t="s">
        <v>88</v>
      </c>
      <c r="F272" s="124" t="s">
        <v>86</v>
      </c>
      <c r="G272" s="99" t="s">
        <v>133</v>
      </c>
      <c r="H272" s="99" t="s">
        <v>134</v>
      </c>
      <c r="I272" s="99" t="s">
        <v>135</v>
      </c>
      <c r="J272" s="99" t="s">
        <v>136</v>
      </c>
      <c r="K272" s="99" t="s">
        <v>137</v>
      </c>
      <c r="L272" s="99" t="s">
        <v>312</v>
      </c>
      <c r="M272" s="125" t="s">
        <v>105</v>
      </c>
      <c r="N272" s="340"/>
      <c r="Q272" s="126"/>
    </row>
    <row r="273" spans="2:20" ht="135" x14ac:dyDescent="0.2">
      <c r="C273" s="101" t="s">
        <v>560</v>
      </c>
      <c r="D273" s="127" t="s">
        <v>188</v>
      </c>
      <c r="E273" s="323">
        <v>5.25</v>
      </c>
      <c r="F273" s="128">
        <v>200000</v>
      </c>
      <c r="G273" s="128">
        <v>50000</v>
      </c>
      <c r="H273" s="128">
        <v>200000</v>
      </c>
      <c r="I273" s="128">
        <v>200000</v>
      </c>
      <c r="J273" s="128">
        <v>200000</v>
      </c>
      <c r="K273" s="128">
        <v>200000</v>
      </c>
      <c r="L273" s="128">
        <v>200000</v>
      </c>
      <c r="M273" s="129">
        <f>E273*F273</f>
        <v>1050000</v>
      </c>
      <c r="N273" s="340"/>
      <c r="Q273" s="126"/>
    </row>
    <row r="274" spans="2:20" x14ac:dyDescent="0.2">
      <c r="C274" s="130"/>
      <c r="D274" s="131"/>
      <c r="E274" s="132"/>
      <c r="F274" s="133"/>
      <c r="G274" s="133"/>
      <c r="H274" s="133"/>
      <c r="I274" s="133"/>
      <c r="J274" s="133"/>
      <c r="K274" s="133"/>
      <c r="L274" s="133"/>
      <c r="M274" s="134"/>
      <c r="N274" s="340"/>
      <c r="Q274" s="126"/>
    </row>
    <row r="275" spans="2:20" x14ac:dyDescent="0.2">
      <c r="C275" s="135"/>
      <c r="D275" s="312"/>
      <c r="E275" s="136"/>
      <c r="F275" s="137"/>
      <c r="G275" s="137"/>
      <c r="H275" s="137"/>
      <c r="I275" s="85"/>
      <c r="J275" s="85"/>
      <c r="K275" s="85"/>
      <c r="L275" s="138" t="s">
        <v>199</v>
      </c>
      <c r="M275" s="139">
        <f>SUM(M267,M258,M221,M154,M116,M74,M37,M273)</f>
        <v>23825277.300000001</v>
      </c>
      <c r="N275" s="340"/>
      <c r="P275" s="341"/>
      <c r="Q275" s="126"/>
    </row>
    <row r="276" spans="2:20" x14ac:dyDescent="0.2">
      <c r="C276" s="135"/>
      <c r="D276" s="312"/>
      <c r="E276" s="136"/>
      <c r="F276" s="137"/>
      <c r="G276" s="137"/>
      <c r="H276" s="137"/>
      <c r="I276" s="85"/>
      <c r="J276" s="85"/>
      <c r="K276" s="85"/>
      <c r="L276" s="85"/>
      <c r="M276" s="140"/>
      <c r="N276" s="340"/>
      <c r="P276" s="341"/>
      <c r="Q276" s="361"/>
    </row>
    <row r="277" spans="2:20" ht="16" x14ac:dyDescent="0.2">
      <c r="B277" s="84" t="s">
        <v>35</v>
      </c>
      <c r="C277" s="141" t="s">
        <v>204</v>
      </c>
      <c r="D277" s="313"/>
      <c r="E277" s="85"/>
      <c r="F277" s="85"/>
      <c r="G277" s="85"/>
      <c r="H277" s="85"/>
      <c r="I277" s="85"/>
      <c r="J277" s="85"/>
      <c r="K277" s="85"/>
      <c r="L277" s="85"/>
      <c r="M277" s="140"/>
      <c r="N277" s="340"/>
      <c r="Q277" s="126"/>
      <c r="T277" s="142"/>
    </row>
    <row r="278" spans="2:20" x14ac:dyDescent="0.2">
      <c r="C278" s="141"/>
      <c r="D278" s="313"/>
      <c r="E278" s="85"/>
      <c r="F278" s="85"/>
      <c r="G278" s="85"/>
      <c r="H278" s="85"/>
      <c r="I278" s="85"/>
      <c r="J278" s="85"/>
      <c r="K278" s="85"/>
      <c r="L278" s="85"/>
      <c r="M278" s="140"/>
      <c r="N278" s="340"/>
      <c r="P278" s="362"/>
      <c r="Q278" s="126"/>
      <c r="T278" s="142"/>
    </row>
    <row r="279" spans="2:20" s="86" customFormat="1" ht="30" x14ac:dyDescent="0.2">
      <c r="B279" s="143"/>
      <c r="C279" s="96" t="s">
        <v>204</v>
      </c>
      <c r="D279" s="99" t="s">
        <v>0</v>
      </c>
      <c r="E279" s="99" t="s">
        <v>88</v>
      </c>
      <c r="F279" s="98" t="s">
        <v>86</v>
      </c>
      <c r="G279" s="99" t="s">
        <v>133</v>
      </c>
      <c r="H279" s="99" t="s">
        <v>134</v>
      </c>
      <c r="I279" s="99" t="s">
        <v>135</v>
      </c>
      <c r="J279" s="99" t="s">
        <v>136</v>
      </c>
      <c r="K279" s="99" t="s">
        <v>137</v>
      </c>
      <c r="L279" s="99" t="s">
        <v>312</v>
      </c>
      <c r="M279" s="144" t="s">
        <v>200</v>
      </c>
      <c r="N279" s="340"/>
      <c r="O279"/>
      <c r="P279" s="339"/>
      <c r="Q279" s="106"/>
      <c r="T279" s="145"/>
    </row>
    <row r="280" spans="2:20" s="86" customFormat="1" ht="45" x14ac:dyDescent="0.2">
      <c r="B280" s="146" t="s">
        <v>201</v>
      </c>
      <c r="C280" s="330" t="s">
        <v>474</v>
      </c>
      <c r="D280" s="325" t="s">
        <v>184</v>
      </c>
      <c r="E280" s="325">
        <v>5.5</v>
      </c>
      <c r="F280" s="329">
        <v>100232</v>
      </c>
      <c r="G280" s="329">
        <f>H280/2</f>
        <v>50116</v>
      </c>
      <c r="H280" s="329">
        <v>100232</v>
      </c>
      <c r="I280" s="329">
        <v>100232</v>
      </c>
      <c r="J280" s="329">
        <v>100232</v>
      </c>
      <c r="K280" s="329">
        <v>100232</v>
      </c>
      <c r="L280" s="329">
        <v>100232</v>
      </c>
      <c r="M280" s="327">
        <f>E280*F280</f>
        <v>551276</v>
      </c>
      <c r="N280" s="340"/>
      <c r="O280"/>
      <c r="P280" s="339"/>
      <c r="Q280" s="106"/>
      <c r="T280" s="145"/>
    </row>
    <row r="281" spans="2:20" s="86" customFormat="1" ht="30" x14ac:dyDescent="0.2">
      <c r="B281" s="146" t="s">
        <v>202</v>
      </c>
      <c r="C281" s="330" t="s">
        <v>527</v>
      </c>
      <c r="D281" s="325" t="s">
        <v>184</v>
      </c>
      <c r="E281" s="325">
        <v>5.5</v>
      </c>
      <c r="F281" s="329">
        <v>72408</v>
      </c>
      <c r="G281" s="329">
        <f>H281/2</f>
        <v>36204</v>
      </c>
      <c r="H281" s="329">
        <v>72408</v>
      </c>
      <c r="I281" s="329">
        <v>72408</v>
      </c>
      <c r="J281" s="329">
        <v>72408</v>
      </c>
      <c r="K281" s="329">
        <v>72408</v>
      </c>
      <c r="L281" s="329">
        <v>72408</v>
      </c>
      <c r="M281" s="327">
        <f t="shared" ref="M281" si="17">E281*F281</f>
        <v>398244</v>
      </c>
      <c r="N281" s="340"/>
      <c r="O281"/>
      <c r="P281" s="339"/>
      <c r="Q281" s="106"/>
      <c r="T281" s="145"/>
    </row>
    <row r="282" spans="2:20" s="86" customFormat="1" ht="30" x14ac:dyDescent="0.2">
      <c r="B282" s="146" t="s">
        <v>205</v>
      </c>
      <c r="C282" s="330" t="s">
        <v>475</v>
      </c>
      <c r="D282" s="325" t="s">
        <v>184</v>
      </c>
      <c r="E282" s="325">
        <v>5.5</v>
      </c>
      <c r="F282" s="329">
        <v>20000</v>
      </c>
      <c r="G282" s="329">
        <f>F282/2</f>
        <v>10000</v>
      </c>
      <c r="H282" s="329">
        <v>20000</v>
      </c>
      <c r="I282" s="329">
        <v>20000</v>
      </c>
      <c r="J282" s="329">
        <v>20000</v>
      </c>
      <c r="K282" s="329">
        <v>20000</v>
      </c>
      <c r="L282" s="329">
        <v>20000</v>
      </c>
      <c r="M282" s="327">
        <f>E282*F282</f>
        <v>110000</v>
      </c>
      <c r="N282" s="340"/>
      <c r="O282"/>
      <c r="P282" s="339"/>
      <c r="Q282" s="106"/>
      <c r="T282" s="145"/>
    </row>
    <row r="283" spans="2:20" s="86" customFormat="1" ht="30" x14ac:dyDescent="0.2">
      <c r="B283" s="146" t="s">
        <v>206</v>
      </c>
      <c r="C283" s="330" t="s">
        <v>473</v>
      </c>
      <c r="D283" s="325" t="s">
        <v>184</v>
      </c>
      <c r="E283" s="325">
        <v>1</v>
      </c>
      <c r="F283" s="329">
        <v>55000</v>
      </c>
      <c r="G283" s="329">
        <v>30000</v>
      </c>
      <c r="H283" s="329">
        <v>5000</v>
      </c>
      <c r="I283" s="329">
        <v>5000</v>
      </c>
      <c r="J283" s="329">
        <v>5000</v>
      </c>
      <c r="K283" s="329">
        <v>5000</v>
      </c>
      <c r="L283" s="329">
        <v>5000</v>
      </c>
      <c r="M283" s="327">
        <f t="shared" ref="M283:M284" si="18">E283*F283</f>
        <v>55000</v>
      </c>
      <c r="N283" s="340"/>
      <c r="O283"/>
      <c r="P283" s="339"/>
      <c r="Q283" s="106"/>
      <c r="T283" s="145"/>
    </row>
    <row r="284" spans="2:20" s="86" customFormat="1" ht="30" x14ac:dyDescent="0.2">
      <c r="B284" s="146" t="s">
        <v>207</v>
      </c>
      <c r="C284" s="330" t="s">
        <v>476</v>
      </c>
      <c r="D284" s="325" t="s">
        <v>184</v>
      </c>
      <c r="E284" s="325">
        <v>5.5</v>
      </c>
      <c r="F284" s="329">
        <v>10000</v>
      </c>
      <c r="G284" s="329">
        <f>H284/2</f>
        <v>5000</v>
      </c>
      <c r="H284" s="329">
        <v>10000</v>
      </c>
      <c r="I284" s="329">
        <v>10000</v>
      </c>
      <c r="J284" s="329">
        <v>10000</v>
      </c>
      <c r="K284" s="329">
        <v>10000</v>
      </c>
      <c r="L284" s="329">
        <v>10000</v>
      </c>
      <c r="M284" s="327">
        <f t="shared" si="18"/>
        <v>55000</v>
      </c>
      <c r="N284" s="340"/>
      <c r="O284"/>
      <c r="P284" s="339"/>
      <c r="Q284" s="106"/>
      <c r="T284" s="145"/>
    </row>
    <row r="285" spans="2:20" x14ac:dyDescent="0.2">
      <c r="C285" s="376" t="s">
        <v>87</v>
      </c>
      <c r="D285" s="325"/>
      <c r="E285" s="325"/>
      <c r="F285" s="329"/>
      <c r="G285" s="329">
        <f t="shared" ref="G285:M285" si="19">SUM(G280:G284)</f>
        <v>131320</v>
      </c>
      <c r="H285" s="329">
        <f t="shared" si="19"/>
        <v>207640</v>
      </c>
      <c r="I285" s="329">
        <f t="shared" si="19"/>
        <v>207640</v>
      </c>
      <c r="J285" s="329">
        <f t="shared" si="19"/>
        <v>207640</v>
      </c>
      <c r="K285" s="329">
        <f t="shared" si="19"/>
        <v>207640</v>
      </c>
      <c r="L285" s="329">
        <f t="shared" si="19"/>
        <v>207640</v>
      </c>
      <c r="M285" s="327">
        <f t="shared" si="19"/>
        <v>1169520</v>
      </c>
      <c r="N285" s="362"/>
      <c r="Q285" s="349"/>
    </row>
    <row r="286" spans="2:20" x14ac:dyDescent="0.2">
      <c r="C286" s="141"/>
      <c r="D286" s="313"/>
      <c r="E286" s="85"/>
      <c r="F286" s="85"/>
      <c r="G286" s="85"/>
      <c r="H286" s="85"/>
      <c r="I286" s="85"/>
      <c r="J286" s="85"/>
      <c r="K286" s="85"/>
      <c r="L286" s="85"/>
      <c r="M286" s="140"/>
      <c r="Q286" s="126"/>
    </row>
    <row r="287" spans="2:20" x14ac:dyDescent="0.2">
      <c r="D287" s="314"/>
      <c r="E287" s="85"/>
      <c r="F287" s="147"/>
      <c r="G287" s="147"/>
      <c r="H287" s="85"/>
      <c r="I287" s="85"/>
      <c r="J287" s="85"/>
      <c r="K287" s="85"/>
      <c r="L287" s="85"/>
      <c r="M287" s="148"/>
      <c r="Q287" s="126"/>
    </row>
    <row r="288" spans="2:20" x14ac:dyDescent="0.2">
      <c r="D288" s="314"/>
      <c r="E288" s="85"/>
      <c r="F288" s="147"/>
      <c r="G288" s="147"/>
      <c r="H288" s="85"/>
      <c r="I288" s="85"/>
      <c r="J288" s="85"/>
      <c r="K288" s="141"/>
      <c r="L288" s="138" t="s">
        <v>203</v>
      </c>
      <c r="M288" s="139">
        <f>SUM(M285,M267,M258,M221,M154,M116,M74,M37,M273)</f>
        <v>24994797.300000001</v>
      </c>
      <c r="P288" s="341"/>
      <c r="Q288" s="126"/>
    </row>
    <row r="289" spans="2:20" x14ac:dyDescent="0.2">
      <c r="D289" s="314"/>
      <c r="E289" s="85"/>
      <c r="F289" s="147"/>
      <c r="G289" s="147"/>
      <c r="H289" s="85"/>
      <c r="I289" s="85"/>
      <c r="J289" s="85"/>
      <c r="K289" s="85"/>
      <c r="L289" s="85"/>
      <c r="M289" s="148"/>
      <c r="Q289" s="126"/>
    </row>
    <row r="290" spans="2:20" x14ac:dyDescent="0.2">
      <c r="D290" s="313"/>
      <c r="E290" s="85"/>
      <c r="F290" s="85"/>
      <c r="G290" s="85"/>
      <c r="H290" s="85"/>
      <c r="I290" s="85"/>
      <c r="J290" s="85"/>
      <c r="K290" s="85"/>
      <c r="L290" s="85"/>
      <c r="M290" s="140"/>
      <c r="Q290" s="126"/>
    </row>
    <row r="291" spans="2:20" s="86" customFormat="1" ht="30" x14ac:dyDescent="0.2">
      <c r="B291" s="143"/>
      <c r="C291" s="96" t="s">
        <v>208</v>
      </c>
      <c r="D291" s="99" t="s">
        <v>0</v>
      </c>
      <c r="E291" s="99" t="s">
        <v>88</v>
      </c>
      <c r="F291" s="98" t="s">
        <v>86</v>
      </c>
      <c r="G291" s="99" t="s">
        <v>133</v>
      </c>
      <c r="H291" s="99" t="s">
        <v>134</v>
      </c>
      <c r="I291" s="99" t="s">
        <v>135</v>
      </c>
      <c r="J291" s="99" t="s">
        <v>136</v>
      </c>
      <c r="K291" s="99" t="s">
        <v>137</v>
      </c>
      <c r="L291" s="99" t="s">
        <v>312</v>
      </c>
      <c r="M291" s="144" t="s">
        <v>200</v>
      </c>
      <c r="N291" s="339"/>
      <c r="O291"/>
      <c r="P291" s="339"/>
      <c r="Q291" s="106"/>
      <c r="T291" s="145"/>
    </row>
    <row r="292" spans="2:20" s="86" customFormat="1" ht="75" x14ac:dyDescent="0.2">
      <c r="B292" s="146" t="s">
        <v>261</v>
      </c>
      <c r="C292" s="330" t="s">
        <v>313</v>
      </c>
      <c r="D292" s="325" t="s">
        <v>189</v>
      </c>
      <c r="E292" s="325">
        <v>5</v>
      </c>
      <c r="F292" s="329">
        <v>4500</v>
      </c>
      <c r="G292" s="329"/>
      <c r="H292" s="329">
        <v>4500</v>
      </c>
      <c r="I292" s="329">
        <v>4500</v>
      </c>
      <c r="J292" s="329">
        <v>4500</v>
      </c>
      <c r="K292" s="329">
        <v>4500</v>
      </c>
      <c r="L292" s="329">
        <v>4500</v>
      </c>
      <c r="M292" s="327">
        <f>E292*F292</f>
        <v>22500</v>
      </c>
      <c r="N292" s="339"/>
      <c r="O292"/>
      <c r="P292" s="341"/>
      <c r="Q292" s="106"/>
      <c r="T292" s="145"/>
    </row>
    <row r="293" spans="2:20" s="86" customFormat="1" ht="30" x14ac:dyDescent="0.2">
      <c r="B293" s="146" t="s">
        <v>197</v>
      </c>
      <c r="C293" s="330" t="s">
        <v>209</v>
      </c>
      <c r="D293" s="325" t="s">
        <v>184</v>
      </c>
      <c r="E293" s="325">
        <v>4</v>
      </c>
      <c r="F293" s="329">
        <v>50000</v>
      </c>
      <c r="G293" s="329"/>
      <c r="H293" s="329">
        <v>50000</v>
      </c>
      <c r="I293" s="329">
        <v>50000</v>
      </c>
      <c r="J293" s="329">
        <v>50000</v>
      </c>
      <c r="K293" s="329">
        <v>50000</v>
      </c>
      <c r="L293" s="329"/>
      <c r="M293" s="327">
        <f t="shared" ref="M293:M324" si="20">E293*F293</f>
        <v>200000</v>
      </c>
      <c r="N293" s="339"/>
      <c r="O293"/>
      <c r="P293" s="341"/>
      <c r="Q293" s="106"/>
      <c r="T293" s="145"/>
    </row>
    <row r="294" spans="2:20" s="86" customFormat="1" ht="45" x14ac:dyDescent="0.2">
      <c r="B294" s="146" t="s">
        <v>197</v>
      </c>
      <c r="C294" s="330" t="s">
        <v>210</v>
      </c>
      <c r="D294" s="325" t="s">
        <v>184</v>
      </c>
      <c r="E294" s="325">
        <v>5</v>
      </c>
      <c r="F294" s="329">
        <v>50000</v>
      </c>
      <c r="G294" s="329"/>
      <c r="H294" s="329">
        <v>50000</v>
      </c>
      <c r="I294" s="329">
        <v>50000</v>
      </c>
      <c r="J294" s="329">
        <v>50000</v>
      </c>
      <c r="K294" s="329">
        <v>50000</v>
      </c>
      <c r="L294" s="329">
        <v>50000</v>
      </c>
      <c r="M294" s="327">
        <f t="shared" si="20"/>
        <v>250000</v>
      </c>
      <c r="N294" s="339"/>
      <c r="O294"/>
      <c r="P294" s="341"/>
      <c r="Q294" s="106"/>
      <c r="T294" s="145"/>
    </row>
    <row r="295" spans="2:20" s="86" customFormat="1" ht="60" x14ac:dyDescent="0.2">
      <c r="B295" s="146" t="s">
        <v>261</v>
      </c>
      <c r="C295" s="330" t="s">
        <v>314</v>
      </c>
      <c r="D295" s="325" t="s">
        <v>189</v>
      </c>
      <c r="E295" s="325">
        <v>1</v>
      </c>
      <c r="F295" s="329">
        <v>12500</v>
      </c>
      <c r="G295" s="329"/>
      <c r="H295" s="329">
        <v>12500</v>
      </c>
      <c r="I295" s="329"/>
      <c r="J295" s="329"/>
      <c r="K295" s="329"/>
      <c r="L295" s="329"/>
      <c r="M295" s="327">
        <f t="shared" si="20"/>
        <v>12500</v>
      </c>
      <c r="N295" s="339"/>
      <c r="O295"/>
      <c r="P295" s="341"/>
      <c r="Q295" s="106"/>
      <c r="T295" s="145"/>
    </row>
    <row r="296" spans="2:20" s="86" customFormat="1" ht="60" x14ac:dyDescent="0.2">
      <c r="B296" s="146" t="s">
        <v>197</v>
      </c>
      <c r="C296" s="330" t="s">
        <v>212</v>
      </c>
      <c r="D296" s="325" t="s">
        <v>184</v>
      </c>
      <c r="E296" s="325">
        <v>4</v>
      </c>
      <c r="F296" s="329">
        <v>40000</v>
      </c>
      <c r="G296" s="329"/>
      <c r="H296" s="329"/>
      <c r="I296" s="329">
        <v>40000</v>
      </c>
      <c r="J296" s="329">
        <v>40000</v>
      </c>
      <c r="K296" s="329">
        <v>40000</v>
      </c>
      <c r="L296" s="329">
        <v>40000</v>
      </c>
      <c r="M296" s="327">
        <f t="shared" si="20"/>
        <v>160000</v>
      </c>
      <c r="N296" s="339"/>
      <c r="O296"/>
      <c r="P296" s="341"/>
      <c r="Q296" s="106"/>
      <c r="T296" s="145"/>
    </row>
    <row r="297" spans="2:20" s="86" customFormat="1" ht="30" x14ac:dyDescent="0.2">
      <c r="B297" s="146" t="s">
        <v>261</v>
      </c>
      <c r="C297" s="330" t="s">
        <v>563</v>
      </c>
      <c r="D297" s="325" t="s">
        <v>188</v>
      </c>
      <c r="E297" s="325">
        <v>1</v>
      </c>
      <c r="F297" s="329">
        <v>63750</v>
      </c>
      <c r="G297" s="329"/>
      <c r="H297" s="329">
        <v>3750</v>
      </c>
      <c r="I297" s="329">
        <v>15000</v>
      </c>
      <c r="J297" s="329">
        <v>15000</v>
      </c>
      <c r="K297" s="329">
        <v>15000</v>
      </c>
      <c r="L297" s="329">
        <v>15000</v>
      </c>
      <c r="M297" s="327">
        <f t="shared" si="20"/>
        <v>63750</v>
      </c>
      <c r="N297" s="339"/>
      <c r="O297"/>
      <c r="P297" s="341"/>
      <c r="Q297" s="106"/>
      <c r="T297" s="145"/>
    </row>
    <row r="298" spans="2:20" s="86" customFormat="1" ht="105" x14ac:dyDescent="0.2">
      <c r="B298" s="146" t="s">
        <v>261</v>
      </c>
      <c r="C298" s="330" t="s">
        <v>315</v>
      </c>
      <c r="D298" s="325" t="s">
        <v>188</v>
      </c>
      <c r="E298" s="325">
        <v>1</v>
      </c>
      <c r="F298" s="329">
        <v>40500</v>
      </c>
      <c r="G298" s="329"/>
      <c r="H298" s="329">
        <v>9000</v>
      </c>
      <c r="I298" s="329">
        <v>18000</v>
      </c>
      <c r="J298" s="329">
        <v>4500</v>
      </c>
      <c r="K298" s="329">
        <v>4500</v>
      </c>
      <c r="L298" s="329">
        <v>4500</v>
      </c>
      <c r="M298" s="327">
        <f t="shared" si="20"/>
        <v>40500</v>
      </c>
      <c r="N298" s="339"/>
      <c r="O298"/>
      <c r="P298" s="341"/>
      <c r="Q298" s="106"/>
      <c r="T298" s="145"/>
    </row>
    <row r="299" spans="2:20" s="86" customFormat="1" ht="45" x14ac:dyDescent="0.2">
      <c r="B299" s="146" t="s">
        <v>197</v>
      </c>
      <c r="C299" s="330" t="s">
        <v>213</v>
      </c>
      <c r="D299" s="325" t="s">
        <v>184</v>
      </c>
      <c r="E299" s="325">
        <v>3</v>
      </c>
      <c r="F299" s="329">
        <v>30000</v>
      </c>
      <c r="G299" s="329"/>
      <c r="H299" s="329">
        <v>30000</v>
      </c>
      <c r="I299" s="329">
        <v>30000</v>
      </c>
      <c r="J299" s="329">
        <v>30000</v>
      </c>
      <c r="K299" s="329"/>
      <c r="L299" s="329"/>
      <c r="M299" s="327">
        <f t="shared" si="20"/>
        <v>90000</v>
      </c>
      <c r="N299" s="339"/>
      <c r="O299"/>
      <c r="P299" s="341"/>
      <c r="Q299" s="106"/>
      <c r="T299" s="145"/>
    </row>
    <row r="300" spans="2:20" s="86" customFormat="1" ht="30" x14ac:dyDescent="0.2">
      <c r="B300" s="146" t="s">
        <v>197</v>
      </c>
      <c r="C300" s="330" t="s">
        <v>214</v>
      </c>
      <c r="D300" s="325" t="s">
        <v>184</v>
      </c>
      <c r="E300" s="325">
        <v>10</v>
      </c>
      <c r="F300" s="329">
        <v>20000</v>
      </c>
      <c r="G300" s="329"/>
      <c r="H300" s="329"/>
      <c r="I300" s="329">
        <v>200000</v>
      </c>
      <c r="J300" s="329"/>
      <c r="K300" s="329"/>
      <c r="L300" s="329"/>
      <c r="M300" s="327">
        <f t="shared" si="20"/>
        <v>200000</v>
      </c>
      <c r="N300" s="339"/>
      <c r="O300"/>
      <c r="P300" s="341"/>
      <c r="Q300" s="106"/>
      <c r="T300" s="145"/>
    </row>
    <row r="301" spans="2:20" s="86" customFormat="1" ht="90" x14ac:dyDescent="0.2">
      <c r="B301" s="146" t="s">
        <v>33</v>
      </c>
      <c r="C301" s="330" t="s">
        <v>578</v>
      </c>
      <c r="D301" s="325" t="s">
        <v>188</v>
      </c>
      <c r="E301" s="325">
        <v>1</v>
      </c>
      <c r="F301" s="329">
        <v>2250000</v>
      </c>
      <c r="G301" s="329"/>
      <c r="H301" s="329">
        <v>2250000</v>
      </c>
      <c r="I301" s="329"/>
      <c r="J301" s="329"/>
      <c r="K301" s="329"/>
      <c r="L301" s="329"/>
      <c r="M301" s="327">
        <f t="shared" si="20"/>
        <v>2250000</v>
      </c>
      <c r="N301" s="339"/>
      <c r="O301"/>
      <c r="P301" s="341"/>
      <c r="Q301" s="106"/>
      <c r="T301" s="145"/>
    </row>
    <row r="302" spans="2:20" s="86" customFormat="1" ht="45" x14ac:dyDescent="0.2">
      <c r="B302" s="146" t="s">
        <v>197</v>
      </c>
      <c r="C302" s="330" t="s">
        <v>215</v>
      </c>
      <c r="D302" s="325" t="s">
        <v>188</v>
      </c>
      <c r="E302" s="325">
        <v>1</v>
      </c>
      <c r="F302" s="329">
        <v>538000</v>
      </c>
      <c r="G302" s="329"/>
      <c r="H302" s="329"/>
      <c r="I302" s="329">
        <v>142000</v>
      </c>
      <c r="J302" s="329">
        <v>132000</v>
      </c>
      <c r="K302" s="329">
        <v>132000</v>
      </c>
      <c r="L302" s="329">
        <v>132000</v>
      </c>
      <c r="M302" s="327">
        <f t="shared" si="20"/>
        <v>538000</v>
      </c>
      <c r="N302" s="339"/>
      <c r="O302"/>
      <c r="P302" s="341"/>
      <c r="Q302" s="106"/>
      <c r="T302" s="145"/>
    </row>
    <row r="303" spans="2:20" s="86" customFormat="1" x14ac:dyDescent="0.2">
      <c r="B303" s="146" t="s">
        <v>33</v>
      </c>
      <c r="C303" s="330" t="s">
        <v>579</v>
      </c>
      <c r="D303" s="325" t="s">
        <v>188</v>
      </c>
      <c r="E303" s="325">
        <v>1</v>
      </c>
      <c r="F303" s="329">
        <v>1587000</v>
      </c>
      <c r="G303" s="329"/>
      <c r="H303" s="377">
        <v>1587000</v>
      </c>
      <c r="I303" s="329"/>
      <c r="J303" s="329"/>
      <c r="K303" s="329"/>
      <c r="L303" s="329"/>
      <c r="M303" s="327">
        <f t="shared" si="20"/>
        <v>1587000</v>
      </c>
      <c r="N303" s="339"/>
      <c r="O303"/>
      <c r="P303" s="341"/>
      <c r="Q303" s="106"/>
      <c r="T303" s="145"/>
    </row>
    <row r="304" spans="2:20" s="86" customFormat="1" ht="30" x14ac:dyDescent="0.2">
      <c r="B304" s="146" t="s">
        <v>33</v>
      </c>
      <c r="C304" s="330" t="s">
        <v>580</v>
      </c>
      <c r="D304" s="325" t="s">
        <v>184</v>
      </c>
      <c r="E304" s="325">
        <v>5</v>
      </c>
      <c r="F304" s="329">
        <v>189250</v>
      </c>
      <c r="G304" s="329"/>
      <c r="H304" s="329">
        <v>189250</v>
      </c>
      <c r="I304" s="329">
        <v>189250</v>
      </c>
      <c r="J304" s="329">
        <v>189250</v>
      </c>
      <c r="K304" s="329">
        <v>189250</v>
      </c>
      <c r="L304" s="329">
        <v>389250</v>
      </c>
      <c r="M304" s="327">
        <f t="shared" si="20"/>
        <v>946250</v>
      </c>
      <c r="N304" s="339"/>
      <c r="O304"/>
      <c r="P304" s="341"/>
      <c r="Q304" s="106"/>
      <c r="T304" s="145"/>
    </row>
    <row r="305" spans="2:20" s="86" customFormat="1" ht="60" x14ac:dyDescent="0.2">
      <c r="B305" s="146" t="s">
        <v>197</v>
      </c>
      <c r="C305" s="101" t="s">
        <v>565</v>
      </c>
      <c r="D305" s="325" t="s">
        <v>184</v>
      </c>
      <c r="E305" s="325">
        <v>2</v>
      </c>
      <c r="F305" s="329">
        <v>100000</v>
      </c>
      <c r="G305" s="329"/>
      <c r="H305" s="329"/>
      <c r="I305" s="329"/>
      <c r="J305" s="329">
        <v>100000</v>
      </c>
      <c r="K305" s="329">
        <v>100000</v>
      </c>
      <c r="L305" s="329"/>
      <c r="M305" s="327">
        <f t="shared" si="20"/>
        <v>200000</v>
      </c>
      <c r="N305" s="339"/>
      <c r="O305"/>
      <c r="P305" s="341"/>
      <c r="Q305" s="106"/>
      <c r="T305" s="145"/>
    </row>
    <row r="306" spans="2:20" s="86" customFormat="1" ht="60" x14ac:dyDescent="0.2">
      <c r="B306" s="146" t="s">
        <v>197</v>
      </c>
      <c r="C306" s="101" t="s">
        <v>216</v>
      </c>
      <c r="D306" s="325" t="s">
        <v>184</v>
      </c>
      <c r="E306" s="325">
        <v>2</v>
      </c>
      <c r="F306" s="329">
        <v>200000</v>
      </c>
      <c r="G306" s="329"/>
      <c r="H306" s="329"/>
      <c r="I306" s="329"/>
      <c r="J306" s="329">
        <v>200000</v>
      </c>
      <c r="K306" s="329">
        <v>200000</v>
      </c>
      <c r="L306" s="329"/>
      <c r="M306" s="327">
        <f t="shared" si="20"/>
        <v>400000</v>
      </c>
      <c r="N306" s="339"/>
      <c r="O306"/>
      <c r="P306" s="341"/>
      <c r="Q306" s="106"/>
      <c r="T306" s="145"/>
    </row>
    <row r="307" spans="2:20" s="86" customFormat="1" ht="75" x14ac:dyDescent="0.2">
      <c r="B307" s="146" t="s">
        <v>33</v>
      </c>
      <c r="C307" s="101" t="s">
        <v>217</v>
      </c>
      <c r="D307" s="325" t="s">
        <v>184</v>
      </c>
      <c r="E307" s="325">
        <v>5</v>
      </c>
      <c r="F307" s="329">
        <v>300000</v>
      </c>
      <c r="G307" s="329"/>
      <c r="H307" s="329">
        <v>300000</v>
      </c>
      <c r="I307" s="329">
        <v>300000</v>
      </c>
      <c r="J307" s="329">
        <v>300000</v>
      </c>
      <c r="K307" s="329">
        <v>300000</v>
      </c>
      <c r="L307" s="329">
        <v>300000</v>
      </c>
      <c r="M307" s="327">
        <f t="shared" si="20"/>
        <v>1500000</v>
      </c>
      <c r="N307" s="339"/>
      <c r="O307"/>
      <c r="P307" s="341"/>
      <c r="Q307" s="106"/>
      <c r="T307" s="145"/>
    </row>
    <row r="308" spans="2:20" s="86" customFormat="1" x14ac:dyDescent="0.2">
      <c r="B308" s="146" t="s">
        <v>197</v>
      </c>
      <c r="C308" s="330" t="s">
        <v>316</v>
      </c>
      <c r="D308" s="325" t="s">
        <v>184</v>
      </c>
      <c r="E308" s="325">
        <v>5</v>
      </c>
      <c r="F308" s="329">
        <v>5000</v>
      </c>
      <c r="G308" s="329"/>
      <c r="H308" s="329">
        <v>5000</v>
      </c>
      <c r="I308" s="329">
        <v>5000</v>
      </c>
      <c r="J308" s="329">
        <v>5000</v>
      </c>
      <c r="K308" s="329">
        <v>5000</v>
      </c>
      <c r="L308" s="329">
        <v>5000</v>
      </c>
      <c r="M308" s="327">
        <f t="shared" si="20"/>
        <v>25000</v>
      </c>
      <c r="N308" s="339"/>
      <c r="O308"/>
      <c r="P308" s="341"/>
      <c r="Q308" s="106"/>
      <c r="T308" s="145"/>
    </row>
    <row r="309" spans="2:20" s="86" customFormat="1" x14ac:dyDescent="0.2">
      <c r="B309" s="146" t="s">
        <v>33</v>
      </c>
      <c r="C309" s="330" t="s">
        <v>218</v>
      </c>
      <c r="D309" s="325"/>
      <c r="E309" s="325"/>
      <c r="F309" s="329"/>
      <c r="G309" s="329"/>
      <c r="H309" s="329">
        <v>0</v>
      </c>
      <c r="I309" s="329"/>
      <c r="J309" s="329"/>
      <c r="K309" s="329"/>
      <c r="L309" s="329"/>
      <c r="M309" s="327">
        <f t="shared" si="20"/>
        <v>0</v>
      </c>
      <c r="N309" s="339"/>
      <c r="O309"/>
      <c r="P309" s="341"/>
      <c r="Q309" s="106"/>
      <c r="T309" s="145"/>
    </row>
    <row r="310" spans="2:20" s="86" customFormat="1" ht="30" x14ac:dyDescent="0.2">
      <c r="B310" s="146" t="s">
        <v>33</v>
      </c>
      <c r="C310" s="330" t="s">
        <v>219</v>
      </c>
      <c r="D310" s="325"/>
      <c r="E310" s="325"/>
      <c r="F310" s="329"/>
      <c r="G310" s="329"/>
      <c r="H310" s="329">
        <v>0</v>
      </c>
      <c r="I310" s="329"/>
      <c r="J310" s="329"/>
      <c r="K310" s="329"/>
      <c r="L310" s="329"/>
      <c r="M310" s="327">
        <f t="shared" si="20"/>
        <v>0</v>
      </c>
      <c r="N310" s="339"/>
      <c r="O310"/>
      <c r="P310" s="341"/>
      <c r="Q310" s="106"/>
      <c r="T310" s="145"/>
    </row>
    <row r="311" spans="2:20" s="86" customFormat="1" ht="30" x14ac:dyDescent="0.2">
      <c r="B311" s="146" t="s">
        <v>33</v>
      </c>
      <c r="C311" s="330" t="s">
        <v>220</v>
      </c>
      <c r="D311" s="325"/>
      <c r="E311" s="325"/>
      <c r="F311" s="329"/>
      <c r="G311" s="329"/>
      <c r="H311" s="329">
        <v>0</v>
      </c>
      <c r="I311" s="329"/>
      <c r="J311" s="329"/>
      <c r="K311" s="329"/>
      <c r="L311" s="329"/>
      <c r="M311" s="327">
        <f t="shared" si="20"/>
        <v>0</v>
      </c>
      <c r="N311" s="339"/>
      <c r="O311"/>
      <c r="P311" s="341"/>
      <c r="Q311" s="106"/>
      <c r="T311" s="145"/>
    </row>
    <row r="312" spans="2:20" s="86" customFormat="1" ht="30" x14ac:dyDescent="0.2">
      <c r="B312" s="146" t="s">
        <v>197</v>
      </c>
      <c r="C312" s="330" t="s">
        <v>317</v>
      </c>
      <c r="D312" s="325" t="s">
        <v>184</v>
      </c>
      <c r="E312" s="325">
        <v>2</v>
      </c>
      <c r="F312" s="329">
        <v>75000</v>
      </c>
      <c r="G312" s="329"/>
      <c r="H312" s="329">
        <v>75000</v>
      </c>
      <c r="I312" s="329">
        <v>75000</v>
      </c>
      <c r="J312" s="329"/>
      <c r="K312" s="329"/>
      <c r="L312" s="329"/>
      <c r="M312" s="327">
        <f t="shared" si="20"/>
        <v>150000</v>
      </c>
      <c r="N312" s="339"/>
      <c r="O312"/>
      <c r="P312" s="341"/>
      <c r="Q312" s="106"/>
      <c r="T312" s="145"/>
    </row>
    <row r="313" spans="2:20" s="86" customFormat="1" ht="45" x14ac:dyDescent="0.2">
      <c r="B313" s="146" t="s">
        <v>197</v>
      </c>
      <c r="C313" s="330" t="s">
        <v>318</v>
      </c>
      <c r="D313" s="325" t="s">
        <v>184</v>
      </c>
      <c r="E313" s="325">
        <v>2</v>
      </c>
      <c r="F313" s="329">
        <v>100000</v>
      </c>
      <c r="G313" s="329"/>
      <c r="H313" s="329">
        <v>100000</v>
      </c>
      <c r="I313" s="329">
        <v>100000</v>
      </c>
      <c r="J313" s="329"/>
      <c r="K313" s="329"/>
      <c r="L313" s="329"/>
      <c r="M313" s="327">
        <f t="shared" si="20"/>
        <v>200000</v>
      </c>
      <c r="N313" s="339"/>
      <c r="O313"/>
      <c r="P313" s="341"/>
      <c r="Q313" s="106"/>
      <c r="T313" s="145"/>
    </row>
    <row r="314" spans="2:20" s="86" customFormat="1" ht="30" x14ac:dyDescent="0.2">
      <c r="B314" s="146" t="s">
        <v>33</v>
      </c>
      <c r="C314" s="330" t="s">
        <v>221</v>
      </c>
      <c r="D314" s="325" t="s">
        <v>188</v>
      </c>
      <c r="E314" s="325">
        <v>1</v>
      </c>
      <c r="F314" s="329">
        <v>6000</v>
      </c>
      <c r="G314" s="329"/>
      <c r="H314" s="329"/>
      <c r="I314" s="329">
        <v>6000</v>
      </c>
      <c r="J314" s="329"/>
      <c r="K314" s="329"/>
      <c r="L314" s="329"/>
      <c r="M314" s="327">
        <f t="shared" si="20"/>
        <v>6000</v>
      </c>
      <c r="N314" s="339"/>
      <c r="O314"/>
      <c r="P314" s="341"/>
      <c r="Q314" s="106"/>
      <c r="T314" s="145"/>
    </row>
    <row r="315" spans="2:20" s="86" customFormat="1" ht="45" x14ac:dyDescent="0.2">
      <c r="B315" s="146" t="s">
        <v>197</v>
      </c>
      <c r="C315" s="330" t="s">
        <v>319</v>
      </c>
      <c r="D315" s="325" t="s">
        <v>184</v>
      </c>
      <c r="E315" s="325">
        <v>3</v>
      </c>
      <c r="F315" s="329">
        <v>66666.667000000001</v>
      </c>
      <c r="G315" s="329"/>
      <c r="H315" s="329"/>
      <c r="I315" s="329">
        <v>75000</v>
      </c>
      <c r="J315" s="329">
        <v>75000</v>
      </c>
      <c r="K315" s="329">
        <v>50000</v>
      </c>
      <c r="L315" s="329"/>
      <c r="M315" s="327">
        <f t="shared" si="20"/>
        <v>200000.00099999999</v>
      </c>
      <c r="N315" s="339"/>
      <c r="O315"/>
      <c r="P315" s="341"/>
      <c r="Q315" s="106"/>
      <c r="T315" s="145"/>
    </row>
    <row r="316" spans="2:20" s="86" customFormat="1" ht="75" x14ac:dyDescent="0.2">
      <c r="B316" s="146" t="s">
        <v>261</v>
      </c>
      <c r="C316" s="330" t="s">
        <v>571</v>
      </c>
      <c r="D316" s="325" t="s">
        <v>184</v>
      </c>
      <c r="E316" s="325">
        <v>5</v>
      </c>
      <c r="F316" s="329">
        <v>4500</v>
      </c>
      <c r="G316" s="329"/>
      <c r="H316" s="329">
        <v>4500</v>
      </c>
      <c r="I316" s="329">
        <v>4500</v>
      </c>
      <c r="J316" s="329">
        <v>4500</v>
      </c>
      <c r="K316" s="329">
        <v>4500</v>
      </c>
      <c r="L316" s="329">
        <v>4500</v>
      </c>
      <c r="M316" s="327">
        <f t="shared" si="20"/>
        <v>22500</v>
      </c>
      <c r="N316" s="339"/>
      <c r="O316"/>
      <c r="P316" s="341"/>
      <c r="Q316" s="106"/>
      <c r="T316" s="145"/>
    </row>
    <row r="317" spans="2:20" s="86" customFormat="1" ht="45" x14ac:dyDescent="0.2">
      <c r="B317" s="146" t="s">
        <v>197</v>
      </c>
      <c r="C317" s="330" t="s">
        <v>222</v>
      </c>
      <c r="D317" s="325" t="s">
        <v>184</v>
      </c>
      <c r="E317" s="325">
        <v>2</v>
      </c>
      <c r="F317" s="329">
        <v>20000</v>
      </c>
      <c r="G317" s="329"/>
      <c r="H317" s="329">
        <v>20000</v>
      </c>
      <c r="I317" s="329">
        <v>20000</v>
      </c>
      <c r="J317" s="329"/>
      <c r="K317" s="329"/>
      <c r="L317" s="329"/>
      <c r="M317" s="327">
        <f t="shared" si="20"/>
        <v>40000</v>
      </c>
      <c r="N317" s="339"/>
      <c r="O317"/>
      <c r="P317" s="341"/>
      <c r="Q317" s="106"/>
      <c r="T317" s="145"/>
    </row>
    <row r="318" spans="2:20" s="86" customFormat="1" ht="30" x14ac:dyDescent="0.2">
      <c r="B318" s="146" t="s">
        <v>197</v>
      </c>
      <c r="C318" s="330" t="s">
        <v>320</v>
      </c>
      <c r="D318" s="325" t="s">
        <v>184</v>
      </c>
      <c r="E318" s="325">
        <v>5</v>
      </c>
      <c r="F318" s="329">
        <v>20000</v>
      </c>
      <c r="G318" s="329"/>
      <c r="H318" s="329">
        <v>20000</v>
      </c>
      <c r="I318" s="329">
        <v>20000</v>
      </c>
      <c r="J318" s="329">
        <v>20000</v>
      </c>
      <c r="K318" s="329">
        <v>20000</v>
      </c>
      <c r="L318" s="329">
        <v>20000</v>
      </c>
      <c r="M318" s="327">
        <f t="shared" si="20"/>
        <v>100000</v>
      </c>
      <c r="N318" s="339"/>
      <c r="O318"/>
      <c r="P318" s="341"/>
      <c r="Q318" s="106"/>
      <c r="T318" s="145"/>
    </row>
    <row r="319" spans="2:20" s="86" customFormat="1" ht="45" x14ac:dyDescent="0.2">
      <c r="B319" s="146" t="s">
        <v>263</v>
      </c>
      <c r="C319" s="330" t="s">
        <v>223</v>
      </c>
      <c r="D319" s="325" t="s">
        <v>184</v>
      </c>
      <c r="E319" s="325">
        <v>2</v>
      </c>
      <c r="F319" s="329">
        <v>50000</v>
      </c>
      <c r="G319" s="329"/>
      <c r="H319" s="329"/>
      <c r="I319" s="329"/>
      <c r="J319" s="329">
        <v>50000</v>
      </c>
      <c r="K319" s="329">
        <v>50000</v>
      </c>
      <c r="L319" s="329"/>
      <c r="M319" s="327">
        <f t="shared" si="20"/>
        <v>100000</v>
      </c>
      <c r="N319" s="339"/>
      <c r="O319"/>
      <c r="P319" s="341"/>
      <c r="Q319" s="106"/>
      <c r="T319" s="145"/>
    </row>
    <row r="320" spans="2:20" s="86" customFormat="1" ht="60" x14ac:dyDescent="0.2">
      <c r="B320" s="146" t="s">
        <v>33</v>
      </c>
      <c r="C320" s="330" t="s">
        <v>224</v>
      </c>
      <c r="D320" s="325"/>
      <c r="E320" s="325"/>
      <c r="F320" s="329"/>
      <c r="G320" s="329"/>
      <c r="H320" s="329"/>
      <c r="I320" s="329"/>
      <c r="J320" s="329">
        <v>0</v>
      </c>
      <c r="K320" s="329"/>
      <c r="L320" s="329"/>
      <c r="M320" s="327">
        <f t="shared" si="20"/>
        <v>0</v>
      </c>
      <c r="N320" s="339"/>
      <c r="O320"/>
      <c r="P320" s="341"/>
      <c r="Q320" s="106"/>
      <c r="T320" s="145"/>
    </row>
    <row r="321" spans="2:20" s="86" customFormat="1" ht="30" x14ac:dyDescent="0.2">
      <c r="B321" s="146" t="s">
        <v>197</v>
      </c>
      <c r="C321" s="330" t="s">
        <v>225</v>
      </c>
      <c r="D321" s="325" t="s">
        <v>184</v>
      </c>
      <c r="E321" s="325">
        <v>1</v>
      </c>
      <c r="F321" s="329">
        <v>50000</v>
      </c>
      <c r="G321" s="329"/>
      <c r="H321" s="329"/>
      <c r="I321" s="329"/>
      <c r="J321" s="329"/>
      <c r="K321" s="329">
        <v>50000</v>
      </c>
      <c r="L321" s="329"/>
      <c r="M321" s="327">
        <f t="shared" si="20"/>
        <v>50000</v>
      </c>
      <c r="N321" s="339"/>
      <c r="O321"/>
      <c r="P321" s="341"/>
      <c r="Q321" s="106"/>
      <c r="T321" s="145"/>
    </row>
    <row r="322" spans="2:20" s="86" customFormat="1" ht="45" x14ac:dyDescent="0.2">
      <c r="B322" s="146" t="s">
        <v>197</v>
      </c>
      <c r="C322" s="330" t="s">
        <v>226</v>
      </c>
      <c r="D322" s="325" t="s">
        <v>184</v>
      </c>
      <c r="E322" s="325">
        <v>4</v>
      </c>
      <c r="F322" s="329">
        <v>25000</v>
      </c>
      <c r="G322" s="329"/>
      <c r="H322" s="329"/>
      <c r="I322" s="329">
        <v>25000</v>
      </c>
      <c r="J322" s="329">
        <v>25000</v>
      </c>
      <c r="K322" s="329">
        <v>25000</v>
      </c>
      <c r="L322" s="329">
        <v>25000</v>
      </c>
      <c r="M322" s="327">
        <f t="shared" si="20"/>
        <v>100000</v>
      </c>
      <c r="N322" s="339"/>
      <c r="O322"/>
      <c r="P322" s="341"/>
      <c r="Q322" s="106"/>
      <c r="T322" s="145"/>
    </row>
    <row r="323" spans="2:20" s="86" customFormat="1" ht="30" x14ac:dyDescent="0.2">
      <c r="B323" s="146" t="s">
        <v>197</v>
      </c>
      <c r="C323" s="330" t="s">
        <v>228</v>
      </c>
      <c r="D323" s="325" t="s">
        <v>184</v>
      </c>
      <c r="E323" s="325">
        <v>4</v>
      </c>
      <c r="F323" s="329">
        <v>25000</v>
      </c>
      <c r="G323" s="329"/>
      <c r="H323" s="329"/>
      <c r="I323" s="329">
        <v>25000</v>
      </c>
      <c r="J323" s="329">
        <v>25000</v>
      </c>
      <c r="K323" s="329">
        <v>25000</v>
      </c>
      <c r="L323" s="329">
        <v>25000</v>
      </c>
      <c r="M323" s="327">
        <f t="shared" si="20"/>
        <v>100000</v>
      </c>
      <c r="N323" s="339"/>
      <c r="O323"/>
      <c r="P323" s="341"/>
      <c r="Q323" s="106"/>
      <c r="T323" s="145"/>
    </row>
    <row r="324" spans="2:20" s="86" customFormat="1" ht="45" x14ac:dyDescent="0.2">
      <c r="B324" s="146" t="s">
        <v>197</v>
      </c>
      <c r="C324" s="335" t="s">
        <v>229</v>
      </c>
      <c r="D324" s="325" t="s">
        <v>184</v>
      </c>
      <c r="E324" s="325">
        <v>5</v>
      </c>
      <c r="F324" s="329">
        <v>20000</v>
      </c>
      <c r="G324" s="329"/>
      <c r="H324" s="329">
        <v>20000</v>
      </c>
      <c r="I324" s="329">
        <v>20000</v>
      </c>
      <c r="J324" s="329">
        <v>20000</v>
      </c>
      <c r="K324" s="329">
        <v>20000</v>
      </c>
      <c r="L324" s="329">
        <v>20000</v>
      </c>
      <c r="M324" s="327">
        <f t="shared" si="20"/>
        <v>100000</v>
      </c>
      <c r="N324" s="339"/>
      <c r="O324"/>
      <c r="P324" s="341"/>
      <c r="Q324" s="106"/>
      <c r="T324" s="145"/>
    </row>
    <row r="325" spans="2:20" s="86" customFormat="1" ht="60" x14ac:dyDescent="0.2">
      <c r="B325" s="146" t="s">
        <v>262</v>
      </c>
      <c r="C325" s="335" t="s">
        <v>321</v>
      </c>
      <c r="D325" s="325" t="s">
        <v>184</v>
      </c>
      <c r="E325" s="325">
        <v>5</v>
      </c>
      <c r="F325" s="329">
        <v>88759.883885584815</v>
      </c>
      <c r="G325" s="329"/>
      <c r="H325" s="329">
        <v>88759.883885584815</v>
      </c>
      <c r="I325" s="329">
        <v>88759.883885584815</v>
      </c>
      <c r="J325" s="329">
        <v>88759.883885584815</v>
      </c>
      <c r="K325" s="329">
        <v>88759.883885584815</v>
      </c>
      <c r="L325" s="329">
        <v>88759.883885584815</v>
      </c>
      <c r="M325" s="327">
        <f>E325*F325</f>
        <v>443799.41942792409</v>
      </c>
      <c r="N325" s="339"/>
      <c r="O325"/>
      <c r="P325" s="341"/>
      <c r="Q325" s="106"/>
      <c r="T325" s="145"/>
    </row>
    <row r="326" spans="2:20" x14ac:dyDescent="0.2">
      <c r="C326" s="332" t="s">
        <v>87</v>
      </c>
      <c r="D326" s="102"/>
      <c r="E326" s="102"/>
      <c r="F326" s="103"/>
      <c r="G326" s="103"/>
      <c r="H326" s="334">
        <f>SUM(H292:H325)</f>
        <v>4819259.8838855848</v>
      </c>
      <c r="I326" s="334">
        <f t="shared" ref="I326:M326" si="21">SUM(I292:I325)</f>
        <v>1503009.8838855848</v>
      </c>
      <c r="J326" s="334">
        <f t="shared" si="21"/>
        <v>1428509.8838855848</v>
      </c>
      <c r="K326" s="334">
        <f t="shared" si="21"/>
        <v>1423509.8838855848</v>
      </c>
      <c r="L326" s="334">
        <f t="shared" si="21"/>
        <v>1123509.8838855848</v>
      </c>
      <c r="M326" s="334">
        <f t="shared" si="21"/>
        <v>10097799.420427924</v>
      </c>
      <c r="P326" s="341"/>
      <c r="Q326" s="126"/>
    </row>
    <row r="327" spans="2:20" x14ac:dyDescent="0.2">
      <c r="D327" s="313"/>
      <c r="E327" s="85"/>
      <c r="F327" s="85"/>
      <c r="G327" s="85"/>
      <c r="H327" s="85"/>
      <c r="I327" s="85"/>
      <c r="J327" s="85"/>
      <c r="K327" s="85"/>
      <c r="L327" s="85"/>
      <c r="M327" s="140"/>
      <c r="Q327" s="126"/>
    </row>
    <row r="328" spans="2:20" x14ac:dyDescent="0.2">
      <c r="D328" s="313"/>
      <c r="E328" s="85"/>
      <c r="F328" s="85"/>
      <c r="G328" s="85"/>
      <c r="H328" s="85"/>
      <c r="I328" s="85"/>
      <c r="J328" s="85"/>
      <c r="K328" s="85"/>
      <c r="L328" s="85"/>
      <c r="M328" s="140"/>
      <c r="Q328" s="126"/>
    </row>
    <row r="329" spans="2:20" x14ac:dyDescent="0.2">
      <c r="D329" s="313"/>
      <c r="E329" s="85"/>
      <c r="F329" s="85"/>
      <c r="G329" s="85"/>
      <c r="H329" s="85"/>
      <c r="I329" s="85"/>
      <c r="J329" s="85"/>
      <c r="K329" s="85"/>
      <c r="L329" s="85"/>
      <c r="M329" s="140"/>
      <c r="Q329" s="126"/>
    </row>
    <row r="330" spans="2:20" x14ac:dyDescent="0.2">
      <c r="I330" s="88"/>
    </row>
  </sheetData>
  <autoFilter ref="C226:M226" xr:uid="{00000000-0001-0000-0300-000000000000}"/>
  <phoneticPr fontId="27" type="noConversion"/>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33AF3-7CAF-4B15-950C-0C398A182C11}">
  <dimension ref="A1:O57"/>
  <sheetViews>
    <sheetView showGridLines="0" tabSelected="1" topLeftCell="A23" zoomScaleNormal="100" zoomScaleSheetLayoutView="100" workbookViewId="0">
      <selection sqref="A1:H1"/>
    </sheetView>
  </sheetViews>
  <sheetFormatPr baseColWidth="10" defaultColWidth="8.83203125" defaultRowHeight="14" x14ac:dyDescent="0.15"/>
  <cols>
    <col min="1" max="1" width="61.6640625" style="10" customWidth="1"/>
    <col min="2" max="2" width="15" style="10" customWidth="1"/>
    <col min="3" max="3" width="14.33203125" style="10" customWidth="1"/>
    <col min="4" max="4" width="13.5" style="10" customWidth="1"/>
    <col min="5" max="5" width="16.1640625" style="10" bestFit="1" customWidth="1"/>
    <col min="6" max="6" width="13.1640625" style="10" customWidth="1"/>
    <col min="7" max="7" width="21.83203125" style="10" customWidth="1"/>
    <col min="8" max="8" width="26.33203125" style="10" customWidth="1"/>
    <col min="9" max="9" width="6.83203125" style="149" customWidth="1"/>
    <col min="10" max="10" width="15.33203125" style="150" customWidth="1"/>
    <col min="11" max="11" width="15" style="10" bestFit="1" customWidth="1"/>
    <col min="12" max="12" width="15" style="10" customWidth="1"/>
    <col min="13" max="13" width="14.83203125" style="10" customWidth="1"/>
    <col min="14" max="14" width="13.5" style="10" customWidth="1"/>
    <col min="15" max="15" width="11.5" style="10" bestFit="1" customWidth="1"/>
    <col min="16" max="16384" width="8.83203125" style="10"/>
  </cols>
  <sheetData>
    <row r="1" spans="1:13" ht="19" thickBot="1" x14ac:dyDescent="0.2">
      <c r="A1" s="420" t="s">
        <v>265</v>
      </c>
      <c r="B1" s="421"/>
      <c r="C1" s="421"/>
      <c r="D1" s="421"/>
      <c r="E1" s="421"/>
      <c r="F1" s="421"/>
      <c r="G1" s="421"/>
      <c r="H1" s="422"/>
    </row>
    <row r="2" spans="1:13" s="85" customFormat="1" ht="15" x14ac:dyDescent="0.15">
      <c r="A2" s="151" t="s">
        <v>266</v>
      </c>
      <c r="B2" s="221"/>
      <c r="C2" s="423" t="s">
        <v>267</v>
      </c>
      <c r="D2" s="424"/>
      <c r="E2" s="152"/>
      <c r="F2" s="423" t="s">
        <v>268</v>
      </c>
      <c r="G2" s="424"/>
      <c r="H2" s="153"/>
      <c r="I2" s="149"/>
      <c r="J2" s="154"/>
    </row>
    <row r="3" spans="1:13" s="85" customFormat="1" ht="30" x14ac:dyDescent="0.15">
      <c r="A3" s="155" t="s">
        <v>381</v>
      </c>
      <c r="B3" s="146"/>
      <c r="C3" s="418" t="s">
        <v>269</v>
      </c>
      <c r="D3" s="419"/>
      <c r="E3" s="156">
        <f>'Detailed Budget Plan'!J316</f>
        <v>24994797.300000001</v>
      </c>
      <c r="F3" s="418" t="s">
        <v>270</v>
      </c>
      <c r="G3" s="419"/>
      <c r="H3" s="157">
        <f>'Detailed Budget Plan'!J318</f>
        <v>35092596.720427923</v>
      </c>
      <c r="I3" s="149"/>
      <c r="J3" s="154"/>
    </row>
    <row r="4" spans="1:13" s="85" customFormat="1" ht="15" x14ac:dyDescent="0.15">
      <c r="A4" s="155" t="s">
        <v>271</v>
      </c>
      <c r="B4" s="146"/>
      <c r="C4" s="418" t="s">
        <v>272</v>
      </c>
      <c r="D4" s="419"/>
      <c r="E4" s="156"/>
      <c r="F4" s="418" t="s">
        <v>273</v>
      </c>
      <c r="G4" s="419"/>
      <c r="H4" s="158"/>
      <c r="I4" s="149"/>
      <c r="J4" s="154"/>
      <c r="K4" s="140"/>
    </row>
    <row r="5" spans="1:13" s="85" customFormat="1" ht="16" thickBot="1" x14ac:dyDescent="0.2">
      <c r="A5" s="159" t="s">
        <v>386</v>
      </c>
      <c r="B5" s="146"/>
      <c r="C5" s="418" t="s">
        <v>274</v>
      </c>
      <c r="D5" s="419"/>
      <c r="E5" s="244"/>
      <c r="F5" s="418" t="s">
        <v>275</v>
      </c>
      <c r="G5" s="419"/>
      <c r="H5" s="160"/>
      <c r="I5" s="149"/>
      <c r="J5" s="154"/>
    </row>
    <row r="6" spans="1:13" ht="15" x14ac:dyDescent="0.15">
      <c r="A6" s="161" t="s">
        <v>276</v>
      </c>
      <c r="B6" s="246">
        <v>1</v>
      </c>
      <c r="C6" s="245">
        <v>2</v>
      </c>
      <c r="D6" s="245">
        <v>3</v>
      </c>
      <c r="E6" s="245">
        <v>4</v>
      </c>
      <c r="F6" s="245">
        <v>5</v>
      </c>
      <c r="G6" s="245">
        <v>6</v>
      </c>
      <c r="H6" s="162" t="s">
        <v>200</v>
      </c>
    </row>
    <row r="7" spans="1:13" ht="15" customHeight="1" x14ac:dyDescent="0.15">
      <c r="A7" s="163" t="s">
        <v>277</v>
      </c>
      <c r="B7" s="415" t="s">
        <v>278</v>
      </c>
      <c r="C7" s="416"/>
      <c r="D7" s="416"/>
      <c r="E7" s="416"/>
      <c r="F7" s="416"/>
      <c r="G7" s="416"/>
      <c r="H7" s="417"/>
    </row>
    <row r="8" spans="1:13" ht="15" x14ac:dyDescent="0.15">
      <c r="A8" s="164" t="s">
        <v>279</v>
      </c>
      <c r="B8" s="165"/>
      <c r="C8" s="166"/>
      <c r="D8" s="166"/>
      <c r="E8" s="166"/>
      <c r="F8" s="166"/>
      <c r="G8" s="166"/>
      <c r="H8" s="167"/>
    </row>
    <row r="9" spans="1:13" s="85" customFormat="1" ht="36" customHeight="1" x14ac:dyDescent="0.15">
      <c r="A9" s="168" t="s">
        <v>280</v>
      </c>
      <c r="B9" s="247">
        <f>SUM(B10:B15)</f>
        <v>288689.77500000002</v>
      </c>
      <c r="C9" s="226">
        <f>SUM(C10:C15)</f>
        <v>236200.72500000001</v>
      </c>
      <c r="D9" s="226"/>
      <c r="E9" s="227"/>
      <c r="F9" s="226"/>
      <c r="G9" s="226"/>
      <c r="H9" s="228">
        <f>H42*I9</f>
        <v>524890.5</v>
      </c>
      <c r="I9" s="169">
        <v>0.3</v>
      </c>
      <c r="J9" s="154"/>
    </row>
    <row r="10" spans="1:13" s="85" customFormat="1" x14ac:dyDescent="0.15">
      <c r="A10" s="170" t="s">
        <v>281</v>
      </c>
      <c r="B10" s="248">
        <f>H10</f>
        <v>131222.625</v>
      </c>
      <c r="C10" s="190"/>
      <c r="D10" s="190"/>
      <c r="E10" s="190"/>
      <c r="F10" s="191"/>
      <c r="G10" s="191"/>
      <c r="H10" s="192">
        <f>+H9*0.25</f>
        <v>131222.625</v>
      </c>
      <c r="I10" s="171"/>
      <c r="J10" s="154"/>
    </row>
    <row r="11" spans="1:13" s="85" customFormat="1" x14ac:dyDescent="0.15">
      <c r="A11" s="170" t="s">
        <v>282</v>
      </c>
      <c r="B11" s="189"/>
      <c r="C11" s="190">
        <f t="shared" ref="C11:C15" si="0">H11</f>
        <v>65611.3125</v>
      </c>
      <c r="D11" s="190"/>
      <c r="E11" s="190"/>
      <c r="F11" s="191"/>
      <c r="G11" s="191"/>
      <c r="H11" s="192">
        <f>+H9*0.125</f>
        <v>65611.3125</v>
      </c>
      <c r="I11" s="171"/>
      <c r="J11" s="154"/>
    </row>
    <row r="12" spans="1:13" s="85" customFormat="1" ht="28" x14ac:dyDescent="0.15">
      <c r="A12" s="172" t="s">
        <v>283</v>
      </c>
      <c r="B12" s="189"/>
      <c r="C12" s="190">
        <f t="shared" si="0"/>
        <v>104978.1</v>
      </c>
      <c r="D12" s="190"/>
      <c r="E12" s="190"/>
      <c r="F12" s="191"/>
      <c r="G12" s="191"/>
      <c r="H12" s="192">
        <f>+H9*0.2</f>
        <v>104978.1</v>
      </c>
      <c r="I12" s="171"/>
      <c r="J12" s="154"/>
    </row>
    <row r="13" spans="1:13" s="85" customFormat="1" x14ac:dyDescent="0.15">
      <c r="A13" s="170" t="s">
        <v>284</v>
      </c>
      <c r="B13" s="189">
        <f>H13</f>
        <v>78733.574999999997</v>
      </c>
      <c r="C13" s="190"/>
      <c r="D13" s="190"/>
      <c r="E13" s="190"/>
      <c r="F13" s="190"/>
      <c r="G13" s="191"/>
      <c r="H13" s="192">
        <f>+H9*0.15</f>
        <v>78733.574999999997</v>
      </c>
      <c r="I13" s="171"/>
      <c r="J13" s="154"/>
    </row>
    <row r="14" spans="1:13" s="85" customFormat="1" x14ac:dyDescent="0.15">
      <c r="A14" s="172" t="s">
        <v>285</v>
      </c>
      <c r="B14" s="189">
        <f>H14</f>
        <v>78733.574999999997</v>
      </c>
      <c r="C14" s="190"/>
      <c r="D14" s="190"/>
      <c r="E14" s="190"/>
      <c r="F14" s="190"/>
      <c r="G14" s="191"/>
      <c r="H14" s="192">
        <f>+H9*0.15</f>
        <v>78733.574999999997</v>
      </c>
      <c r="I14" s="171"/>
      <c r="J14" s="154"/>
    </row>
    <row r="15" spans="1:13" s="85" customFormat="1" x14ac:dyDescent="0.15">
      <c r="A15" s="170" t="s">
        <v>286</v>
      </c>
      <c r="B15" s="189"/>
      <c r="C15" s="190">
        <f t="shared" si="0"/>
        <v>65611.3125</v>
      </c>
      <c r="D15" s="190"/>
      <c r="E15" s="190"/>
      <c r="F15" s="190"/>
      <c r="G15" s="191"/>
      <c r="H15" s="192">
        <f>+H9*0.125</f>
        <v>65611.3125</v>
      </c>
      <c r="I15" s="171"/>
      <c r="J15" s="154"/>
    </row>
    <row r="16" spans="1:13" s="85" customFormat="1" ht="32.25" customHeight="1" x14ac:dyDescent="0.15">
      <c r="A16" s="168" t="s">
        <v>287</v>
      </c>
      <c r="B16" s="198"/>
      <c r="C16" s="199">
        <f>SUM(C17:C20)</f>
        <v>128773.136</v>
      </c>
      <c r="D16" s="199">
        <f>SUM(D17:D20)</f>
        <v>142770.21600000001</v>
      </c>
      <c r="E16" s="199">
        <f>SUM(E17:E20)</f>
        <v>142770.21600000001</v>
      </c>
      <c r="F16" s="199">
        <f>SUM(F17:F20)</f>
        <v>142770.21600000001</v>
      </c>
      <c r="G16" s="199">
        <f>SUM(G17:G20)</f>
        <v>142770.21600000001</v>
      </c>
      <c r="H16" s="229">
        <f>(H42*I16)</f>
        <v>699854</v>
      </c>
      <c r="I16" s="173">
        <v>0.4</v>
      </c>
      <c r="J16" s="154"/>
      <c r="K16" s="174"/>
      <c r="L16" s="175"/>
      <c r="M16" s="174"/>
    </row>
    <row r="17" spans="1:15" s="85" customFormat="1" x14ac:dyDescent="0.15">
      <c r="A17" s="176" t="s">
        <v>288</v>
      </c>
      <c r="B17" s="193"/>
      <c r="C17" s="194"/>
      <c r="D17" s="194">
        <f t="shared" ref="D17:E17" si="1">E17</f>
        <v>13997.08</v>
      </c>
      <c r="E17" s="194">
        <f t="shared" si="1"/>
        <v>13997.08</v>
      </c>
      <c r="F17" s="194">
        <f>G17</f>
        <v>13997.08</v>
      </c>
      <c r="G17" s="194">
        <f>H17/4</f>
        <v>13997.08</v>
      </c>
      <c r="H17" s="195">
        <f>8%*H16</f>
        <v>55988.32</v>
      </c>
      <c r="I17" s="177"/>
      <c r="J17" s="154"/>
      <c r="K17" s="178"/>
      <c r="L17" s="178"/>
      <c r="M17" s="178"/>
      <c r="N17" s="178"/>
      <c r="O17" s="178"/>
    </row>
    <row r="18" spans="1:15" s="85" customFormat="1" x14ac:dyDescent="0.15">
      <c r="A18" s="176" t="s">
        <v>289</v>
      </c>
      <c r="B18" s="194"/>
      <c r="C18" s="194">
        <f>D18</f>
        <v>33173.079599999997</v>
      </c>
      <c r="D18" s="194">
        <f t="shared" ref="D18:F20" si="2">E18</f>
        <v>33173.079599999997</v>
      </c>
      <c r="E18" s="194">
        <f t="shared" si="2"/>
        <v>33173.079599999997</v>
      </c>
      <c r="F18" s="194">
        <f>G18</f>
        <v>33173.079599999997</v>
      </c>
      <c r="G18" s="194">
        <f>H18/5</f>
        <v>33173.079599999997</v>
      </c>
      <c r="H18" s="195">
        <f>23.7%*H16</f>
        <v>165865.39799999999</v>
      </c>
      <c r="I18" s="177"/>
      <c r="J18" s="154"/>
      <c r="K18" s="178"/>
      <c r="L18" s="178"/>
      <c r="M18" s="178"/>
      <c r="N18" s="178"/>
      <c r="O18" s="178"/>
    </row>
    <row r="19" spans="1:15" s="85" customFormat="1" x14ac:dyDescent="0.15">
      <c r="A19" s="176" t="s">
        <v>290</v>
      </c>
      <c r="B19" s="196"/>
      <c r="C19" s="194">
        <f>D19</f>
        <v>42551.123200000002</v>
      </c>
      <c r="D19" s="194">
        <f t="shared" si="2"/>
        <v>42551.123200000002</v>
      </c>
      <c r="E19" s="194">
        <f t="shared" si="2"/>
        <v>42551.123200000002</v>
      </c>
      <c r="F19" s="194">
        <f t="shared" si="2"/>
        <v>42551.123200000002</v>
      </c>
      <c r="G19" s="194">
        <f t="shared" ref="G19:G20" si="3">H19/5</f>
        <v>42551.123200000002</v>
      </c>
      <c r="H19" s="195">
        <f>30.4%*H16</f>
        <v>212755.61600000001</v>
      </c>
      <c r="I19" s="177"/>
      <c r="J19" s="154"/>
      <c r="K19" s="178"/>
      <c r="L19" s="178"/>
      <c r="M19" s="178"/>
      <c r="N19" s="178"/>
      <c r="O19" s="178"/>
    </row>
    <row r="20" spans="1:15" s="85" customFormat="1" x14ac:dyDescent="0.15">
      <c r="A20" s="176" t="s">
        <v>291</v>
      </c>
      <c r="B20" s="196"/>
      <c r="C20" s="194">
        <f>D20</f>
        <v>53048.933200000007</v>
      </c>
      <c r="D20" s="194">
        <f t="shared" si="2"/>
        <v>53048.933200000007</v>
      </c>
      <c r="E20" s="194">
        <f t="shared" si="2"/>
        <v>53048.933200000007</v>
      </c>
      <c r="F20" s="194">
        <f t="shared" si="2"/>
        <v>53048.933200000007</v>
      </c>
      <c r="G20" s="194">
        <f t="shared" si="3"/>
        <v>53048.933200000007</v>
      </c>
      <c r="H20" s="195">
        <f>37.9%*H16</f>
        <v>265244.66600000003</v>
      </c>
      <c r="I20" s="177"/>
      <c r="J20" s="154"/>
      <c r="K20" s="178"/>
      <c r="L20" s="178"/>
      <c r="M20" s="178"/>
      <c r="N20" s="178"/>
      <c r="O20" s="178"/>
    </row>
    <row r="21" spans="1:15" s="85" customFormat="1" x14ac:dyDescent="0.15">
      <c r="A21" s="176"/>
      <c r="B21" s="196"/>
      <c r="C21" s="211"/>
      <c r="D21" s="211"/>
      <c r="E21" s="190"/>
      <c r="F21" s="190"/>
      <c r="G21" s="190"/>
      <c r="H21" s="207"/>
      <c r="I21" s="169"/>
      <c r="J21" s="154"/>
      <c r="K21" s="174"/>
      <c r="L21" s="178"/>
    </row>
    <row r="22" spans="1:15" s="85" customFormat="1" ht="40.75" customHeight="1" x14ac:dyDescent="0.15">
      <c r="A22" s="197" t="s">
        <v>292</v>
      </c>
      <c r="B22" s="198"/>
      <c r="C22" s="199">
        <f>SUM(C23:C28)</f>
        <v>39751.707199999997</v>
      </c>
      <c r="D22" s="199">
        <f>SUM(D23:D28)</f>
        <v>84428.636924999999</v>
      </c>
      <c r="E22" s="200">
        <f>SUM(E23:E28)</f>
        <v>84428.636924999999</v>
      </c>
      <c r="F22" s="200">
        <f>SUM(F23:F28)</f>
        <v>84428.636924999999</v>
      </c>
      <c r="G22" s="200">
        <f>SUM(G23:G28)</f>
        <v>56889.382024999999</v>
      </c>
      <c r="H22" s="201">
        <f>H42*I22</f>
        <v>349927</v>
      </c>
      <c r="I22" s="169">
        <v>0.2</v>
      </c>
      <c r="J22" s="154"/>
      <c r="K22" s="174"/>
      <c r="L22" s="178"/>
      <c r="M22" s="174"/>
    </row>
    <row r="23" spans="1:15" s="85" customFormat="1" x14ac:dyDescent="0.15">
      <c r="A23" s="202" t="s">
        <v>293</v>
      </c>
      <c r="B23" s="203"/>
      <c r="C23" s="204">
        <f>D23</f>
        <v>3268.3181799999998</v>
      </c>
      <c r="D23" s="204">
        <f t="shared" ref="D23:F28" si="4">E23</f>
        <v>3268.3181799999998</v>
      </c>
      <c r="E23" s="204">
        <f t="shared" si="4"/>
        <v>3268.3181799999998</v>
      </c>
      <c r="F23" s="204">
        <f>G23</f>
        <v>3268.3181799999998</v>
      </c>
      <c r="G23" s="204">
        <f>H23/5</f>
        <v>3268.3181799999998</v>
      </c>
      <c r="H23" s="205">
        <f>4.67%*H22</f>
        <v>16341.590899999999</v>
      </c>
      <c r="I23" s="179"/>
      <c r="J23" s="154"/>
      <c r="K23" s="178"/>
      <c r="L23" s="178"/>
      <c r="M23" s="178"/>
    </row>
    <row r="24" spans="1:15" s="85" customFormat="1" x14ac:dyDescent="0.15">
      <c r="A24" s="202" t="s">
        <v>294</v>
      </c>
      <c r="B24" s="203"/>
      <c r="C24" s="204">
        <f>D24</f>
        <v>22360.335299999999</v>
      </c>
      <c r="D24" s="204">
        <f t="shared" si="4"/>
        <v>22360.335299999999</v>
      </c>
      <c r="E24" s="204">
        <f t="shared" si="4"/>
        <v>22360.335299999999</v>
      </c>
      <c r="F24" s="204">
        <f t="shared" si="4"/>
        <v>22360.335299999999</v>
      </c>
      <c r="G24" s="204">
        <f t="shared" ref="G24:G25" si="5">H24/5</f>
        <v>22360.335299999999</v>
      </c>
      <c r="H24" s="205">
        <f>31.95%*H22</f>
        <v>111801.6765</v>
      </c>
      <c r="I24" s="179"/>
      <c r="J24" s="154"/>
      <c r="K24" s="178"/>
      <c r="L24" s="178"/>
      <c r="M24" s="178"/>
    </row>
    <row r="25" spans="1:15" s="85" customFormat="1" x14ac:dyDescent="0.15">
      <c r="A25" s="176" t="s">
        <v>295</v>
      </c>
      <c r="B25" s="203"/>
      <c r="C25" s="204">
        <f>D25</f>
        <v>14123.05372</v>
      </c>
      <c r="D25" s="204">
        <f t="shared" si="4"/>
        <v>14123.05372</v>
      </c>
      <c r="E25" s="204">
        <f t="shared" si="4"/>
        <v>14123.05372</v>
      </c>
      <c r="F25" s="204">
        <f t="shared" si="4"/>
        <v>14123.05372</v>
      </c>
      <c r="G25" s="204">
        <f t="shared" si="5"/>
        <v>14123.05372</v>
      </c>
      <c r="H25" s="205">
        <f>20.18%*H22</f>
        <v>70615.268599999996</v>
      </c>
      <c r="I25" s="179"/>
      <c r="J25" s="154"/>
      <c r="K25" s="178"/>
      <c r="L25" s="178"/>
      <c r="M25" s="178"/>
    </row>
    <row r="26" spans="1:15" s="85" customFormat="1" x14ac:dyDescent="0.15">
      <c r="A26" s="176" t="s">
        <v>296</v>
      </c>
      <c r="B26" s="206"/>
      <c r="C26" s="204"/>
      <c r="D26" s="204">
        <f t="shared" si="4"/>
        <v>10646.528975000001</v>
      </c>
      <c r="E26" s="204">
        <f t="shared" si="4"/>
        <v>10646.528975000001</v>
      </c>
      <c r="F26" s="204">
        <f t="shared" si="4"/>
        <v>10646.528975000001</v>
      </c>
      <c r="G26" s="190">
        <f>H26/4</f>
        <v>10646.528975000001</v>
      </c>
      <c r="H26" s="205">
        <f>12.17%*H22</f>
        <v>42586.115900000004</v>
      </c>
      <c r="I26" s="179"/>
      <c r="J26" s="154"/>
      <c r="K26" s="178"/>
      <c r="L26" s="178"/>
      <c r="M26" s="178"/>
    </row>
    <row r="27" spans="1:15" s="85" customFormat="1" x14ac:dyDescent="0.15">
      <c r="A27" s="176" t="s">
        <v>297</v>
      </c>
      <c r="B27" s="189"/>
      <c r="C27" s="190"/>
      <c r="D27" s="190">
        <f>E27</f>
        <v>27539.2549</v>
      </c>
      <c r="E27" s="190">
        <f>F27</f>
        <v>27539.2549</v>
      </c>
      <c r="F27" s="190">
        <f>H27/3</f>
        <v>27539.2549</v>
      </c>
      <c r="G27" s="190"/>
      <c r="H27" s="205">
        <f>23.61%*H22</f>
        <v>82617.7647</v>
      </c>
      <c r="I27" s="179"/>
      <c r="J27" s="154"/>
      <c r="K27" s="178"/>
      <c r="L27" s="178"/>
      <c r="M27" s="178"/>
    </row>
    <row r="28" spans="1:15" s="85" customFormat="1" x14ac:dyDescent="0.15">
      <c r="A28" s="176" t="s">
        <v>298</v>
      </c>
      <c r="B28" s="189"/>
      <c r="C28" s="204"/>
      <c r="D28" s="204">
        <f t="shared" si="4"/>
        <v>6491.1458499999999</v>
      </c>
      <c r="E28" s="204">
        <f t="shared" si="4"/>
        <v>6491.1458499999999</v>
      </c>
      <c r="F28" s="204">
        <f t="shared" si="4"/>
        <v>6491.1458499999999</v>
      </c>
      <c r="G28" s="190">
        <f>H28/4</f>
        <v>6491.1458499999999</v>
      </c>
      <c r="H28" s="205">
        <f>7.42%*H22</f>
        <v>25964.5834</v>
      </c>
      <c r="I28" s="179"/>
      <c r="J28" s="154"/>
      <c r="K28" s="178"/>
      <c r="L28" s="178"/>
      <c r="M28" s="178"/>
    </row>
    <row r="29" spans="1:15" s="85" customFormat="1" ht="15" x14ac:dyDescent="0.15">
      <c r="A29" s="180" t="s">
        <v>299</v>
      </c>
      <c r="B29" s="193"/>
      <c r="C29" s="230"/>
      <c r="D29" s="230"/>
      <c r="E29" s="230"/>
      <c r="F29" s="214"/>
      <c r="G29" s="230"/>
      <c r="H29" s="231"/>
      <c r="I29" s="149"/>
      <c r="J29" s="154"/>
      <c r="L29" s="178"/>
    </row>
    <row r="30" spans="1:15" s="85" customFormat="1" ht="15" x14ac:dyDescent="0.15">
      <c r="A30" s="181" t="s">
        <v>300</v>
      </c>
      <c r="B30" s="232"/>
      <c r="C30" s="233"/>
      <c r="D30" s="233"/>
      <c r="E30" s="233"/>
      <c r="F30" s="233"/>
      <c r="G30" s="233"/>
      <c r="H30" s="234"/>
      <c r="I30" s="149"/>
      <c r="J30" s="154"/>
    </row>
    <row r="31" spans="1:15" s="85" customFormat="1" ht="15" x14ac:dyDescent="0.15">
      <c r="A31" s="180" t="s">
        <v>301</v>
      </c>
      <c r="B31" s="235"/>
      <c r="C31" s="236"/>
      <c r="D31" s="236"/>
      <c r="E31" s="237"/>
      <c r="F31" s="236"/>
      <c r="G31" s="236">
        <f>SUM(G32:G34)</f>
        <v>42293.25</v>
      </c>
      <c r="H31" s="238">
        <f>H42*I31</f>
        <v>43740.875</v>
      </c>
      <c r="I31" s="177">
        <v>2.5000000000000001E-2</v>
      </c>
      <c r="J31" s="154"/>
      <c r="K31" s="174"/>
      <c r="L31" s="174"/>
      <c r="M31" s="178"/>
    </row>
    <row r="32" spans="1:15" s="85" customFormat="1" x14ac:dyDescent="0.15">
      <c r="A32" s="176" t="s">
        <v>302</v>
      </c>
      <c r="B32" s="189"/>
      <c r="C32" s="190"/>
      <c r="D32" s="190"/>
      <c r="E32" s="191"/>
      <c r="F32" s="190"/>
      <c r="G32" s="190">
        <f>H32</f>
        <v>14097.75</v>
      </c>
      <c r="H32" s="207">
        <v>14097.75</v>
      </c>
      <c r="I32" s="171"/>
      <c r="J32" s="154"/>
      <c r="K32" s="337"/>
    </row>
    <row r="33" spans="1:13" s="85" customFormat="1" x14ac:dyDescent="0.15">
      <c r="A33" s="170" t="s">
        <v>303</v>
      </c>
      <c r="B33" s="189"/>
      <c r="C33" s="190"/>
      <c r="D33" s="190"/>
      <c r="E33" s="191"/>
      <c r="F33" s="190"/>
      <c r="G33" s="190">
        <f t="shared" ref="G33:G34" si="6">H33</f>
        <v>14097.75</v>
      </c>
      <c r="H33" s="207">
        <v>14097.75</v>
      </c>
      <c r="I33" s="171"/>
      <c r="J33" s="154"/>
      <c r="L33" s="178"/>
    </row>
    <row r="34" spans="1:13" s="85" customFormat="1" x14ac:dyDescent="0.15">
      <c r="A34" s="182" t="s">
        <v>304</v>
      </c>
      <c r="B34" s="189"/>
      <c r="C34" s="190"/>
      <c r="D34" s="190"/>
      <c r="E34" s="191"/>
      <c r="F34" s="190"/>
      <c r="G34" s="190">
        <f t="shared" si="6"/>
        <v>14097.75</v>
      </c>
      <c r="H34" s="207">
        <v>14097.75</v>
      </c>
      <c r="I34" s="183"/>
      <c r="J34" s="154"/>
      <c r="K34" s="174"/>
    </row>
    <row r="35" spans="1:13" s="85" customFormat="1" ht="15" x14ac:dyDescent="0.15">
      <c r="A35" s="168" t="s">
        <v>305</v>
      </c>
      <c r="B35" s="198"/>
      <c r="C35" s="199">
        <f>SUM(C36:C37)</f>
        <v>0</v>
      </c>
      <c r="D35" s="199">
        <f t="shared" ref="D35:F35" si="7">SUM(D36:D37)</f>
        <v>0</v>
      </c>
      <c r="E35" s="200">
        <f>SUM(E36:E37)</f>
        <v>20000</v>
      </c>
      <c r="F35" s="200">
        <f t="shared" si="7"/>
        <v>0</v>
      </c>
      <c r="G35" s="200">
        <f>SUM(G36:G37)</f>
        <v>22293</v>
      </c>
      <c r="H35" s="201">
        <f>H42*I35</f>
        <v>43740.875</v>
      </c>
      <c r="I35" s="177">
        <v>2.5000000000000001E-2</v>
      </c>
      <c r="J35" s="154"/>
    </row>
    <row r="36" spans="1:13" s="85" customFormat="1" x14ac:dyDescent="0.15">
      <c r="A36" s="208" t="s">
        <v>309</v>
      </c>
      <c r="B36" s="193"/>
      <c r="C36" s="194"/>
      <c r="D36" s="194"/>
      <c r="E36" s="204">
        <f>H36</f>
        <v>20000</v>
      </c>
      <c r="F36" s="209"/>
      <c r="G36" s="209"/>
      <c r="H36" s="195">
        <v>20000</v>
      </c>
      <c r="I36" s="169"/>
      <c r="J36" s="154"/>
    </row>
    <row r="37" spans="1:13" s="85" customFormat="1" x14ac:dyDescent="0.15">
      <c r="A37" s="208" t="s">
        <v>310</v>
      </c>
      <c r="B37" s="193"/>
      <c r="C37" s="210"/>
      <c r="D37" s="210"/>
      <c r="E37" s="196"/>
      <c r="F37" s="211"/>
      <c r="G37" s="190">
        <f>H37</f>
        <v>22293</v>
      </c>
      <c r="H37" s="207">
        <v>22293</v>
      </c>
      <c r="I37" s="149"/>
      <c r="J37" s="154"/>
    </row>
    <row r="38" spans="1:13" s="85" customFormat="1" x14ac:dyDescent="0.15">
      <c r="A38" s="213" t="s">
        <v>299</v>
      </c>
      <c r="B38" s="193"/>
      <c r="C38" s="214"/>
      <c r="D38" s="214"/>
      <c r="E38" s="196"/>
      <c r="F38" s="214"/>
      <c r="G38" s="214"/>
      <c r="H38" s="212"/>
      <c r="I38" s="149"/>
      <c r="J38" s="154"/>
    </row>
    <row r="39" spans="1:13" s="85" customFormat="1" ht="15" x14ac:dyDescent="0.15">
      <c r="A39" s="184" t="s">
        <v>306</v>
      </c>
      <c r="B39" s="239"/>
      <c r="C39" s="240">
        <f>SUM(C40:C41)</f>
        <v>8129.5040640000007</v>
      </c>
      <c r="D39" s="240">
        <f>SUM(D40:D41)</f>
        <v>16409.126810999998</v>
      </c>
      <c r="E39" s="240">
        <f>SUM(E40:E41)</f>
        <v>16409.126810999998</v>
      </c>
      <c r="F39" s="240">
        <f>SUM(F40:F41)</f>
        <v>16409.126810999998</v>
      </c>
      <c r="G39" s="240">
        <f>SUM(G40:G41)</f>
        <v>30124.865503000005</v>
      </c>
      <c r="H39" s="241">
        <f>H42*I39</f>
        <v>87481.75</v>
      </c>
      <c r="I39" s="169">
        <v>0.05</v>
      </c>
      <c r="J39" s="154"/>
      <c r="K39" s="174"/>
    </row>
    <row r="40" spans="1:13" s="85" customFormat="1" x14ac:dyDescent="0.15">
      <c r="A40" s="182" t="s">
        <v>307</v>
      </c>
      <c r="B40" s="189"/>
      <c r="C40" s="215">
        <f>8.8%*H40</f>
        <v>7359.6646640000008</v>
      </c>
      <c r="D40" s="215">
        <f>18.7%*H40</f>
        <v>15639.287410999999</v>
      </c>
      <c r="E40" s="215">
        <f>D40</f>
        <v>15639.287410999999</v>
      </c>
      <c r="F40" s="215">
        <f>E40</f>
        <v>15639.287410999999</v>
      </c>
      <c r="G40" s="215">
        <f>35.1%*H40</f>
        <v>29355.026103000004</v>
      </c>
      <c r="H40" s="207">
        <f>95.6%*H39</f>
        <v>83632.553</v>
      </c>
      <c r="I40" s="179"/>
      <c r="J40" s="154"/>
      <c r="K40" s="174"/>
      <c r="L40" s="174"/>
    </row>
    <row r="41" spans="1:13" s="85" customFormat="1" x14ac:dyDescent="0.15">
      <c r="A41" s="182" t="s">
        <v>308</v>
      </c>
      <c r="B41" s="189"/>
      <c r="C41" s="216">
        <f>D41</f>
        <v>769.83940000000007</v>
      </c>
      <c r="D41" s="216">
        <f t="shared" ref="D41:E41" si="8">E41</f>
        <v>769.83940000000007</v>
      </c>
      <c r="E41" s="216">
        <f t="shared" si="8"/>
        <v>769.83940000000007</v>
      </c>
      <c r="F41" s="216">
        <f>G41</f>
        <v>769.83940000000007</v>
      </c>
      <c r="G41" s="216">
        <f>H41/5</f>
        <v>769.83940000000007</v>
      </c>
      <c r="H41" s="217">
        <f>4.4%*H39</f>
        <v>3849.1970000000006</v>
      </c>
      <c r="I41" s="179"/>
      <c r="J41" s="154"/>
      <c r="K41" s="174"/>
      <c r="L41" s="174"/>
    </row>
    <row r="42" spans="1:13" s="85" customFormat="1" ht="16" thickBot="1" x14ac:dyDescent="0.2">
      <c r="A42" s="185" t="s">
        <v>200</v>
      </c>
      <c r="B42" s="242">
        <f>B9+B16+B22+B31+B35+B39</f>
        <v>288689.77500000002</v>
      </c>
      <c r="C42" s="242">
        <f>C9+C16+C22+C31+C35+C39</f>
        <v>412855.07226400002</v>
      </c>
      <c r="D42" s="242">
        <f>D9+D16+D22+D31+D35+D39</f>
        <v>243607.97973600001</v>
      </c>
      <c r="E42" s="242">
        <f t="shared" ref="E42:F42" si="9">E9+E16+E22+E31+E35+E39</f>
        <v>263607.97973600001</v>
      </c>
      <c r="F42" s="242">
        <f t="shared" si="9"/>
        <v>243607.97973600001</v>
      </c>
      <c r="G42" s="242">
        <f>G9+G16+G22+G31+G35+G39</f>
        <v>294370.71352799999</v>
      </c>
      <c r="H42" s="243">
        <f>ROUNDDOWN(E3*0.07,0)</f>
        <v>1749635</v>
      </c>
      <c r="I42" s="186"/>
      <c r="J42" s="154"/>
      <c r="M42" s="174"/>
    </row>
    <row r="43" spans="1:13" s="85" customFormat="1" x14ac:dyDescent="0.15">
      <c r="H43" s="174"/>
      <c r="I43" s="171"/>
      <c r="J43" s="154"/>
    </row>
    <row r="44" spans="1:13" x14ac:dyDescent="0.15">
      <c r="C44" s="150"/>
      <c r="D44" s="150"/>
      <c r="E44" s="150"/>
      <c r="F44" s="150"/>
      <c r="G44" s="150"/>
      <c r="H44" s="336"/>
    </row>
    <row r="45" spans="1:13" ht="15.75" customHeight="1" x14ac:dyDescent="0.15">
      <c r="C45" s="187"/>
      <c r="D45" s="187"/>
      <c r="E45" s="187"/>
      <c r="F45" s="187"/>
      <c r="G45" s="187"/>
      <c r="H45" s="336"/>
      <c r="J45" s="10"/>
    </row>
    <row r="46" spans="1:13" x14ac:dyDescent="0.15">
      <c r="C46" s="187"/>
      <c r="D46" s="187"/>
      <c r="E46" s="187"/>
      <c r="F46" s="187"/>
      <c r="G46" s="187"/>
      <c r="J46" s="10"/>
    </row>
    <row r="47" spans="1:13" x14ac:dyDescent="0.15">
      <c r="H47" s="188"/>
      <c r="J47" s="10"/>
    </row>
    <row r="55" spans="10:10" x14ac:dyDescent="0.15">
      <c r="J55" s="10"/>
    </row>
    <row r="56" spans="10:10" x14ac:dyDescent="0.15">
      <c r="J56" s="10"/>
    </row>
    <row r="57" spans="10:10" x14ac:dyDescent="0.15">
      <c r="J57" s="10"/>
    </row>
  </sheetData>
  <mergeCells count="10">
    <mergeCell ref="B7:H7"/>
    <mergeCell ref="C5:D5"/>
    <mergeCell ref="F5:G5"/>
    <mergeCell ref="A1:H1"/>
    <mergeCell ref="C2:D2"/>
    <mergeCell ref="F2:G2"/>
    <mergeCell ref="C3:D3"/>
    <mergeCell ref="F3:G3"/>
    <mergeCell ref="C4:D4"/>
    <mergeCell ref="F4:G4"/>
  </mergeCells>
  <pageMargins left="0.7" right="0.7" top="0.75" bottom="0.75" header="0.3" footer="0.3"/>
  <pageSetup paperSize="9" scale="58" orientation="portrait" r:id="rId1"/>
  <colBreaks count="1" manualBreakCount="1">
    <brk id="8"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FE771-BA41-48EE-B1DF-4EE328B13014}">
  <dimension ref="A1:I25"/>
  <sheetViews>
    <sheetView showGridLines="0" zoomScale="120" zoomScaleNormal="120" workbookViewId="0">
      <selection sqref="A1:I1"/>
    </sheetView>
  </sheetViews>
  <sheetFormatPr baseColWidth="10" defaultColWidth="8.83203125" defaultRowHeight="14" x14ac:dyDescent="0.15"/>
  <cols>
    <col min="1" max="1" width="52.33203125" style="10" customWidth="1"/>
    <col min="2" max="2" width="9" style="10" bestFit="1" customWidth="1"/>
    <col min="3" max="3" width="14.33203125" style="10" bestFit="1" customWidth="1"/>
    <col min="4" max="8" width="16" style="10" bestFit="1" customWidth="1"/>
    <col min="9" max="9" width="17.33203125" style="10" bestFit="1" customWidth="1"/>
    <col min="10" max="16384" width="8.83203125" style="10"/>
  </cols>
  <sheetData>
    <row r="1" spans="1:9" ht="18" x14ac:dyDescent="0.2">
      <c r="A1" s="430" t="s">
        <v>556</v>
      </c>
      <c r="B1" s="430"/>
      <c r="C1" s="430"/>
      <c r="D1" s="430"/>
      <c r="E1" s="430"/>
      <c r="F1" s="430"/>
      <c r="G1" s="430"/>
      <c r="H1" s="430"/>
      <c r="I1" s="430"/>
    </row>
    <row r="2" spans="1:9" x14ac:dyDescent="0.15">
      <c r="A2" s="371" t="s">
        <v>6</v>
      </c>
      <c r="B2" s="372" t="s">
        <v>8</v>
      </c>
      <c r="C2" s="372" t="s">
        <v>10</v>
      </c>
      <c r="D2" s="372" t="s">
        <v>11</v>
      </c>
      <c r="E2" s="372" t="s">
        <v>12</v>
      </c>
      <c r="F2" s="372" t="s">
        <v>13</v>
      </c>
      <c r="G2" s="372" t="s">
        <v>14</v>
      </c>
      <c r="H2" s="372" t="s">
        <v>380</v>
      </c>
      <c r="I2" s="372" t="s">
        <v>200</v>
      </c>
    </row>
    <row r="3" spans="1:9" ht="15" customHeight="1" x14ac:dyDescent="0.15">
      <c r="A3" s="428" t="str">
        <f>'Title Lists'!D2</f>
        <v xml:space="preserve">Output 1. Strengthened delivery model for climate services and MHEWS
</v>
      </c>
      <c r="B3" s="218">
        <v>1.1000000000000001</v>
      </c>
      <c r="C3" s="219">
        <f>'Detailed Budget Plan'!L39</f>
        <v>166622</v>
      </c>
      <c r="D3" s="219">
        <f>'Detailed Budget Plan'!M39</f>
        <v>474994</v>
      </c>
      <c r="E3" s="219">
        <f>'Detailed Budget Plan'!N39</f>
        <v>525844</v>
      </c>
      <c r="F3" s="219">
        <f>'Detailed Budget Plan'!O39</f>
        <v>471144</v>
      </c>
      <c r="G3" s="219">
        <f>'Detailed Budget Plan'!P39</f>
        <v>447044</v>
      </c>
      <c r="H3" s="219">
        <f>'Detailed Budget Plan'!Q39</f>
        <v>470444</v>
      </c>
      <c r="I3" s="219">
        <f>SUM(C3:H3)</f>
        <v>2556092</v>
      </c>
    </row>
    <row r="4" spans="1:9" ht="28" customHeight="1" x14ac:dyDescent="0.15">
      <c r="A4" s="428"/>
      <c r="B4" s="218">
        <v>1.2</v>
      </c>
      <c r="C4" s="219">
        <f>'Detailed Budget Plan'!L63</f>
        <v>70120</v>
      </c>
      <c r="D4" s="219">
        <f>'Detailed Budget Plan'!M63</f>
        <v>1278020</v>
      </c>
      <c r="E4" s="219">
        <f>'Detailed Budget Plan'!N63</f>
        <v>552240</v>
      </c>
      <c r="F4" s="219">
        <f>'Detailed Budget Plan'!O63</f>
        <v>530020</v>
      </c>
      <c r="G4" s="219">
        <f>'Detailed Budget Plan'!P63</f>
        <v>221960</v>
      </c>
      <c r="H4" s="219">
        <f>'Detailed Budget Plan'!Q63</f>
        <v>132980</v>
      </c>
      <c r="I4" s="219">
        <f>SUM(C4:H4)</f>
        <v>2785340</v>
      </c>
    </row>
    <row r="5" spans="1:9" ht="15" customHeight="1" x14ac:dyDescent="0.15">
      <c r="A5" s="427" t="s">
        <v>552</v>
      </c>
      <c r="B5" s="427"/>
      <c r="C5" s="357">
        <f>SUM(C3:C4)</f>
        <v>236742</v>
      </c>
      <c r="D5" s="357">
        <f>SUM(D3:D4)</f>
        <v>1753014</v>
      </c>
      <c r="E5" s="357">
        <f t="shared" ref="E5:H5" si="0">SUM(E3:E4)</f>
        <v>1078084</v>
      </c>
      <c r="F5" s="357">
        <f t="shared" si="0"/>
        <v>1001164</v>
      </c>
      <c r="G5" s="357">
        <f t="shared" si="0"/>
        <v>669004</v>
      </c>
      <c r="H5" s="357">
        <f t="shared" si="0"/>
        <v>603424</v>
      </c>
      <c r="I5" s="357">
        <f>SUM(I3:I4)</f>
        <v>5341432</v>
      </c>
    </row>
    <row r="6" spans="1:9" x14ac:dyDescent="0.15">
      <c r="A6" s="428" t="str">
        <f>'Title Lists'!D3</f>
        <v>Output 2. Strengthened observations, monitoring, modelling, and prediction of climate and its impacts</v>
      </c>
      <c r="B6" s="218">
        <v>2.1</v>
      </c>
      <c r="C6" s="219">
        <f>'Detailed Budget Plan'!L124</f>
        <v>193157</v>
      </c>
      <c r="D6" s="219">
        <f>'Detailed Budget Plan'!M124</f>
        <v>2346677</v>
      </c>
      <c r="E6" s="219">
        <f>'Detailed Budget Plan'!N124</f>
        <v>3997700</v>
      </c>
      <c r="F6" s="219">
        <f>'Detailed Budget Plan'!O124</f>
        <v>309070</v>
      </c>
      <c r="G6" s="219">
        <f>'Detailed Budget Plan'!P124</f>
        <v>344570</v>
      </c>
      <c r="H6" s="219">
        <f>'Detailed Budget Plan'!Q124</f>
        <v>322270</v>
      </c>
      <c r="I6" s="219">
        <f>SUM(C6:H6)</f>
        <v>7513444</v>
      </c>
    </row>
    <row r="7" spans="1:9" x14ac:dyDescent="0.15">
      <c r="A7" s="428"/>
      <c r="B7" s="218">
        <v>2.2000000000000002</v>
      </c>
      <c r="C7" s="219">
        <f>'Detailed Budget Plan'!L163</f>
        <v>0</v>
      </c>
      <c r="D7" s="219">
        <f>'Detailed Budget Plan'!M163</f>
        <v>1449092</v>
      </c>
      <c r="E7" s="219">
        <f>'Detailed Budget Plan'!N163</f>
        <v>1001272</v>
      </c>
      <c r="F7" s="219">
        <f>'Detailed Budget Plan'!O163</f>
        <v>938512</v>
      </c>
      <c r="G7" s="219">
        <f>'Detailed Budget Plan'!P163</f>
        <v>925992</v>
      </c>
      <c r="H7" s="219">
        <f>'Detailed Budget Plan'!Q163</f>
        <v>428792</v>
      </c>
      <c r="I7" s="219">
        <f t="shared" ref="I7" si="1">SUM(C7:H7)</f>
        <v>4743660</v>
      </c>
    </row>
    <row r="8" spans="1:9" x14ac:dyDescent="0.15">
      <c r="A8" s="428"/>
      <c r="B8" s="218">
        <v>2.2999999999999998</v>
      </c>
      <c r="C8" s="219">
        <f>'Detailed Budget Plan'!L185</f>
        <v>0</v>
      </c>
      <c r="D8" s="219">
        <f>'Detailed Budget Plan'!M185</f>
        <v>173000</v>
      </c>
      <c r="E8" s="219">
        <f>'Detailed Budget Plan'!N185</f>
        <v>141000</v>
      </c>
      <c r="F8" s="219">
        <f>'Detailed Budget Plan'!O185</f>
        <v>189500</v>
      </c>
      <c r="G8" s="219">
        <f>'Detailed Budget Plan'!P185</f>
        <v>91000</v>
      </c>
      <c r="H8" s="219">
        <f>'Detailed Budget Plan'!Q185</f>
        <v>24000</v>
      </c>
      <c r="I8" s="219">
        <f>'Detailed Budget Plan'!R185</f>
        <v>618500</v>
      </c>
    </row>
    <row r="9" spans="1:9" x14ac:dyDescent="0.15">
      <c r="A9" s="427" t="s">
        <v>553</v>
      </c>
      <c r="B9" s="427"/>
      <c r="C9" s="357">
        <f>SUM(C6:C8)</f>
        <v>193157</v>
      </c>
      <c r="D9" s="357">
        <f>SUM(D6:D8)</f>
        <v>3968769</v>
      </c>
      <c r="E9" s="357">
        <f t="shared" ref="E9:H9" si="2">SUM(E6:E8)</f>
        <v>5139972</v>
      </c>
      <c r="F9" s="357">
        <f t="shared" si="2"/>
        <v>1437082</v>
      </c>
      <c r="G9" s="357">
        <f t="shared" si="2"/>
        <v>1361562</v>
      </c>
      <c r="H9" s="357">
        <f t="shared" si="2"/>
        <v>775062</v>
      </c>
      <c r="I9" s="357">
        <f>SUM(I6:I8)</f>
        <v>12875604</v>
      </c>
    </row>
    <row r="10" spans="1:9" ht="30" x14ac:dyDescent="0.15">
      <c r="A10" s="356" t="str">
        <f>'Title Lists'!D4</f>
        <v>Output 3. Enhanced dissemination and communication of climate risk information and multi-hazard early warnings</v>
      </c>
      <c r="B10" s="218">
        <v>3.1</v>
      </c>
      <c r="C10" s="219">
        <f>'Detailed Budget Plan'!L222</f>
        <v>0</v>
      </c>
      <c r="D10" s="219">
        <f>'Detailed Budget Plan'!M222</f>
        <v>196820</v>
      </c>
      <c r="E10" s="219">
        <f>'Detailed Budget Plan'!N222</f>
        <v>381020</v>
      </c>
      <c r="F10" s="219">
        <f>'Detailed Budget Plan'!O222</f>
        <v>216820</v>
      </c>
      <c r="G10" s="219">
        <f>'Detailed Budget Plan'!P222</f>
        <v>174520</v>
      </c>
      <c r="H10" s="219">
        <f>'Detailed Budget Plan'!Q222</f>
        <v>127820</v>
      </c>
      <c r="I10" s="219">
        <f>SUM(C10:H10)</f>
        <v>1097000</v>
      </c>
    </row>
    <row r="11" spans="1:9" x14ac:dyDescent="0.15">
      <c r="A11" s="358" t="s">
        <v>554</v>
      </c>
      <c r="B11" s="359"/>
      <c r="C11" s="357">
        <f>C10</f>
        <v>0</v>
      </c>
      <c r="D11" s="357">
        <f>D10</f>
        <v>196820</v>
      </c>
      <c r="E11" s="357">
        <f t="shared" ref="E11:I11" si="3">E10</f>
        <v>381020</v>
      </c>
      <c r="F11" s="357">
        <f t="shared" si="3"/>
        <v>216820</v>
      </c>
      <c r="G11" s="357">
        <f t="shared" si="3"/>
        <v>174520</v>
      </c>
      <c r="H11" s="357">
        <f t="shared" si="3"/>
        <v>127820</v>
      </c>
      <c r="I11" s="357">
        <f t="shared" si="3"/>
        <v>1097000</v>
      </c>
    </row>
    <row r="12" spans="1:9" x14ac:dyDescent="0.15">
      <c r="A12" s="429" t="str">
        <f>'Title Lists'!D5</f>
        <v>Output 4. Enhanced climate risk management capacity</v>
      </c>
      <c r="B12" s="218">
        <v>4.0999999999999996</v>
      </c>
      <c r="C12" s="219">
        <f>'Detailed Budget Plan'!L247</f>
        <v>0</v>
      </c>
      <c r="D12" s="219">
        <f>'Detailed Budget Plan'!M247</f>
        <v>167725</v>
      </c>
      <c r="E12" s="219">
        <f>'Detailed Budget Plan'!N247</f>
        <v>234325</v>
      </c>
      <c r="F12" s="219">
        <f>'Detailed Budget Plan'!O247</f>
        <v>209325</v>
      </c>
      <c r="G12" s="219">
        <f>'Detailed Budget Plan'!P247</f>
        <v>205825</v>
      </c>
      <c r="H12" s="219">
        <f>'Detailed Budget Plan'!Q247</f>
        <v>131825</v>
      </c>
      <c r="I12" s="219">
        <f>SUM(C12:H12)</f>
        <v>949025</v>
      </c>
    </row>
    <row r="13" spans="1:9" x14ac:dyDescent="0.15">
      <c r="A13" s="429"/>
      <c r="B13" s="218">
        <v>4.2</v>
      </c>
      <c r="C13" s="219">
        <f>'Detailed Budget Plan'!L272</f>
        <v>0</v>
      </c>
      <c r="D13" s="219">
        <f>'Detailed Budget Plan'!M272</f>
        <v>193832</v>
      </c>
      <c r="E13" s="219">
        <f>'Detailed Budget Plan'!N272</f>
        <v>278832</v>
      </c>
      <c r="F13" s="219">
        <f>'Detailed Budget Plan'!O272</f>
        <v>256332</v>
      </c>
      <c r="G13" s="219">
        <f>'Detailed Budget Plan'!P272</f>
        <v>200532</v>
      </c>
      <c r="H13" s="219">
        <f>'Detailed Budget Plan'!Q272</f>
        <v>94532</v>
      </c>
      <c r="I13" s="219">
        <f>SUM(C13:H13)</f>
        <v>1024060</v>
      </c>
    </row>
    <row r="14" spans="1:9" x14ac:dyDescent="0.15">
      <c r="A14" s="427" t="s">
        <v>555</v>
      </c>
      <c r="B14" s="427"/>
      <c r="C14" s="357">
        <f t="shared" ref="C14:I14" si="4">SUM(C12:C13)</f>
        <v>0</v>
      </c>
      <c r="D14" s="357">
        <f t="shared" si="4"/>
        <v>361557</v>
      </c>
      <c r="E14" s="357">
        <f t="shared" si="4"/>
        <v>513157</v>
      </c>
      <c r="F14" s="357">
        <f t="shared" si="4"/>
        <v>465657</v>
      </c>
      <c r="G14" s="357">
        <f t="shared" si="4"/>
        <v>406357</v>
      </c>
      <c r="H14" s="357">
        <f t="shared" si="4"/>
        <v>226357</v>
      </c>
      <c r="I14" s="357">
        <f t="shared" si="4"/>
        <v>1973085</v>
      </c>
    </row>
    <row r="15" spans="1:9" ht="15.75" customHeight="1" x14ac:dyDescent="0.15">
      <c r="A15" s="425" t="s">
        <v>264</v>
      </c>
      <c r="B15" s="425"/>
      <c r="C15" s="373">
        <f>'Detailed Budget Plan'!L303</f>
        <v>50000</v>
      </c>
      <c r="D15" s="373">
        <f>'Detailed Budget Plan'!M303</f>
        <v>200000</v>
      </c>
      <c r="E15" s="373">
        <f>'Detailed Budget Plan'!N303</f>
        <v>200000</v>
      </c>
      <c r="F15" s="373">
        <f>'Detailed Budget Plan'!O303</f>
        <v>200000</v>
      </c>
      <c r="G15" s="373">
        <f>'Detailed Budget Plan'!P303</f>
        <v>200000</v>
      </c>
      <c r="H15" s="373">
        <f>'Detailed Budget Plan'!Q303</f>
        <v>200000</v>
      </c>
      <c r="I15" s="373">
        <f>'Detailed Budget Plan'!R303</f>
        <v>1050000</v>
      </c>
    </row>
    <row r="16" spans="1:9" ht="15.75" customHeight="1" x14ac:dyDescent="0.15">
      <c r="A16" s="425" t="s">
        <v>454</v>
      </c>
      <c r="B16" s="425"/>
      <c r="C16" s="373">
        <f>'Detailed Budget Plan'!L283</f>
        <v>34325</v>
      </c>
      <c r="D16" s="373">
        <f>'Detailed Budget Plan'!M283</f>
        <v>83500</v>
      </c>
      <c r="E16" s="373">
        <f>'Detailed Budget Plan'!N283</f>
        <v>83500</v>
      </c>
      <c r="F16" s="373">
        <f>'Detailed Budget Plan'!O283</f>
        <v>83500</v>
      </c>
      <c r="G16" s="373">
        <f>'Detailed Budget Plan'!P283</f>
        <v>83500</v>
      </c>
      <c r="H16" s="373">
        <f>'Detailed Budget Plan'!Q283</f>
        <v>86950</v>
      </c>
      <c r="I16" s="373">
        <f>'Detailed Budget Plan'!R283</f>
        <v>455275</v>
      </c>
    </row>
    <row r="17" spans="1:9" ht="15.75" customHeight="1" x14ac:dyDescent="0.15">
      <c r="A17" s="425" t="s">
        <v>254</v>
      </c>
      <c r="B17" s="425"/>
      <c r="C17" s="373">
        <f>'Detailed Budget Plan'!L291</f>
        <v>0</v>
      </c>
      <c r="D17" s="373">
        <f>'Detailed Budget Plan'!M291</f>
        <v>268646.26</v>
      </c>
      <c r="E17" s="373">
        <f>'Detailed Budget Plan'!N291</f>
        <v>165196.26</v>
      </c>
      <c r="F17" s="373">
        <f>'Detailed Budget Plan'!O291</f>
        <v>165196.26</v>
      </c>
      <c r="G17" s="373">
        <f>'Detailed Budget Plan'!P291</f>
        <v>165196.26</v>
      </c>
      <c r="H17" s="373">
        <f>'Detailed Budget Plan'!Q291</f>
        <v>268646.26</v>
      </c>
      <c r="I17" s="373">
        <f>'Detailed Budget Plan'!R291</f>
        <v>1032881.3</v>
      </c>
    </row>
    <row r="18" spans="1:9" ht="15.75" customHeight="1" x14ac:dyDescent="0.15">
      <c r="A18" s="425" t="s">
        <v>531</v>
      </c>
      <c r="B18" s="425"/>
      <c r="C18" s="373">
        <f>'Detailed Budget Plan'!L300</f>
        <v>131320</v>
      </c>
      <c r="D18" s="373">
        <f>'Detailed Budget Plan'!M300</f>
        <v>207640</v>
      </c>
      <c r="E18" s="373">
        <f>'Detailed Budget Plan'!N300</f>
        <v>207640</v>
      </c>
      <c r="F18" s="373">
        <f>'Detailed Budget Plan'!O300</f>
        <v>207640</v>
      </c>
      <c r="G18" s="373">
        <f>'Detailed Budget Plan'!P300</f>
        <v>207640</v>
      </c>
      <c r="H18" s="373">
        <f>'Detailed Budget Plan'!Q300</f>
        <v>207640</v>
      </c>
      <c r="I18" s="373">
        <f>'Detailed Budget Plan'!R300</f>
        <v>1169520</v>
      </c>
    </row>
    <row r="19" spans="1:9" ht="15.75" customHeight="1" x14ac:dyDescent="0.15">
      <c r="A19" s="426" t="s">
        <v>200</v>
      </c>
      <c r="B19" s="426"/>
      <c r="C19" s="374">
        <f t="shared" ref="C19:I19" si="5">SUM(C18,C17,C15,C14,C11,C9,C5,C16)</f>
        <v>645544</v>
      </c>
      <c r="D19" s="374">
        <f t="shared" si="5"/>
        <v>7039946.2599999998</v>
      </c>
      <c r="E19" s="374">
        <f t="shared" si="5"/>
        <v>7768569.2599999998</v>
      </c>
      <c r="F19" s="374">
        <f t="shared" si="5"/>
        <v>3777059.26</v>
      </c>
      <c r="G19" s="374">
        <f t="shared" si="5"/>
        <v>3267779.26</v>
      </c>
      <c r="H19" s="374">
        <f t="shared" si="5"/>
        <v>2495899.2599999998</v>
      </c>
      <c r="I19" s="374">
        <f t="shared" si="5"/>
        <v>24994797.300000001</v>
      </c>
    </row>
    <row r="20" spans="1:9" x14ac:dyDescent="0.15">
      <c r="D20" s="220"/>
      <c r="E20" s="220"/>
      <c r="F20" s="220"/>
      <c r="G20" s="220"/>
      <c r="H20" s="220"/>
      <c r="I20" s="220"/>
    </row>
    <row r="25" spans="1:9" x14ac:dyDescent="0.15">
      <c r="I25" s="360"/>
    </row>
  </sheetData>
  <mergeCells count="12">
    <mergeCell ref="A3:A4"/>
    <mergeCell ref="A6:A8"/>
    <mergeCell ref="A12:A13"/>
    <mergeCell ref="A1:I1"/>
    <mergeCell ref="A5:B5"/>
    <mergeCell ref="A9:B9"/>
    <mergeCell ref="A18:B18"/>
    <mergeCell ref="A19:B19"/>
    <mergeCell ref="A14:B14"/>
    <mergeCell ref="A15:B15"/>
    <mergeCell ref="A16:B16"/>
    <mergeCell ref="A17:B17"/>
  </mergeCells>
  <phoneticPr fontId="27" type="noConversion"/>
  <pageMargins left="0.7" right="0.7" top="0.75" bottom="0.75" header="0.3" footer="0.3"/>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K26"/>
  <sheetViews>
    <sheetView showGridLines="0" topLeftCell="B1" zoomScale="140" zoomScaleNormal="140" workbookViewId="0">
      <selection activeCell="H5" sqref="H5"/>
    </sheetView>
  </sheetViews>
  <sheetFormatPr baseColWidth="10" defaultColWidth="8.83203125" defaultRowHeight="15" x14ac:dyDescent="0.2"/>
  <cols>
    <col min="1" max="1" width="2.5" customWidth="1"/>
    <col min="2" max="2" width="34.1640625" customWidth="1"/>
    <col min="3" max="3" width="2.33203125" customWidth="1"/>
    <col min="4" max="4" width="29.6640625" style="65" customWidth="1"/>
    <col min="5" max="5" width="2.1640625" customWidth="1"/>
    <col min="6" max="6" width="38.1640625" style="55" customWidth="1"/>
    <col min="7" max="7" width="2.5" customWidth="1"/>
    <col min="8" max="8" width="29.5" style="55" customWidth="1"/>
    <col min="9" max="9" width="2.83203125" customWidth="1"/>
  </cols>
  <sheetData>
    <row r="1" spans="2:11" ht="17" x14ac:dyDescent="0.2">
      <c r="B1" s="2" t="s">
        <v>114</v>
      </c>
      <c r="D1" s="56" t="s">
        <v>32</v>
      </c>
      <c r="F1" s="49" t="s">
        <v>19</v>
      </c>
      <c r="H1" s="49" t="s">
        <v>118</v>
      </c>
    </row>
    <row r="2" spans="2:11" s="7" customFormat="1" ht="43" x14ac:dyDescent="0.2">
      <c r="B2" s="46" t="s">
        <v>115</v>
      </c>
      <c r="D2" s="57" t="s">
        <v>119</v>
      </c>
      <c r="F2" s="50" t="s">
        <v>5</v>
      </c>
      <c r="H2" s="50" t="s">
        <v>23</v>
      </c>
      <c r="K2" s="33"/>
    </row>
    <row r="3" spans="2:11" s="7" customFormat="1" ht="57" x14ac:dyDescent="0.2">
      <c r="B3" s="47" t="s">
        <v>116</v>
      </c>
      <c r="D3" s="58" t="s">
        <v>120</v>
      </c>
      <c r="F3" s="51" t="s">
        <v>4</v>
      </c>
      <c r="H3" s="51" t="s">
        <v>211</v>
      </c>
      <c r="K3" s="33"/>
    </row>
    <row r="4" spans="2:11" s="7" customFormat="1" ht="56" x14ac:dyDescent="0.2">
      <c r="B4" s="48" t="s">
        <v>117</v>
      </c>
      <c r="D4" s="59" t="s">
        <v>121</v>
      </c>
      <c r="F4" s="50" t="s">
        <v>33</v>
      </c>
      <c r="H4" s="50" t="s">
        <v>227</v>
      </c>
      <c r="K4" s="33"/>
    </row>
    <row r="5" spans="2:11" s="7" customFormat="1" ht="28" x14ac:dyDescent="0.2">
      <c r="B5" s="47" t="s">
        <v>123</v>
      </c>
      <c r="D5" s="58" t="s">
        <v>122</v>
      </c>
      <c r="F5" s="51" t="s">
        <v>197</v>
      </c>
      <c r="H5" s="51"/>
      <c r="K5" s="33"/>
    </row>
    <row r="6" spans="2:11" s="7" customFormat="1" x14ac:dyDescent="0.2">
      <c r="B6" s="25"/>
      <c r="D6" s="57" t="s">
        <v>35</v>
      </c>
      <c r="F6" s="50" t="s">
        <v>3</v>
      </c>
      <c r="H6" s="50"/>
      <c r="K6" s="34"/>
    </row>
    <row r="7" spans="2:11" s="7" customFormat="1" ht="14" x14ac:dyDescent="0.2">
      <c r="B7" s="26"/>
      <c r="D7" s="60"/>
      <c r="F7" s="51" t="s">
        <v>84</v>
      </c>
      <c r="H7" s="51"/>
    </row>
    <row r="8" spans="2:11" s="7" customFormat="1" ht="14" x14ac:dyDescent="0.2">
      <c r="B8" s="25"/>
      <c r="D8" s="61"/>
      <c r="F8" s="50" t="s">
        <v>85</v>
      </c>
      <c r="H8" s="50"/>
    </row>
    <row r="9" spans="2:11" s="7" customFormat="1" ht="14" x14ac:dyDescent="0.2">
      <c r="B9" s="26"/>
      <c r="D9" s="58"/>
      <c r="F9" s="51"/>
      <c r="H9" s="51"/>
    </row>
    <row r="10" spans="2:11" s="7" customFormat="1" ht="14" x14ac:dyDescent="0.2">
      <c r="B10" s="25"/>
      <c r="D10" s="57"/>
      <c r="F10" s="54"/>
      <c r="H10" s="50"/>
    </row>
    <row r="11" spans="2:11" s="7" customFormat="1" ht="14" x14ac:dyDescent="0.2">
      <c r="B11" s="26"/>
      <c r="D11" s="58"/>
      <c r="F11" s="51"/>
      <c r="H11" s="51"/>
    </row>
    <row r="12" spans="2:11" s="7" customFormat="1" ht="14" x14ac:dyDescent="0.2">
      <c r="B12" s="25"/>
      <c r="D12" s="62"/>
      <c r="F12" s="52"/>
      <c r="H12" s="50"/>
    </row>
    <row r="13" spans="2:11" s="7" customFormat="1" ht="14" x14ac:dyDescent="0.2">
      <c r="B13" s="26"/>
      <c r="D13" s="58"/>
      <c r="F13" s="51"/>
      <c r="H13" s="51"/>
    </row>
    <row r="14" spans="2:11" s="7" customFormat="1" ht="14" x14ac:dyDescent="0.2">
      <c r="B14" s="25"/>
      <c r="D14" s="57"/>
      <c r="F14" s="50"/>
      <c r="H14" s="50"/>
    </row>
    <row r="15" spans="2:11" s="7" customFormat="1" ht="14" x14ac:dyDescent="0.2">
      <c r="B15" s="26"/>
      <c r="D15" s="58"/>
      <c r="F15" s="51"/>
      <c r="H15" s="51"/>
    </row>
    <row r="16" spans="2:11" s="7" customFormat="1" ht="14" x14ac:dyDescent="0.2">
      <c r="B16" s="25"/>
      <c r="D16" s="57"/>
      <c r="F16" s="50"/>
      <c r="H16" s="50"/>
    </row>
    <row r="17" spans="2:8" s="7" customFormat="1" ht="14" x14ac:dyDescent="0.2">
      <c r="B17" s="26"/>
      <c r="D17" s="58"/>
      <c r="F17" s="51"/>
      <c r="H17" s="51"/>
    </row>
    <row r="18" spans="2:8" s="7" customFormat="1" ht="14" x14ac:dyDescent="0.2">
      <c r="B18" s="27"/>
      <c r="D18" s="63"/>
      <c r="F18" s="53"/>
      <c r="H18" s="53"/>
    </row>
    <row r="19" spans="2:8" s="7" customFormat="1" ht="14" x14ac:dyDescent="0.2">
      <c r="B19" s="27"/>
      <c r="D19" s="63"/>
      <c r="F19" s="53"/>
      <c r="H19" s="53"/>
    </row>
    <row r="20" spans="2:8" s="7" customFormat="1" ht="14" x14ac:dyDescent="0.2">
      <c r="B20" s="27"/>
      <c r="D20" s="63"/>
      <c r="F20" s="53"/>
      <c r="H20" s="53"/>
    </row>
    <row r="21" spans="2:8" s="7" customFormat="1" ht="14" x14ac:dyDescent="0.2">
      <c r="B21" s="27"/>
      <c r="D21" s="63"/>
      <c r="F21" s="53"/>
      <c r="H21" s="53"/>
    </row>
    <row r="22" spans="2:8" s="7" customFormat="1" ht="14" x14ac:dyDescent="0.2">
      <c r="B22" s="27"/>
      <c r="D22" s="63"/>
      <c r="F22" s="53"/>
      <c r="H22" s="53"/>
    </row>
    <row r="23" spans="2:8" s="7" customFormat="1" ht="14" x14ac:dyDescent="0.2">
      <c r="B23" s="27"/>
      <c r="D23" s="63"/>
      <c r="F23" s="53"/>
      <c r="H23" s="53"/>
    </row>
    <row r="24" spans="2:8" s="7" customFormat="1" ht="14" x14ac:dyDescent="0.2">
      <c r="B24" s="27"/>
      <c r="D24" s="63"/>
      <c r="F24" s="53"/>
      <c r="H24" s="53"/>
    </row>
    <row r="25" spans="2:8" s="7" customFormat="1" ht="14" x14ac:dyDescent="0.2">
      <c r="B25" s="27"/>
      <c r="D25" s="63"/>
      <c r="F25" s="53"/>
      <c r="H25" s="53"/>
    </row>
    <row r="26" spans="2:8" s="7" customFormat="1" ht="14" x14ac:dyDescent="0.2">
      <c r="D26" s="64"/>
      <c r="F26" s="54"/>
      <c r="H26" s="54"/>
    </row>
  </sheetData>
  <sortState xmlns:xlrd2="http://schemas.microsoft.com/office/spreadsheetml/2017/richdata2" ref="F3:F16">
    <sortCondition ref="F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0F8EECD7-22BC-48A0-A003-D8232722F05C}"/>
</file>

<file path=customXml/itemProps2.xml><?xml version="1.0" encoding="utf-8"?>
<ds:datastoreItem xmlns:ds="http://schemas.openxmlformats.org/officeDocument/2006/customXml" ds:itemID="{EA9EC62E-FBC8-4010-B59A-3958A9A58C94}">
  <ds:schemaRefs>
    <ds:schemaRef ds:uri="http://schemas.microsoft.com/sharepoint/v3/contenttype/forms"/>
  </ds:schemaRefs>
</ds:datastoreItem>
</file>

<file path=customXml/itemProps3.xml><?xml version="1.0" encoding="utf-8"?>
<ds:datastoreItem xmlns:ds="http://schemas.openxmlformats.org/officeDocument/2006/customXml" ds:itemID="{435771EB-B2D3-4E2F-9A2C-DDA28F778718}">
  <ds:schemaRefs>
    <ds:schemaRef ds:uri="http://schemas.microsoft.com/office/2006/documentManagement/types"/>
    <ds:schemaRef ds:uri="50c9b839-8b53-4ddb-9b24-b96221f2bda6"/>
    <ds:schemaRef ds:uri="http://purl.org/dc/elements/1.1/"/>
    <ds:schemaRef ds:uri="http://schemas.microsoft.com/office/2006/metadata/properties"/>
    <ds:schemaRef ds:uri="http://schemas.microsoft.com/office/infopath/2007/PartnerControls"/>
    <ds:schemaRef ds:uri="http://www.w3.org/XML/1998/namespace"/>
    <ds:schemaRef ds:uri="http://purl.org/dc/dcmitype/"/>
    <ds:schemaRef ds:uri="http://schemas.openxmlformats.org/package/2006/metadata/core-properties"/>
    <ds:schemaRef ds:uri="a3cd7b71-671d-4139-9a97-5d1a7380fae4"/>
    <ds:schemaRef ds:uri="366ae72f-6d51-4737-8f6b-a9169c366b64"/>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Instructions</vt:lpstr>
      <vt:lpstr>Dashboard</vt:lpstr>
      <vt:lpstr>Detailed Budget Plan</vt:lpstr>
      <vt:lpstr>Detailed Budget Notes</vt:lpstr>
      <vt:lpstr>AE Fee Request</vt:lpstr>
      <vt:lpstr>Term Sheet Budget</vt:lpstr>
      <vt:lpstr>Title Lists</vt:lpstr>
      <vt:lpstr>'AE Fee Request'!Print_Area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UNEP</cp:lastModifiedBy>
  <cp:lastPrinted>2018-05-09T08:29:04Z</cp:lastPrinted>
  <dcterms:created xsi:type="dcterms:W3CDTF">2018-04-27T05:12:51Z</dcterms:created>
  <dcterms:modified xsi:type="dcterms:W3CDTF">2024-07-10T08:20:08Z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