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xternalLinks/externalLink1.xml" ContentType="application/vnd.openxmlformats-officedocument.spreadsheetml.externalLink+xml"/>
  <Override PartName="/xl/metadata.xml" ContentType="application/vnd.openxmlformats-officedocument.spreadsheetml.sheetMetadata+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mc:AlternateContent xmlns:mc="http://schemas.openxmlformats.org/markup-compatibility/2006">
    <mc:Choice Requires="x15">
      <x15ac:absPath xmlns:x15ac="http://schemas.microsoft.com/office/spreadsheetml/2010/11/ac" url="https://greenclimate.sharepoint.com/sites/FP/Shared Documents/FP077/8. DPM PIMM Project Folders/4.  Adaptive Management &amp; Restructuring/2024/ADB input 2/wetransfer_4-d-v5-fa-p2o2-xlsx_2024-08-06_0419/"/>
    </mc:Choice>
  </mc:AlternateContent>
  <xr:revisionPtr revIDLastSave="7" documentId="13_ncr:1_{D95139D5-6980-41FD-92DE-1A845CE6E405}" xr6:coauthVersionLast="47" xr6:coauthVersionMax="47" xr10:uidLastSave="{0113673A-1BDE-4B48-A114-232BE73C6D5A}"/>
  <bookViews>
    <workbookView xWindow="-90" yWindow="-90" windowWidth="19380" windowHeight="11460" tabRatio="859" activeTab="9" xr2:uid="{00000000-000D-0000-FFFF-FFFF00000000}"/>
  </bookViews>
  <sheets>
    <sheet name="eCost sum" sheetId="1" r:id="rId1"/>
    <sheet name="eBen sum" sheetId="8" r:id="rId2"/>
    <sheet name="EIRR sum" sheetId="4" r:id="rId3"/>
    <sheet name="EIRR trial" sheetId="55" state="hidden" r:id="rId4"/>
    <sheet name="notes eocc" sheetId="53" state="hidden" r:id="rId5"/>
    <sheet name="eCost SKD 27-5" sheetId="27" r:id="rId6"/>
    <sheet name="eBen SKD 27-5" sheetId="28" r:id="rId7"/>
    <sheet name="EIRR SKD 27-5" sheetId="29" r:id="rId8"/>
    <sheet name="eCost SKD 27-2" sheetId="33" r:id="rId9"/>
    <sheet name="eBen SKD 27-2" sheetId="34" r:id="rId10"/>
    <sheet name="EIRR SKD 27-2" sheetId="35" r:id="rId11"/>
    <sheet name="eCost BKH B15" sheetId="24" r:id="rId12"/>
    <sheet name="eBen BKH B15" sheetId="25" r:id="rId13"/>
    <sheet name="EIRR BKH B15" sheetId="26" r:id="rId14"/>
    <sheet name="Eco cost c2" sheetId="13" state="hidden" r:id="rId15"/>
    <sheet name="Bene c2" sheetId="14" state="hidden" r:id="rId16"/>
    <sheet name="EIRR c2" sheetId="15" state="hidden" r:id="rId17"/>
    <sheet name="eCost BKH B13-1" sheetId="30" r:id="rId18"/>
    <sheet name="eBen BKH B13-1" sheetId="31" r:id="rId19"/>
    <sheet name="EIRR BKH B13-1" sheetId="32" r:id="rId20"/>
    <sheet name="eCost BKH B13-2" sheetId="36" r:id="rId21"/>
    <sheet name="eBen BKH B13-2" sheetId="37" r:id="rId22"/>
    <sheet name="EIRR BKH B13-2" sheetId="38" r:id="rId23"/>
    <sheet name="eCost BKH N4" sheetId="39" r:id="rId24"/>
    <sheet name="eBen BKH N4" sheetId="40" r:id="rId25"/>
    <sheet name="EIRR BKH N4" sheetId="41" r:id="rId26"/>
    <sheet name="ph1 capex" sheetId="44" r:id="rId27"/>
    <sheet name="ph1&amp;2 capex" sheetId="42" r:id="rId28"/>
    <sheet name="khish mail" sheetId="54" state="hidden" r:id="rId29"/>
    <sheet name="bkh skd cashflow" sheetId="43" r:id="rId30"/>
    <sheet name="ghg SUM" sheetId="51" r:id="rId31"/>
    <sheet name="ghg unit, Road+Bicycle" sheetId="45" r:id="rId32"/>
    <sheet name="ghg EE" sheetId="46" r:id="rId33"/>
    <sheet name="ghg PV" sheetId="47" r:id="rId34"/>
    <sheet name="ghg Water" sheetId="48" r:id="rId35"/>
    <sheet name="ghg LED" sheetId="49" r:id="rId36"/>
    <sheet name="ghg Embodied" sheetId="50" r:id="rId37"/>
    <sheet name="ghg GCF READ THIS" sheetId="52" state="hidden" r:id="rId38"/>
    <sheet name="summ P1O1 Public" sheetId="12" state="hidden" r:id="rId39"/>
    <sheet name="Eco cost c3" sheetId="20" state="hidden" r:id="rId40"/>
    <sheet name="Bene c3" sheetId="21" state="hidden" r:id="rId41"/>
    <sheet name="EIRR c3" sheetId="22" state="hidden" r:id="rId42"/>
    <sheet name="ppp inflation" sheetId="9" r:id="rId43"/>
    <sheet name="costs output unit m2" sheetId="11" r:id="rId44"/>
    <sheet name="appr housing units" sheetId="10" r:id="rId45"/>
    <sheet name="housing unit cost" sheetId="23" r:id="rId46"/>
    <sheet name="fs inv cost BY&amp;SE" sheetId="2" state="hidden" r:id="rId47"/>
    <sheet name="UBPop" sheetId="6" r:id="rId48"/>
  </sheets>
  <externalReferences>
    <externalReference r:id="rId49"/>
  </externalReferences>
  <definedNames>
    <definedName name="ADO_year">#REF!</definedName>
    <definedName name="Bubble">"Bubble"</definedName>
    <definedName name="Chart">"Chart"</definedName>
    <definedName name="EIRR_Calculation__Total_Project" localSheetId="15">#REF!</definedName>
    <definedName name="EIRR_Calculation__Total_Project" localSheetId="40">#REF!</definedName>
    <definedName name="EIRR_Calculation__Total_Project" localSheetId="18">#REF!</definedName>
    <definedName name="EIRR_Calculation__Total_Project" localSheetId="21">#REF!</definedName>
    <definedName name="EIRR_Calculation__Total_Project" localSheetId="12">#REF!</definedName>
    <definedName name="EIRR_Calculation__Total_Project" localSheetId="24">#REF!</definedName>
    <definedName name="EIRR_Calculation__Total_Project" localSheetId="9">#REF!</definedName>
    <definedName name="EIRR_Calculation__Total_Project" localSheetId="6">#REF!</definedName>
    <definedName name="EIRR_Calculation__Total_Project" localSheetId="1">#REF!</definedName>
    <definedName name="EIRR_Calculation__Total_Project" localSheetId="19">#REF!</definedName>
    <definedName name="EIRR_Calculation__Total_Project" localSheetId="22">#REF!</definedName>
    <definedName name="EIRR_Calculation__Total_Project" localSheetId="13">#REF!</definedName>
    <definedName name="EIRR_Calculation__Total_Project" localSheetId="25">#REF!</definedName>
    <definedName name="EIRR_Calculation__Total_Project" localSheetId="16">#REF!</definedName>
    <definedName name="EIRR_Calculation__Total_Project" localSheetId="41">#REF!</definedName>
    <definedName name="EIRR_Calculation__Total_Project" localSheetId="10">#REF!</definedName>
    <definedName name="EIRR_Calculation__Total_Project" localSheetId="7">#REF!</definedName>
    <definedName name="EIRR_Calculation__Total_Project" localSheetId="2">#REF!</definedName>
    <definedName name="EIRR_Calculation__Total_Project" localSheetId="3">#REF!</definedName>
    <definedName name="EIRR_Calculation__Total_Project">#REF!</definedName>
    <definedName name="FIRR_Calculation___Total_Project" localSheetId="15">#REF!</definedName>
    <definedName name="FIRR_Calculation___Total_Project" localSheetId="40">#REF!</definedName>
    <definedName name="FIRR_Calculation___Total_Project" localSheetId="18">#REF!</definedName>
    <definedName name="FIRR_Calculation___Total_Project" localSheetId="21">#REF!</definedName>
    <definedName name="FIRR_Calculation___Total_Project" localSheetId="12">#REF!</definedName>
    <definedName name="FIRR_Calculation___Total_Project" localSheetId="24">#REF!</definedName>
    <definedName name="FIRR_Calculation___Total_Project" localSheetId="9">#REF!</definedName>
    <definedName name="FIRR_Calculation___Total_Project" localSheetId="6">#REF!</definedName>
    <definedName name="FIRR_Calculation___Total_Project" localSheetId="1">#REF!</definedName>
    <definedName name="FIRR_Calculation___Total_Project" localSheetId="19">#REF!</definedName>
    <definedName name="FIRR_Calculation___Total_Project" localSheetId="22">#REF!</definedName>
    <definedName name="FIRR_Calculation___Total_Project" localSheetId="13">#REF!</definedName>
    <definedName name="FIRR_Calculation___Total_Project" localSheetId="25">#REF!</definedName>
    <definedName name="FIRR_Calculation___Total_Project" localSheetId="16">#REF!</definedName>
    <definedName name="FIRR_Calculation___Total_Project" localSheetId="41">#REF!</definedName>
    <definedName name="FIRR_Calculation___Total_Project" localSheetId="10">#REF!</definedName>
    <definedName name="FIRR_Calculation___Total_Project" localSheetId="7">#REF!</definedName>
    <definedName name="FIRR_Calculation___Total_Project" localSheetId="2">#REF!</definedName>
    <definedName name="FIRR_Calculation___Total_Project" localSheetId="3">#REF!</definedName>
    <definedName name="FIRR_Calculation___Total_Project">#REF!</definedName>
    <definedName name="Heatmap">"Heatmap"</definedName>
    <definedName name="Histogram">"Histogram"</definedName>
    <definedName name="m" localSheetId="15"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40"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18"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21"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12"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24"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9"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6"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1"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19"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22"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13"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25"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16"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41"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10"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7"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2"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localSheetId="3"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Map">"Map"</definedName>
    <definedName name="Op_Ex_rate">#REF!</definedName>
    <definedName name="PieChart">"PieChart"</definedName>
    <definedName name="_xlnm.Print_Area" localSheetId="15">'Bene c2'!$C$1:$J$57</definedName>
    <definedName name="_xlnm.Print_Area" localSheetId="40">'Bene c3'!$C$1:$J$57</definedName>
    <definedName name="_xlnm.Print_Area" localSheetId="29">'bkh skd cashflow'!$C$38:$R$67</definedName>
    <definedName name="_xlnm.Print_Area" localSheetId="18">'eBen BKH B13-1'!$C$1:$J$60</definedName>
    <definedName name="_xlnm.Print_Area" localSheetId="21">'eBen BKH B13-2'!$C$1:$J$60</definedName>
    <definedName name="_xlnm.Print_Area" localSheetId="12">'eBen BKH B15'!$C$1:$J$60</definedName>
    <definedName name="_xlnm.Print_Area" localSheetId="24">'eBen BKH N4'!$C$1:$J$60</definedName>
    <definedName name="_xlnm.Print_Area" localSheetId="9">'eBen SKD 27-2'!$C$1:$J$60</definedName>
    <definedName name="_xlnm.Print_Area" localSheetId="6">'eBen SKD 27-5'!$C$1:$J$60</definedName>
    <definedName name="_xlnm.Print_Area" localSheetId="1">'eBen sum'!$C$1:$J$60</definedName>
    <definedName name="_xlnm.Print_Area" localSheetId="14">'Eco cost c2'!$C$4:$Z$39</definedName>
    <definedName name="_xlnm.Print_Area" localSheetId="39">'Eco cost c3'!$C$4:$Z$39</definedName>
    <definedName name="_xlnm.Print_Area" localSheetId="17">'eCost BKH B13-1'!$C$4:$H$27</definedName>
    <definedName name="_xlnm.Print_Area" localSheetId="20">'eCost BKH B13-2'!$C$4:$H$27</definedName>
    <definedName name="_xlnm.Print_Area" localSheetId="11">'eCost BKH B15'!$C$4:$H$27</definedName>
    <definedName name="_xlnm.Print_Area" localSheetId="23">'eCost BKH N4'!$C$4:$H$27</definedName>
    <definedName name="_xlnm.Print_Area" localSheetId="8">'eCost SKD 27-2'!$C$4:$H$27</definedName>
    <definedName name="_xlnm.Print_Area" localSheetId="5">'eCost SKD 27-5'!$C$4:$H$27</definedName>
    <definedName name="_xlnm.Print_Area" localSheetId="0">'eCost sum'!$C$4:$H$27</definedName>
    <definedName name="_xlnm.Print_Area" localSheetId="19">'EIRR BKH B13-1'!$C$3:$J$38</definedName>
    <definedName name="_xlnm.Print_Area" localSheetId="22">'EIRR BKH B13-2'!$C$3:$J$38</definedName>
    <definedName name="_xlnm.Print_Area" localSheetId="13">'EIRR BKH B15'!$C$3:$J$38</definedName>
    <definedName name="_xlnm.Print_Area" localSheetId="25">'EIRR BKH N4'!$C$3:$J$38</definedName>
    <definedName name="_xlnm.Print_Area" localSheetId="16">'EIRR c2'!$C$3:$I$38</definedName>
    <definedName name="_xlnm.Print_Area" localSheetId="41">'EIRR c3'!$C$3:$I$38</definedName>
    <definedName name="_xlnm.Print_Area" localSheetId="10">'EIRR SKD 27-2'!$C$3:$J$38</definedName>
    <definedName name="_xlnm.Print_Area" localSheetId="7">'EIRR SKD 27-5'!$C$3:$J$38</definedName>
    <definedName name="_xlnm.Print_Area" localSheetId="2">'EIRR sum'!$C$3:$J$38</definedName>
    <definedName name="_xlnm.Print_Area" localSheetId="3">'EIRR trial'!$C$3:$K$38</definedName>
    <definedName name="_xlnm.Print_Area" localSheetId="46">'fs inv cost BY&amp;SE'!$C$6:$N$46</definedName>
    <definedName name="_xlnm.Print_Area" localSheetId="31">'ghg unit, Road+Bicycle'!$A$1:$K$19</definedName>
    <definedName name="_xlnm.Print_Area" localSheetId="42">'ppp inflation'!$E$7:$Q$48</definedName>
    <definedName name="Range_DownloadAnnual">#REF!</definedName>
    <definedName name="Range_DownloadMonth">#REF!</definedName>
    <definedName name="Range_DownloadQuarter">#REF!</definedName>
    <definedName name="rate">#REF!</definedName>
    <definedName name="rate12" localSheetId="15">#REF!</definedName>
    <definedName name="rate12" localSheetId="40">#REF!</definedName>
    <definedName name="rate12" localSheetId="18">#REF!</definedName>
    <definedName name="rate12" localSheetId="21">#REF!</definedName>
    <definedName name="rate12" localSheetId="12">#REF!</definedName>
    <definedName name="rate12" localSheetId="24">#REF!</definedName>
    <definedName name="rate12" localSheetId="9">#REF!</definedName>
    <definedName name="rate12" localSheetId="6">#REF!</definedName>
    <definedName name="rate12" localSheetId="1">#REF!</definedName>
    <definedName name="rate12" localSheetId="19">#REF!</definedName>
    <definedName name="rate12" localSheetId="22">#REF!</definedName>
    <definedName name="rate12" localSheetId="13">#REF!</definedName>
    <definedName name="rate12" localSheetId="25">#REF!</definedName>
    <definedName name="rate12" localSheetId="16">#REF!</definedName>
    <definedName name="rate12" localSheetId="41">#REF!</definedName>
    <definedName name="rate12" localSheetId="10">#REF!</definedName>
    <definedName name="rate12" localSheetId="7">#REF!</definedName>
    <definedName name="rate12" localSheetId="2">#REF!</definedName>
    <definedName name="rate12" localSheetId="3">#REF!</definedName>
    <definedName name="rate12">#REF!</definedName>
    <definedName name="Scatter">"Scatter"</definedName>
    <definedName name="Series">"Series"</definedName>
    <definedName name="Spending" localSheetId="15">#REF!</definedName>
    <definedName name="Spending" localSheetId="40">#REF!</definedName>
    <definedName name="Spending" localSheetId="18">#REF!</definedName>
    <definedName name="Spending" localSheetId="21">#REF!</definedName>
    <definedName name="Spending" localSheetId="12">#REF!</definedName>
    <definedName name="Spending" localSheetId="24">#REF!</definedName>
    <definedName name="Spending" localSheetId="9">#REF!</definedName>
    <definedName name="Spending" localSheetId="6">#REF!</definedName>
    <definedName name="Spending" localSheetId="1">#REF!</definedName>
    <definedName name="Spending" localSheetId="19">#REF!</definedName>
    <definedName name="Spending" localSheetId="22">#REF!</definedName>
    <definedName name="Spending" localSheetId="13">#REF!</definedName>
    <definedName name="Spending" localSheetId="25">#REF!</definedName>
    <definedName name="Spending" localSheetId="16">#REF!</definedName>
    <definedName name="Spending" localSheetId="41">#REF!</definedName>
    <definedName name="Spending" localSheetId="10">#REF!</definedName>
    <definedName name="Spending" localSheetId="7">#REF!</definedName>
    <definedName name="Spending" localSheetId="2">#REF!</definedName>
    <definedName name="Spending" localSheetId="3">#REF!</definedName>
    <definedName name="Spending">#REF!</definedName>
    <definedName name="Table">"Table"</definedName>
    <definedName name="Table_14._Financing_Plan" localSheetId="15">#REF!</definedName>
    <definedName name="Table_14._Financing_Plan" localSheetId="40">#REF!</definedName>
    <definedName name="Table_14._Financing_Plan" localSheetId="18">#REF!</definedName>
    <definedName name="Table_14._Financing_Plan" localSheetId="21">#REF!</definedName>
    <definedName name="Table_14._Financing_Plan" localSheetId="12">#REF!</definedName>
    <definedName name="Table_14._Financing_Plan" localSheetId="24">#REF!</definedName>
    <definedName name="Table_14._Financing_Plan" localSheetId="9">#REF!</definedName>
    <definedName name="Table_14._Financing_Plan" localSheetId="6">#REF!</definedName>
    <definedName name="Table_14._Financing_Plan" localSheetId="1">#REF!</definedName>
    <definedName name="Table_14._Financing_Plan" localSheetId="19">#REF!</definedName>
    <definedName name="Table_14._Financing_Plan" localSheetId="22">#REF!</definedName>
    <definedName name="Table_14._Financing_Plan" localSheetId="13">#REF!</definedName>
    <definedName name="Table_14._Financing_Plan" localSheetId="25">#REF!</definedName>
    <definedName name="Table_14._Financing_Plan" localSheetId="16">#REF!</definedName>
    <definedName name="Table_14._Financing_Plan" localSheetId="41">#REF!</definedName>
    <definedName name="Table_14._Financing_Plan" localSheetId="10">#REF!</definedName>
    <definedName name="Table_14._Financing_Plan" localSheetId="7">#REF!</definedName>
    <definedName name="Table_14._Financing_Plan" localSheetId="2">#REF!</definedName>
    <definedName name="Table_14._Financing_Plan" localSheetId="3">#REF!</definedName>
    <definedName name="Table_14._Financing_Plan">#REF!</definedName>
    <definedName name="Table_15._Cost_Allocation_between_Beneficiaries_and_LGU___Private_Sector" localSheetId="15">#REF!</definedName>
    <definedName name="Table_15._Cost_Allocation_between_Beneficiaries_and_LGU___Private_Sector" localSheetId="40">#REF!</definedName>
    <definedName name="Table_15._Cost_Allocation_between_Beneficiaries_and_LGU___Private_Sector" localSheetId="18">#REF!</definedName>
    <definedName name="Table_15._Cost_Allocation_between_Beneficiaries_and_LGU___Private_Sector" localSheetId="21">#REF!</definedName>
    <definedName name="Table_15._Cost_Allocation_between_Beneficiaries_and_LGU___Private_Sector" localSheetId="12">#REF!</definedName>
    <definedName name="Table_15._Cost_Allocation_between_Beneficiaries_and_LGU___Private_Sector" localSheetId="24">#REF!</definedName>
    <definedName name="Table_15._Cost_Allocation_between_Beneficiaries_and_LGU___Private_Sector" localSheetId="9">#REF!</definedName>
    <definedName name="Table_15._Cost_Allocation_between_Beneficiaries_and_LGU___Private_Sector" localSheetId="6">#REF!</definedName>
    <definedName name="Table_15._Cost_Allocation_between_Beneficiaries_and_LGU___Private_Sector" localSheetId="1">#REF!</definedName>
    <definedName name="Table_15._Cost_Allocation_between_Beneficiaries_and_LGU___Private_Sector" localSheetId="19">#REF!</definedName>
    <definedName name="Table_15._Cost_Allocation_between_Beneficiaries_and_LGU___Private_Sector" localSheetId="22">#REF!</definedName>
    <definedName name="Table_15._Cost_Allocation_between_Beneficiaries_and_LGU___Private_Sector" localSheetId="13">#REF!</definedName>
    <definedName name="Table_15._Cost_Allocation_between_Beneficiaries_and_LGU___Private_Sector" localSheetId="25">#REF!</definedName>
    <definedName name="Table_15._Cost_Allocation_between_Beneficiaries_and_LGU___Private_Sector" localSheetId="16">#REF!</definedName>
    <definedName name="Table_15._Cost_Allocation_between_Beneficiaries_and_LGU___Private_Sector" localSheetId="41">#REF!</definedName>
    <definedName name="Table_15._Cost_Allocation_between_Beneficiaries_and_LGU___Private_Sector" localSheetId="10">#REF!</definedName>
    <definedName name="Table_15._Cost_Allocation_between_Beneficiaries_and_LGU___Private_Sector" localSheetId="7">#REF!</definedName>
    <definedName name="Table_15._Cost_Allocation_between_Beneficiaries_and_LGU___Private_Sector" localSheetId="2">#REF!</definedName>
    <definedName name="Table_15._Cost_Allocation_between_Beneficiaries_and_LGU___Private_Sector" localSheetId="3">#REF!</definedName>
    <definedName name="Table_15._Cost_Allocation_between_Beneficiaries_and_LGU___Private_Sector">#REF!</definedName>
    <definedName name="Table_16._Monthly_Household_Income_and_Borrowing_Capacity1" localSheetId="15">#REF!</definedName>
    <definedName name="Table_16._Monthly_Household_Income_and_Borrowing_Capacity1" localSheetId="40">#REF!</definedName>
    <definedName name="Table_16._Monthly_Household_Income_and_Borrowing_Capacity1" localSheetId="18">#REF!</definedName>
    <definedName name="Table_16._Monthly_Household_Income_and_Borrowing_Capacity1" localSheetId="21">#REF!</definedName>
    <definedName name="Table_16._Monthly_Household_Income_and_Borrowing_Capacity1" localSheetId="12">#REF!</definedName>
    <definedName name="Table_16._Monthly_Household_Income_and_Borrowing_Capacity1" localSheetId="24">#REF!</definedName>
    <definedName name="Table_16._Monthly_Household_Income_and_Borrowing_Capacity1" localSheetId="9">#REF!</definedName>
    <definedName name="Table_16._Monthly_Household_Income_and_Borrowing_Capacity1" localSheetId="6">#REF!</definedName>
    <definedName name="Table_16._Monthly_Household_Income_and_Borrowing_Capacity1" localSheetId="1">#REF!</definedName>
    <definedName name="Table_16._Monthly_Household_Income_and_Borrowing_Capacity1" localSheetId="19">#REF!</definedName>
    <definedName name="Table_16._Monthly_Household_Income_and_Borrowing_Capacity1" localSheetId="22">#REF!</definedName>
    <definedName name="Table_16._Monthly_Household_Income_and_Borrowing_Capacity1" localSheetId="13">#REF!</definedName>
    <definedName name="Table_16._Monthly_Household_Income_and_Borrowing_Capacity1" localSheetId="25">#REF!</definedName>
    <definedName name="Table_16._Monthly_Household_Income_and_Borrowing_Capacity1" localSheetId="16">#REF!</definedName>
    <definedName name="Table_16._Monthly_Household_Income_and_Borrowing_Capacity1" localSheetId="41">#REF!</definedName>
    <definedName name="Table_16._Monthly_Household_Income_and_Borrowing_Capacity1" localSheetId="10">#REF!</definedName>
    <definedName name="Table_16._Monthly_Household_Income_and_Borrowing_Capacity1" localSheetId="7">#REF!</definedName>
    <definedName name="Table_16._Monthly_Household_Income_and_Borrowing_Capacity1" localSheetId="2">#REF!</definedName>
    <definedName name="Table_16._Monthly_Household_Income_and_Borrowing_Capacity1" localSheetId="3">#REF!</definedName>
    <definedName name="Table_16._Monthly_Household_Income_and_Borrowing_Capacity1">#REF!</definedName>
    <definedName name="Table_17._Residential_Unit_Cost__Selling_Price_and_Monthly_Amortization" localSheetId="15">#REF!</definedName>
    <definedName name="Table_17._Residential_Unit_Cost__Selling_Price_and_Monthly_Amortization" localSheetId="40">#REF!</definedName>
    <definedName name="Table_17._Residential_Unit_Cost__Selling_Price_and_Monthly_Amortization" localSheetId="18">#REF!</definedName>
    <definedName name="Table_17._Residential_Unit_Cost__Selling_Price_and_Monthly_Amortization" localSheetId="21">#REF!</definedName>
    <definedName name="Table_17._Residential_Unit_Cost__Selling_Price_and_Monthly_Amortization" localSheetId="12">#REF!</definedName>
    <definedName name="Table_17._Residential_Unit_Cost__Selling_Price_and_Monthly_Amortization" localSheetId="24">#REF!</definedName>
    <definedName name="Table_17._Residential_Unit_Cost__Selling_Price_and_Monthly_Amortization" localSheetId="9">#REF!</definedName>
    <definedName name="Table_17._Residential_Unit_Cost__Selling_Price_and_Monthly_Amortization" localSheetId="6">#REF!</definedName>
    <definedName name="Table_17._Residential_Unit_Cost__Selling_Price_and_Monthly_Amortization" localSheetId="1">#REF!</definedName>
    <definedName name="Table_17._Residential_Unit_Cost__Selling_Price_and_Monthly_Amortization" localSheetId="19">#REF!</definedName>
    <definedName name="Table_17._Residential_Unit_Cost__Selling_Price_and_Monthly_Amortization" localSheetId="22">#REF!</definedName>
    <definedName name="Table_17._Residential_Unit_Cost__Selling_Price_and_Monthly_Amortization" localSheetId="13">#REF!</definedName>
    <definedName name="Table_17._Residential_Unit_Cost__Selling_Price_and_Monthly_Amortization" localSheetId="25">#REF!</definedName>
    <definedName name="Table_17._Residential_Unit_Cost__Selling_Price_and_Monthly_Amortization" localSheetId="16">#REF!</definedName>
    <definedName name="Table_17._Residential_Unit_Cost__Selling_Price_and_Monthly_Amortization" localSheetId="41">#REF!</definedName>
    <definedName name="Table_17._Residential_Unit_Cost__Selling_Price_and_Monthly_Amortization" localSheetId="10">#REF!</definedName>
    <definedName name="Table_17._Residential_Unit_Cost__Selling_Price_and_Monthly_Amortization" localSheetId="7">#REF!</definedName>
    <definedName name="Table_17._Residential_Unit_Cost__Selling_Price_and_Monthly_Amortization" localSheetId="2">#REF!</definedName>
    <definedName name="Table_17._Residential_Unit_Cost__Selling_Price_and_Monthly_Amortization" localSheetId="3">#REF!</definedName>
    <definedName name="Table_17._Residential_Unit_Cost__Selling_Price_and_Monthly_Amortization">#REF!</definedName>
    <definedName name="Table_18._Loan_Amortization_Schedule" localSheetId="15">#REF!</definedName>
    <definedName name="Table_18._Loan_Amortization_Schedule" localSheetId="40">#REF!</definedName>
    <definedName name="Table_18._Loan_Amortization_Schedule" localSheetId="18">#REF!</definedName>
    <definedName name="Table_18._Loan_Amortization_Schedule" localSheetId="21">#REF!</definedName>
    <definedName name="Table_18._Loan_Amortization_Schedule" localSheetId="12">#REF!</definedName>
    <definedName name="Table_18._Loan_Amortization_Schedule" localSheetId="24">#REF!</definedName>
    <definedName name="Table_18._Loan_Amortization_Schedule" localSheetId="9">#REF!</definedName>
    <definedName name="Table_18._Loan_Amortization_Schedule" localSheetId="6">#REF!</definedName>
    <definedName name="Table_18._Loan_Amortization_Schedule" localSheetId="1">#REF!</definedName>
    <definedName name="Table_18._Loan_Amortization_Schedule" localSheetId="19">#REF!</definedName>
    <definedName name="Table_18._Loan_Amortization_Schedule" localSheetId="22">#REF!</definedName>
    <definedName name="Table_18._Loan_Amortization_Schedule" localSheetId="13">#REF!</definedName>
    <definedName name="Table_18._Loan_Amortization_Schedule" localSheetId="25">#REF!</definedName>
    <definedName name="Table_18._Loan_Amortization_Schedule" localSheetId="16">#REF!</definedName>
    <definedName name="Table_18._Loan_Amortization_Schedule" localSheetId="41">#REF!</definedName>
    <definedName name="Table_18._Loan_Amortization_Schedule" localSheetId="10">#REF!</definedName>
    <definedName name="Table_18._Loan_Amortization_Schedule" localSheetId="7">#REF!</definedName>
    <definedName name="Table_18._Loan_Amortization_Schedule" localSheetId="2">#REF!</definedName>
    <definedName name="Table_18._Loan_Amortization_Schedule" localSheetId="3">#REF!</definedName>
    <definedName name="Table_18._Loan_Amortization_Schedule">#REF!</definedName>
    <definedName name="Table_19._Cost_Recovery_Analysis__25_Year_Period" localSheetId="15">#REF!</definedName>
    <definedName name="Table_19._Cost_Recovery_Analysis__25_Year_Period" localSheetId="40">#REF!</definedName>
    <definedName name="Table_19._Cost_Recovery_Analysis__25_Year_Period" localSheetId="18">#REF!</definedName>
    <definedName name="Table_19._Cost_Recovery_Analysis__25_Year_Period" localSheetId="21">#REF!</definedName>
    <definedName name="Table_19._Cost_Recovery_Analysis__25_Year_Period" localSheetId="12">#REF!</definedName>
    <definedName name="Table_19._Cost_Recovery_Analysis__25_Year_Period" localSheetId="24">#REF!</definedName>
    <definedName name="Table_19._Cost_Recovery_Analysis__25_Year_Period" localSheetId="9">#REF!</definedName>
    <definedName name="Table_19._Cost_Recovery_Analysis__25_Year_Period" localSheetId="6">#REF!</definedName>
    <definedName name="Table_19._Cost_Recovery_Analysis__25_Year_Period" localSheetId="1">#REF!</definedName>
    <definedName name="Table_19._Cost_Recovery_Analysis__25_Year_Period" localSheetId="19">#REF!</definedName>
    <definedName name="Table_19._Cost_Recovery_Analysis__25_Year_Period" localSheetId="22">#REF!</definedName>
    <definedName name="Table_19._Cost_Recovery_Analysis__25_Year_Period" localSheetId="13">#REF!</definedName>
    <definedName name="Table_19._Cost_Recovery_Analysis__25_Year_Period" localSheetId="25">#REF!</definedName>
    <definedName name="Table_19._Cost_Recovery_Analysis__25_Year_Period" localSheetId="16">#REF!</definedName>
    <definedName name="Table_19._Cost_Recovery_Analysis__25_Year_Period" localSheetId="41">#REF!</definedName>
    <definedName name="Table_19._Cost_Recovery_Analysis__25_Year_Period" localSheetId="10">#REF!</definedName>
    <definedName name="Table_19._Cost_Recovery_Analysis__25_Year_Period" localSheetId="7">#REF!</definedName>
    <definedName name="Table_19._Cost_Recovery_Analysis__25_Year_Period" localSheetId="2">#REF!</definedName>
    <definedName name="Table_19._Cost_Recovery_Analysis__25_Year_Period" localSheetId="3">#REF!</definedName>
    <definedName name="Table_19._Cost_Recovery_Analysis__25_Year_Period">#REF!</definedName>
    <definedName name="Table_9.__Cost_Estimates___Infrastructure_Component" localSheetId="15">#REF!</definedName>
    <definedName name="Table_9.__Cost_Estimates___Infrastructure_Component" localSheetId="40">#REF!</definedName>
    <definedName name="Table_9.__Cost_Estimates___Infrastructure_Component" localSheetId="18">#REF!</definedName>
    <definedName name="Table_9.__Cost_Estimates___Infrastructure_Component" localSheetId="21">#REF!</definedName>
    <definedName name="Table_9.__Cost_Estimates___Infrastructure_Component" localSheetId="12">#REF!</definedName>
    <definedName name="Table_9.__Cost_Estimates___Infrastructure_Component" localSheetId="24">#REF!</definedName>
    <definedName name="Table_9.__Cost_Estimates___Infrastructure_Component" localSheetId="9">#REF!</definedName>
    <definedName name="Table_9.__Cost_Estimates___Infrastructure_Component" localSheetId="6">#REF!</definedName>
    <definedName name="Table_9.__Cost_Estimates___Infrastructure_Component" localSheetId="1">#REF!</definedName>
    <definedName name="Table_9.__Cost_Estimates___Infrastructure_Component" localSheetId="19">#REF!</definedName>
    <definedName name="Table_9.__Cost_Estimates___Infrastructure_Component" localSheetId="22">#REF!</definedName>
    <definedName name="Table_9.__Cost_Estimates___Infrastructure_Component" localSheetId="13">#REF!</definedName>
    <definedName name="Table_9.__Cost_Estimates___Infrastructure_Component" localSheetId="25">#REF!</definedName>
    <definedName name="Table_9.__Cost_Estimates___Infrastructure_Component" localSheetId="16">#REF!</definedName>
    <definedName name="Table_9.__Cost_Estimates___Infrastructure_Component" localSheetId="41">#REF!</definedName>
    <definedName name="Table_9.__Cost_Estimates___Infrastructure_Component" localSheetId="10">#REF!</definedName>
    <definedName name="Table_9.__Cost_Estimates___Infrastructure_Component" localSheetId="7">#REF!</definedName>
    <definedName name="Table_9.__Cost_Estimates___Infrastructure_Component" localSheetId="2">#REF!</definedName>
    <definedName name="Table_9.__Cost_Estimates___Infrastructure_Component" localSheetId="3">#REF!</definedName>
    <definedName name="Table_9.__Cost_Estimates___Infrastructure_Component">#REF!</definedName>
    <definedName name="TrancheNo" localSheetId="15">#REF!</definedName>
    <definedName name="TrancheNo" localSheetId="40">#REF!</definedName>
    <definedName name="TrancheNo" localSheetId="18">#REF!</definedName>
    <definedName name="TrancheNo" localSheetId="21">#REF!</definedName>
    <definedName name="TrancheNo" localSheetId="12">#REF!</definedName>
    <definedName name="TrancheNo" localSheetId="24">#REF!</definedName>
    <definedName name="TrancheNo" localSheetId="9">#REF!</definedName>
    <definedName name="TrancheNo" localSheetId="6">#REF!</definedName>
    <definedName name="TrancheNo" localSheetId="1">#REF!</definedName>
    <definedName name="TrancheNo" localSheetId="19">#REF!</definedName>
    <definedName name="TrancheNo" localSheetId="22">#REF!</definedName>
    <definedName name="TrancheNo" localSheetId="13">#REF!</definedName>
    <definedName name="TrancheNo" localSheetId="25">#REF!</definedName>
    <definedName name="TrancheNo" localSheetId="16">#REF!</definedName>
    <definedName name="TrancheNo" localSheetId="41">#REF!</definedName>
    <definedName name="TrancheNo" localSheetId="10">#REF!</definedName>
    <definedName name="TrancheNo" localSheetId="7">#REF!</definedName>
    <definedName name="TrancheNo" localSheetId="2">#REF!</definedName>
    <definedName name="TrancheNo" localSheetId="3">#REF!</definedName>
    <definedName name="TrancheNo">#REF!</definedName>
    <definedName name="USDRate" localSheetId="15">#REF!</definedName>
    <definedName name="USDRate" localSheetId="40">#REF!</definedName>
    <definedName name="USDRate" localSheetId="18">#REF!</definedName>
    <definedName name="USDRate" localSheetId="21">#REF!</definedName>
    <definedName name="USDRate" localSheetId="12">#REF!</definedName>
    <definedName name="USDRate" localSheetId="24">#REF!</definedName>
    <definedName name="USDRate" localSheetId="9">#REF!</definedName>
    <definedName name="USDRate" localSheetId="6">#REF!</definedName>
    <definedName name="USDRate" localSheetId="1">#REF!</definedName>
    <definedName name="USDRate" localSheetId="19">#REF!</definedName>
    <definedName name="USDRate" localSheetId="22">#REF!</definedName>
    <definedName name="USDRate" localSheetId="13">#REF!</definedName>
    <definedName name="USDRate" localSheetId="25">#REF!</definedName>
    <definedName name="USDRate" localSheetId="16">#REF!</definedName>
    <definedName name="USDRate" localSheetId="41">#REF!</definedName>
    <definedName name="USDRate" localSheetId="10">#REF!</definedName>
    <definedName name="USDRate" localSheetId="7">#REF!</definedName>
    <definedName name="USDRate" localSheetId="2">#REF!</definedName>
    <definedName name="USDRate" localSheetId="3">#REF!</definedName>
    <definedName name="USDRate">#REF!</definedName>
    <definedName name="Visitors" localSheetId="15">#REF!</definedName>
    <definedName name="Visitors" localSheetId="40">#REF!</definedName>
    <definedName name="Visitors" localSheetId="18">#REF!</definedName>
    <definedName name="Visitors" localSheetId="21">#REF!</definedName>
    <definedName name="Visitors" localSheetId="12">#REF!</definedName>
    <definedName name="Visitors" localSheetId="24">#REF!</definedName>
    <definedName name="Visitors" localSheetId="9">#REF!</definedName>
    <definedName name="Visitors" localSheetId="6">#REF!</definedName>
    <definedName name="Visitors" localSheetId="1">#REF!</definedName>
    <definedName name="Visitors" localSheetId="19">#REF!</definedName>
    <definedName name="Visitors" localSheetId="22">#REF!</definedName>
    <definedName name="Visitors" localSheetId="13">#REF!</definedName>
    <definedName name="Visitors" localSheetId="25">#REF!</definedName>
    <definedName name="Visitors" localSheetId="16">#REF!</definedName>
    <definedName name="Visitors" localSheetId="41">#REF!</definedName>
    <definedName name="Visitors" localSheetId="10">#REF!</definedName>
    <definedName name="Visitors" localSheetId="7">#REF!</definedName>
    <definedName name="Visitors" localSheetId="2">#REF!</definedName>
    <definedName name="Visitors" localSheetId="3">#REF!</definedName>
    <definedName name="Visitors">#REF!</definedName>
    <definedName name="wrn.Financial._.Projections." localSheetId="15"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40"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18"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21"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12"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24"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9"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6"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1"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19"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22"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13"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25"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16"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41"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10"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7"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2"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localSheetId="3"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wrn.Financial._.Projections."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15"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40"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18"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21"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12"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24"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9"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6"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1"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19"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22"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13"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25"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16"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41"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10"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7"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2"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localSheetId="3"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 name="xxx" hidden="1">{"Table 1 - Summary Financial Projections",#N/A,FALSE,"FINANCIAL PROJECTIONS";"Table 2 - KPI",#N/A,FALSE,"FINANCIAL PROJECTIONS";"Table 3 - Wastewater Tariffs",#N/A,FALSE,"FINANCIAL PROJECTIONS";"Table 4 - Income Statements",#N/A,FALSE,"FINANCIAL PROJECTIONS";"Table 5 - Cash Flow Statements",#N/A,FALSE,"FINANCIAL PROJECTIONS";"Table 6 - Balance Sheets",#N/A,FALSE,"FINANCIAL PROJECTIONS";"Table 7 - Unit Cost Structure",#N/A,FALSE,"FINANCIAL PROJECTIONS"}</definedName>
  </definedNames>
  <calcPr calcId="191029" calcCompleted="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7" i="4" l="1"/>
  <c r="H16" i="8" l="1"/>
  <c r="K12" i="1" l="1"/>
  <c r="P12" i="55" l="1"/>
  <c r="F13" i="55"/>
  <c r="F14" i="55"/>
  <c r="F15" i="55"/>
  <c r="F16" i="55"/>
  <c r="F17" i="55"/>
  <c r="F18" i="55"/>
  <c r="F19" i="55"/>
  <c r="F20" i="55"/>
  <c r="F21" i="55"/>
  <c r="F22" i="55"/>
  <c r="F23" i="55"/>
  <c r="F24" i="55"/>
  <c r="F25" i="55"/>
  <c r="F26" i="55"/>
  <c r="F27" i="55"/>
  <c r="F28" i="55"/>
  <c r="F29" i="55"/>
  <c r="F30" i="55"/>
  <c r="F31" i="55"/>
  <c r="F32" i="55"/>
  <c r="F33" i="55"/>
  <c r="F34" i="55"/>
  <c r="F35" i="55"/>
  <c r="F36" i="55"/>
  <c r="F12" i="55"/>
  <c r="H13" i="55"/>
  <c r="I13" i="55" s="1"/>
  <c r="H14" i="55"/>
  <c r="I14" i="55" s="1"/>
  <c r="M14" i="55" s="1"/>
  <c r="H15" i="55"/>
  <c r="I15" i="55" s="1"/>
  <c r="H16" i="55"/>
  <c r="I16" i="55" s="1"/>
  <c r="O16" i="55" s="1"/>
  <c r="H17" i="55"/>
  <c r="I17" i="55" s="1"/>
  <c r="M17" i="55" s="1"/>
  <c r="H18" i="55"/>
  <c r="I18" i="55" s="1"/>
  <c r="H19" i="55"/>
  <c r="I19" i="55" s="1"/>
  <c r="N19" i="55" s="1"/>
  <c r="H20" i="55"/>
  <c r="I20" i="55" s="1"/>
  <c r="H21" i="55"/>
  <c r="I21" i="55" s="1"/>
  <c r="H22" i="55"/>
  <c r="I22" i="55" s="1"/>
  <c r="H23" i="55"/>
  <c r="I23" i="55" s="1"/>
  <c r="H24" i="55"/>
  <c r="I24" i="55" s="1"/>
  <c r="H25" i="55"/>
  <c r="I25" i="55" s="1"/>
  <c r="M25" i="55" s="1"/>
  <c r="H26" i="55"/>
  <c r="I26" i="55" s="1"/>
  <c r="H27" i="55"/>
  <c r="I27" i="55" s="1"/>
  <c r="H28" i="55"/>
  <c r="I28" i="55" s="1"/>
  <c r="H29" i="55"/>
  <c r="I29" i="55" s="1"/>
  <c r="H30" i="55"/>
  <c r="I30" i="55" s="1"/>
  <c r="H31" i="55"/>
  <c r="I31" i="55" s="1"/>
  <c r="H32" i="55"/>
  <c r="I32" i="55" s="1"/>
  <c r="M32" i="55" s="1"/>
  <c r="H33" i="55"/>
  <c r="I33" i="55" s="1"/>
  <c r="M33" i="55" s="1"/>
  <c r="H34" i="55"/>
  <c r="I34" i="55" s="1"/>
  <c r="H35" i="55"/>
  <c r="I35" i="55" s="1"/>
  <c r="H36" i="55"/>
  <c r="I36" i="55" s="1"/>
  <c r="H12" i="55"/>
  <c r="I12" i="55" s="1"/>
  <c r="P13" i="55" s="1"/>
  <c r="G13" i="55"/>
  <c r="G14" i="55"/>
  <c r="G15" i="55"/>
  <c r="G16" i="55"/>
  <c r="G17" i="55"/>
  <c r="G18" i="55"/>
  <c r="G19" i="55"/>
  <c r="G20" i="55"/>
  <c r="G21" i="55"/>
  <c r="G22" i="55"/>
  <c r="G23" i="55"/>
  <c r="G24" i="55"/>
  <c r="G25" i="55"/>
  <c r="G26" i="55"/>
  <c r="G27" i="55"/>
  <c r="G28" i="55"/>
  <c r="G29" i="55"/>
  <c r="G30" i="55"/>
  <c r="G31" i="55"/>
  <c r="G32" i="55"/>
  <c r="G33" i="55"/>
  <c r="G34" i="55"/>
  <c r="G35" i="55"/>
  <c r="G36" i="55"/>
  <c r="G12" i="55"/>
  <c r="D44" i="55"/>
  <c r="C66" i="55"/>
  <c r="C67" i="55" s="1"/>
  <c r="C68" i="55" s="1"/>
  <c r="C69" i="55" s="1"/>
  <c r="C70" i="55" s="1"/>
  <c r="C71" i="55" s="1"/>
  <c r="C72" i="55" s="1"/>
  <c r="C73" i="55" s="1"/>
  <c r="C74" i="55" s="1"/>
  <c r="C75" i="55" s="1"/>
  <c r="C76" i="55" s="1"/>
  <c r="C77" i="55" s="1"/>
  <c r="C78" i="55" s="1"/>
  <c r="C79" i="55" s="1"/>
  <c r="C80" i="55" s="1"/>
  <c r="C81" i="55" s="1"/>
  <c r="C82" i="55" s="1"/>
  <c r="C83" i="55" s="1"/>
  <c r="C84" i="55" s="1"/>
  <c r="C85" i="55" s="1"/>
  <c r="C86" i="55" s="1"/>
  <c r="C87" i="55" s="1"/>
  <c r="C88" i="55" s="1"/>
  <c r="C89" i="55" s="1"/>
  <c r="C65" i="55"/>
  <c r="AD36" i="55"/>
  <c r="AC36" i="55"/>
  <c r="AB36" i="55"/>
  <c r="AA36" i="55"/>
  <c r="Z36" i="55"/>
  <c r="Y36" i="55"/>
  <c r="X36" i="55"/>
  <c r="W36" i="55"/>
  <c r="V36" i="55"/>
  <c r="U36" i="55"/>
  <c r="T36" i="55"/>
  <c r="S36" i="55"/>
  <c r="R36" i="55"/>
  <c r="AD35" i="55"/>
  <c r="AC35" i="55"/>
  <c r="AB35" i="55"/>
  <c r="AA35" i="55"/>
  <c r="Z35" i="55"/>
  <c r="Y35" i="55"/>
  <c r="X35" i="55"/>
  <c r="W35" i="55"/>
  <c r="V35" i="55"/>
  <c r="U35" i="55"/>
  <c r="T35" i="55"/>
  <c r="S35" i="55"/>
  <c r="R35" i="55"/>
  <c r="AD34" i="55"/>
  <c r="AC34" i="55"/>
  <c r="AB34" i="55"/>
  <c r="AA34" i="55"/>
  <c r="Z34" i="55"/>
  <c r="Y34" i="55"/>
  <c r="X34" i="55"/>
  <c r="W34" i="55"/>
  <c r="V34" i="55"/>
  <c r="U34" i="55"/>
  <c r="T34" i="55"/>
  <c r="S34" i="55"/>
  <c r="R34" i="55"/>
  <c r="AD33" i="55"/>
  <c r="AC33" i="55"/>
  <c r="AB33" i="55"/>
  <c r="AA33" i="55"/>
  <c r="Z33" i="55"/>
  <c r="Y33" i="55"/>
  <c r="X33" i="55"/>
  <c r="W33" i="55"/>
  <c r="V33" i="55"/>
  <c r="U33" i="55"/>
  <c r="T33" i="55"/>
  <c r="S33" i="55"/>
  <c r="R33" i="55"/>
  <c r="AD32" i="55"/>
  <c r="AC32" i="55"/>
  <c r="AB32" i="55"/>
  <c r="AA32" i="55"/>
  <c r="Z32" i="55"/>
  <c r="Y32" i="55"/>
  <c r="X32" i="55"/>
  <c r="W32" i="55"/>
  <c r="V32" i="55"/>
  <c r="U32" i="55"/>
  <c r="T32" i="55"/>
  <c r="S32" i="55"/>
  <c r="R32" i="55"/>
  <c r="AD31" i="55"/>
  <c r="AC31" i="55"/>
  <c r="AB31" i="55"/>
  <c r="AA31" i="55"/>
  <c r="Z31" i="55"/>
  <c r="Y31" i="55"/>
  <c r="X31" i="55"/>
  <c r="W31" i="55"/>
  <c r="V31" i="55"/>
  <c r="U31" i="55"/>
  <c r="T31" i="55"/>
  <c r="S31" i="55"/>
  <c r="R31" i="55"/>
  <c r="AD30" i="55"/>
  <c r="AC30" i="55"/>
  <c r="AB30" i="55"/>
  <c r="AA30" i="55"/>
  <c r="Z30" i="55"/>
  <c r="Y30" i="55"/>
  <c r="X30" i="55"/>
  <c r="W30" i="55"/>
  <c r="V30" i="55"/>
  <c r="U30" i="55"/>
  <c r="T30" i="55"/>
  <c r="S30" i="55"/>
  <c r="R30" i="55"/>
  <c r="AD29" i="55"/>
  <c r="AC29" i="55"/>
  <c r="AB29" i="55"/>
  <c r="AA29" i="55"/>
  <c r="Z29" i="55"/>
  <c r="Y29" i="55"/>
  <c r="X29" i="55"/>
  <c r="W29" i="55"/>
  <c r="V29" i="55"/>
  <c r="U29" i="55"/>
  <c r="T29" i="55"/>
  <c r="S29" i="55"/>
  <c r="R29" i="55"/>
  <c r="AD28" i="55"/>
  <c r="AC28" i="55"/>
  <c r="AB28" i="55"/>
  <c r="AA28" i="55"/>
  <c r="Z28" i="55"/>
  <c r="Y28" i="55"/>
  <c r="X28" i="55"/>
  <c r="W28" i="55"/>
  <c r="V28" i="55"/>
  <c r="U28" i="55"/>
  <c r="T28" i="55"/>
  <c r="S28" i="55"/>
  <c r="R28" i="55"/>
  <c r="AD27" i="55"/>
  <c r="AC27" i="55"/>
  <c r="AB27" i="55"/>
  <c r="AA27" i="55"/>
  <c r="Z27" i="55"/>
  <c r="Y27" i="55"/>
  <c r="X27" i="55"/>
  <c r="W27" i="55"/>
  <c r="V27" i="55"/>
  <c r="U27" i="55"/>
  <c r="T27" i="55"/>
  <c r="S27" i="55"/>
  <c r="R27" i="55"/>
  <c r="AD26" i="55"/>
  <c r="AC26" i="55"/>
  <c r="AB26" i="55"/>
  <c r="AA26" i="55"/>
  <c r="Z26" i="55"/>
  <c r="Y26" i="55"/>
  <c r="X26" i="55"/>
  <c r="W26" i="55"/>
  <c r="V26" i="55"/>
  <c r="U26" i="55"/>
  <c r="T26" i="55"/>
  <c r="S26" i="55"/>
  <c r="R26" i="55"/>
  <c r="AD25" i="55"/>
  <c r="AC25" i="55"/>
  <c r="AB25" i="55"/>
  <c r="AA25" i="55"/>
  <c r="Z25" i="55"/>
  <c r="Y25" i="55"/>
  <c r="X25" i="55"/>
  <c r="W25" i="55"/>
  <c r="V25" i="55"/>
  <c r="U25" i="55"/>
  <c r="T25" i="55"/>
  <c r="S25" i="55"/>
  <c r="R25" i="55"/>
  <c r="AD24" i="55"/>
  <c r="AC24" i="55"/>
  <c r="AB24" i="55"/>
  <c r="AA24" i="55"/>
  <c r="Z24" i="55"/>
  <c r="Y24" i="55"/>
  <c r="X24" i="55"/>
  <c r="W24" i="55"/>
  <c r="V24" i="55"/>
  <c r="U24" i="55"/>
  <c r="T24" i="55"/>
  <c r="S24" i="55"/>
  <c r="R24" i="55"/>
  <c r="AD23" i="55"/>
  <c r="AC23" i="55"/>
  <c r="AB23" i="55"/>
  <c r="AA23" i="55"/>
  <c r="Z23" i="55"/>
  <c r="Y23" i="55"/>
  <c r="X23" i="55"/>
  <c r="W23" i="55"/>
  <c r="V23" i="55"/>
  <c r="U23" i="55"/>
  <c r="T23" i="55"/>
  <c r="S23" i="55"/>
  <c r="R23" i="55"/>
  <c r="AD22" i="55"/>
  <c r="AC22" i="55"/>
  <c r="AB22" i="55"/>
  <c r="AA22" i="55"/>
  <c r="Z22" i="55"/>
  <c r="Y22" i="55"/>
  <c r="X22" i="55"/>
  <c r="W22" i="55"/>
  <c r="V22" i="55"/>
  <c r="U22" i="55"/>
  <c r="T22" i="55"/>
  <c r="S22" i="55"/>
  <c r="R22" i="55"/>
  <c r="AD21" i="55"/>
  <c r="AC21" i="55"/>
  <c r="AB21" i="55"/>
  <c r="AA21" i="55"/>
  <c r="Z21" i="55"/>
  <c r="Y21" i="55"/>
  <c r="X21" i="55"/>
  <c r="W21" i="55"/>
  <c r="V21" i="55"/>
  <c r="U21" i="55"/>
  <c r="T21" i="55"/>
  <c r="S21" i="55"/>
  <c r="R21" i="55"/>
  <c r="AD20" i="55"/>
  <c r="AC20" i="55"/>
  <c r="AB20" i="55"/>
  <c r="AA20" i="55"/>
  <c r="Z20" i="55"/>
  <c r="Y20" i="55"/>
  <c r="X20" i="55"/>
  <c r="W20" i="55"/>
  <c r="V20" i="55"/>
  <c r="U20" i="55"/>
  <c r="T20" i="55"/>
  <c r="S20" i="55"/>
  <c r="R20" i="55"/>
  <c r="AD19" i="55"/>
  <c r="AC19" i="55"/>
  <c r="AB19" i="55"/>
  <c r="AA19" i="55"/>
  <c r="Z19" i="55"/>
  <c r="Y19" i="55"/>
  <c r="X19" i="55"/>
  <c r="W19" i="55"/>
  <c r="V19" i="55"/>
  <c r="U19" i="55"/>
  <c r="T19" i="55"/>
  <c r="S19" i="55"/>
  <c r="R19" i="55"/>
  <c r="AD18" i="55"/>
  <c r="AC18" i="55"/>
  <c r="AB18" i="55"/>
  <c r="AA18" i="55"/>
  <c r="Z18" i="55"/>
  <c r="Y18" i="55"/>
  <c r="X18" i="55"/>
  <c r="W18" i="55"/>
  <c r="V18" i="55"/>
  <c r="U18" i="55"/>
  <c r="T18" i="55"/>
  <c r="S18" i="55"/>
  <c r="R18" i="55"/>
  <c r="AD17" i="55"/>
  <c r="AC17" i="55"/>
  <c r="AB17" i="55"/>
  <c r="AA17" i="55"/>
  <c r="Z17" i="55"/>
  <c r="Y17" i="55"/>
  <c r="X17" i="55"/>
  <c r="W17" i="55"/>
  <c r="V17" i="55"/>
  <c r="U17" i="55"/>
  <c r="T17" i="55"/>
  <c r="S17" i="55"/>
  <c r="R17" i="55"/>
  <c r="AD16" i="55"/>
  <c r="AC16" i="55"/>
  <c r="AB16" i="55"/>
  <c r="AA16" i="55"/>
  <c r="Z16" i="55"/>
  <c r="Y16" i="55"/>
  <c r="X16" i="55"/>
  <c r="W16" i="55"/>
  <c r="V16" i="55"/>
  <c r="U16" i="55"/>
  <c r="T16" i="55"/>
  <c r="S16" i="55"/>
  <c r="R16" i="55"/>
  <c r="AD15" i="55"/>
  <c r="AC15" i="55"/>
  <c r="AB15" i="55"/>
  <c r="AA15" i="55"/>
  <c r="Z15" i="55"/>
  <c r="Y15" i="55"/>
  <c r="X15" i="55"/>
  <c r="W15" i="55"/>
  <c r="V15" i="55"/>
  <c r="U15" i="55"/>
  <c r="T15" i="55"/>
  <c r="S15" i="55"/>
  <c r="R15" i="55"/>
  <c r="AD14" i="55"/>
  <c r="AC14" i="55"/>
  <c r="AB14" i="55"/>
  <c r="AA14" i="55"/>
  <c r="Z14" i="55"/>
  <c r="Y14" i="55"/>
  <c r="X14" i="55"/>
  <c r="W14" i="55"/>
  <c r="V14" i="55"/>
  <c r="U14" i="55"/>
  <c r="T14" i="55"/>
  <c r="S14" i="55"/>
  <c r="R14" i="55"/>
  <c r="C14" i="55"/>
  <c r="C15" i="55" s="1"/>
  <c r="C16" i="55" s="1"/>
  <c r="C17" i="55" s="1"/>
  <c r="C18" i="55" s="1"/>
  <c r="C19" i="55" s="1"/>
  <c r="C20" i="55" s="1"/>
  <c r="C21" i="55" s="1"/>
  <c r="C22" i="55" s="1"/>
  <c r="C23" i="55" s="1"/>
  <c r="C24" i="55" s="1"/>
  <c r="C25" i="55" s="1"/>
  <c r="C26" i="55" s="1"/>
  <c r="C27" i="55" s="1"/>
  <c r="C28" i="55" s="1"/>
  <c r="C29" i="55" s="1"/>
  <c r="C30" i="55" s="1"/>
  <c r="C31" i="55" s="1"/>
  <c r="C32" i="55" s="1"/>
  <c r="C33" i="55" s="1"/>
  <c r="C34" i="55" s="1"/>
  <c r="C35" i="55" s="1"/>
  <c r="C36" i="55" s="1"/>
  <c r="A14" i="55"/>
  <c r="A15" i="55" s="1"/>
  <c r="A16" i="55" s="1"/>
  <c r="A17" i="55" s="1"/>
  <c r="A18" i="55" s="1"/>
  <c r="A19" i="55" s="1"/>
  <c r="A20" i="55" s="1"/>
  <c r="A21" i="55" s="1"/>
  <c r="A22" i="55" s="1"/>
  <c r="A23" i="55" s="1"/>
  <c r="A24" i="55" s="1"/>
  <c r="A25" i="55" s="1"/>
  <c r="A26" i="55" s="1"/>
  <c r="A27" i="55" s="1"/>
  <c r="A28" i="55" s="1"/>
  <c r="A29" i="55" s="1"/>
  <c r="A30" i="55" s="1"/>
  <c r="A31" i="55" s="1"/>
  <c r="A32" i="55" s="1"/>
  <c r="A33" i="55" s="1"/>
  <c r="A34" i="55" s="1"/>
  <c r="A35" i="55" s="1"/>
  <c r="A36" i="55" s="1"/>
  <c r="AD13" i="55"/>
  <c r="AC13" i="55"/>
  <c r="AB13" i="55"/>
  <c r="AA13" i="55"/>
  <c r="Z13" i="55"/>
  <c r="Y13" i="55"/>
  <c r="X13" i="55"/>
  <c r="W13" i="55"/>
  <c r="V13" i="55"/>
  <c r="U13" i="55"/>
  <c r="T13" i="55"/>
  <c r="S13" i="55"/>
  <c r="R13" i="55"/>
  <c r="C13" i="55"/>
  <c r="A13" i="55"/>
  <c r="AD12" i="55"/>
  <c r="AC12" i="55"/>
  <c r="AB12" i="55"/>
  <c r="AA12" i="55"/>
  <c r="Z12" i="55"/>
  <c r="Y12" i="55"/>
  <c r="X12" i="55"/>
  <c r="W12" i="55"/>
  <c r="V12" i="55"/>
  <c r="U12" i="55"/>
  <c r="T12" i="55"/>
  <c r="S12" i="55"/>
  <c r="R12" i="55"/>
  <c r="I14" i="40"/>
  <c r="M24" i="55" l="1"/>
  <c r="P25" i="55"/>
  <c r="O24" i="55"/>
  <c r="M30" i="55"/>
  <c r="L30" i="55"/>
  <c r="M22" i="55"/>
  <c r="L22" i="55"/>
  <c r="O32" i="55"/>
  <c r="P33" i="55"/>
  <c r="M23" i="55"/>
  <c r="K23" i="55"/>
  <c r="P24" i="55"/>
  <c r="O23" i="55"/>
  <c r="L23" i="55"/>
  <c r="N23" i="55"/>
  <c r="M15" i="55"/>
  <c r="K15" i="55"/>
  <c r="D68" i="55" s="1"/>
  <c r="N15" i="55"/>
  <c r="P16" i="55"/>
  <c r="O15" i="55"/>
  <c r="L15" i="55"/>
  <c r="L26" i="55"/>
  <c r="M26" i="55"/>
  <c r="P27" i="55"/>
  <c r="O26" i="55"/>
  <c r="N26" i="55"/>
  <c r="K26" i="55"/>
  <c r="P30" i="55"/>
  <c r="O29" i="55"/>
  <c r="N29" i="55"/>
  <c r="L29" i="55"/>
  <c r="M29" i="55"/>
  <c r="K29" i="55"/>
  <c r="D82" i="55" s="1"/>
  <c r="P22" i="55"/>
  <c r="O21" i="55"/>
  <c r="N21" i="55"/>
  <c r="L21" i="55"/>
  <c r="M21" i="55"/>
  <c r="K21" i="55"/>
  <c r="D74" i="55" s="1"/>
  <c r="P14" i="55"/>
  <c r="O13" i="55"/>
  <c r="N13" i="55"/>
  <c r="L13" i="55"/>
  <c r="M13" i="55"/>
  <c r="K13" i="55"/>
  <c r="L34" i="55"/>
  <c r="M34" i="55"/>
  <c r="K34" i="55"/>
  <c r="D87" i="55" s="1"/>
  <c r="P35" i="55"/>
  <c r="O34" i="55"/>
  <c r="N34" i="55"/>
  <c r="L18" i="55"/>
  <c r="K18" i="55"/>
  <c r="D71" i="55" s="1"/>
  <c r="M18" i="55"/>
  <c r="P19" i="55"/>
  <c r="O18" i="55"/>
  <c r="N18" i="55"/>
  <c r="M31" i="55"/>
  <c r="K31" i="55"/>
  <c r="N31" i="55"/>
  <c r="P32" i="55"/>
  <c r="O31" i="55"/>
  <c r="L31" i="55"/>
  <c r="O36" i="55"/>
  <c r="N36" i="55"/>
  <c r="L36" i="55"/>
  <c r="M36" i="55"/>
  <c r="K36" i="55"/>
  <c r="D89" i="55" s="1"/>
  <c r="P29" i="55"/>
  <c r="O28" i="55"/>
  <c r="N28" i="55"/>
  <c r="L28" i="55"/>
  <c r="M28" i="55"/>
  <c r="K28" i="55"/>
  <c r="P21" i="55"/>
  <c r="O20" i="55"/>
  <c r="N20" i="55"/>
  <c r="L20" i="55"/>
  <c r="M20" i="55"/>
  <c r="K20" i="55"/>
  <c r="D73" i="55" s="1"/>
  <c r="N35" i="55"/>
  <c r="L35" i="55"/>
  <c r="M35" i="55"/>
  <c r="K35" i="55"/>
  <c r="D88" i="55" s="1"/>
  <c r="P36" i="55"/>
  <c r="O35" i="55"/>
  <c r="N27" i="55"/>
  <c r="L27" i="55"/>
  <c r="M27" i="55"/>
  <c r="K27" i="55"/>
  <c r="P28" i="55"/>
  <c r="O27" i="55"/>
  <c r="K12" i="55"/>
  <c r="D65" i="55" s="1"/>
  <c r="L33" i="55"/>
  <c r="L25" i="55"/>
  <c r="L17" i="55"/>
  <c r="O19" i="55"/>
  <c r="P20" i="55"/>
  <c r="M12" i="55"/>
  <c r="L32" i="55"/>
  <c r="L24" i="55"/>
  <c r="L16" i="55"/>
  <c r="N33" i="55"/>
  <c r="N25" i="55"/>
  <c r="N17" i="55"/>
  <c r="K19" i="55"/>
  <c r="N32" i="55"/>
  <c r="N24" i="55"/>
  <c r="N16" i="55"/>
  <c r="O33" i="55"/>
  <c r="O25" i="55"/>
  <c r="O17" i="55"/>
  <c r="P34" i="55"/>
  <c r="P26" i="55"/>
  <c r="P18" i="55"/>
  <c r="M19" i="55"/>
  <c r="K33" i="55"/>
  <c r="D86" i="55" s="1"/>
  <c r="K25" i="55"/>
  <c r="D78" i="55" s="1"/>
  <c r="K17" i="55"/>
  <c r="D70" i="55" s="1"/>
  <c r="L12" i="55"/>
  <c r="N30" i="55"/>
  <c r="N22" i="55"/>
  <c r="N14" i="55"/>
  <c r="P17" i="55"/>
  <c r="K32" i="55"/>
  <c r="D85" i="55" s="1"/>
  <c r="K24" i="55"/>
  <c r="D77" i="55" s="1"/>
  <c r="K16" i="55"/>
  <c r="D69" i="55" s="1"/>
  <c r="N12" i="55"/>
  <c r="O30" i="55"/>
  <c r="O22" i="55"/>
  <c r="O14" i="55"/>
  <c r="P31" i="55"/>
  <c r="P23" i="55"/>
  <c r="P15" i="55"/>
  <c r="M16" i="55"/>
  <c r="L19" i="55"/>
  <c r="O12" i="55"/>
  <c r="L14" i="55"/>
  <c r="K30" i="55"/>
  <c r="D83" i="55" s="1"/>
  <c r="K22" i="55"/>
  <c r="D75" i="55" s="1"/>
  <c r="K14" i="55"/>
  <c r="D67" i="55" s="1"/>
  <c r="D79" i="55"/>
  <c r="D84" i="55"/>
  <c r="D76" i="55"/>
  <c r="D81" i="55"/>
  <c r="B37" i="55"/>
  <c r="B15" i="55" s="1"/>
  <c r="D72" i="55"/>
  <c r="D80" i="55"/>
  <c r="D66" i="55"/>
  <c r="P38" i="55" l="1"/>
  <c r="K38" i="55"/>
  <c r="O38" i="55"/>
  <c r="M38" i="55"/>
  <c r="L38" i="55"/>
  <c r="N38" i="55"/>
  <c r="B17" i="55"/>
  <c r="O37" i="55"/>
  <c r="P37" i="55"/>
  <c r="N37" i="55"/>
  <c r="M37" i="55"/>
  <c r="K37" i="55"/>
  <c r="B16" i="55"/>
  <c r="B18" i="55"/>
  <c r="B14" i="55"/>
  <c r="B12" i="55"/>
  <c r="D91" i="55"/>
  <c r="D90" i="55"/>
  <c r="L37" i="55"/>
  <c r="B13" i="55"/>
  <c r="L39" i="55" l="1"/>
  <c r="M39" i="55"/>
  <c r="N39" i="55"/>
  <c r="N40" i="55"/>
  <c r="M40" i="55"/>
  <c r="L40" i="55"/>
  <c r="B11" i="55"/>
  <c r="R59" i="43" l="1"/>
  <c r="I16" i="38" l="1"/>
  <c r="I17" i="38" s="1"/>
  <c r="I18" i="38" s="1"/>
  <c r="I19" i="38" s="1"/>
  <c r="I20" i="38" s="1"/>
  <c r="H16" i="38"/>
  <c r="H17" i="38" s="1"/>
  <c r="F17" i="38"/>
  <c r="F18" i="38" s="1"/>
  <c r="F19" i="38" s="1"/>
  <c r="F20" i="38" s="1"/>
  <c r="F21" i="38" s="1"/>
  <c r="F22" i="38" s="1"/>
  <c r="F23" i="38" s="1"/>
  <c r="F24" i="38" s="1"/>
  <c r="F25" i="38" s="1"/>
  <c r="F26" i="38" s="1"/>
  <c r="F27" i="38" s="1"/>
  <c r="F28" i="38" s="1"/>
  <c r="F29" i="38" s="1"/>
  <c r="F30" i="38" s="1"/>
  <c r="F31" i="38" s="1"/>
  <c r="F32" i="38" s="1"/>
  <c r="F33" i="38" s="1"/>
  <c r="F34" i="38" s="1"/>
  <c r="F35" i="38" s="1"/>
  <c r="F36" i="38" s="1"/>
  <c r="F16" i="38"/>
  <c r="D14" i="38"/>
  <c r="D15" i="38"/>
  <c r="D16" i="38"/>
  <c r="D17" i="38"/>
  <c r="D18" i="38"/>
  <c r="D12" i="38"/>
  <c r="D13" i="38"/>
  <c r="AA41" i="43"/>
  <c r="D12" i="41"/>
  <c r="D14" i="41"/>
  <c r="D15" i="41"/>
  <c r="D16" i="41"/>
  <c r="D17" i="41"/>
  <c r="D13" i="41"/>
  <c r="I16" i="32"/>
  <c r="H16" i="32"/>
  <c r="F17" i="32"/>
  <c r="F18" i="32" s="1"/>
  <c r="F19" i="32" s="1"/>
  <c r="F20" i="32" s="1"/>
  <c r="F21" i="32" s="1"/>
  <c r="F22" i="32" s="1"/>
  <c r="F23" i="32" s="1"/>
  <c r="F24" i="32" s="1"/>
  <c r="F25" i="32" s="1"/>
  <c r="F26" i="32" s="1"/>
  <c r="F27" i="32" s="1"/>
  <c r="F28" i="32" s="1"/>
  <c r="F29" i="32" s="1"/>
  <c r="F30" i="32" s="1"/>
  <c r="F31" i="32" s="1"/>
  <c r="F32" i="32" s="1"/>
  <c r="F33" i="32" s="1"/>
  <c r="F34" i="32" s="1"/>
  <c r="F35" i="32" s="1"/>
  <c r="F36" i="32" s="1"/>
  <c r="F16" i="32"/>
  <c r="D14" i="32"/>
  <c r="D15" i="32"/>
  <c r="D16" i="32"/>
  <c r="D17" i="32"/>
  <c r="D18" i="32"/>
  <c r="D12" i="32"/>
  <c r="D13" i="32"/>
  <c r="F16" i="29"/>
  <c r="F17" i="29" s="1"/>
  <c r="F18" i="29" s="1"/>
  <c r="F19" i="29" s="1"/>
  <c r="F20" i="29" s="1"/>
  <c r="F21" i="29" s="1"/>
  <c r="F22" i="29" s="1"/>
  <c r="F23" i="29" s="1"/>
  <c r="F24" i="29" s="1"/>
  <c r="F25" i="29" s="1"/>
  <c r="F26" i="29" s="1"/>
  <c r="F27" i="29" s="1"/>
  <c r="F28" i="29" s="1"/>
  <c r="F29" i="29" s="1"/>
  <c r="F30" i="29" s="1"/>
  <c r="F31" i="29" s="1"/>
  <c r="F32" i="29" s="1"/>
  <c r="F33" i="29" s="1"/>
  <c r="F34" i="29" s="1"/>
  <c r="F35" i="29" s="1"/>
  <c r="F36" i="29" s="1"/>
  <c r="F15" i="29"/>
  <c r="F17" i="35"/>
  <c r="F18" i="35" s="1"/>
  <c r="F19" i="35" s="1"/>
  <c r="F20" i="35" s="1"/>
  <c r="F21" i="35" s="1"/>
  <c r="F22" i="35" s="1"/>
  <c r="F23" i="35" s="1"/>
  <c r="F24" i="35" s="1"/>
  <c r="F25" i="35" s="1"/>
  <c r="F26" i="35" s="1"/>
  <c r="F27" i="35" s="1"/>
  <c r="F28" i="35" s="1"/>
  <c r="F29" i="35" s="1"/>
  <c r="F30" i="35" s="1"/>
  <c r="F31" i="35" s="1"/>
  <c r="F32" i="35" s="1"/>
  <c r="F33" i="35" s="1"/>
  <c r="F34" i="35" s="1"/>
  <c r="F35" i="35" s="1"/>
  <c r="F36" i="35" s="1"/>
  <c r="F16" i="35"/>
  <c r="F16" i="26"/>
  <c r="F17" i="26" s="1"/>
  <c r="F18" i="26" s="1"/>
  <c r="F19" i="26" s="1"/>
  <c r="F20" i="26" s="1"/>
  <c r="F21" i="26" s="1"/>
  <c r="F22" i="26" s="1"/>
  <c r="F23" i="26" s="1"/>
  <c r="F24" i="26" s="1"/>
  <c r="F25" i="26" s="1"/>
  <c r="F26" i="26" s="1"/>
  <c r="F27" i="26" s="1"/>
  <c r="F28" i="26" s="1"/>
  <c r="F29" i="26" s="1"/>
  <c r="F30" i="26" s="1"/>
  <c r="F31" i="26" s="1"/>
  <c r="F32" i="26" s="1"/>
  <c r="F33" i="26" s="1"/>
  <c r="F34" i="26" s="1"/>
  <c r="F35" i="26" s="1"/>
  <c r="F36" i="26" s="1"/>
  <c r="F15" i="26"/>
  <c r="D13" i="26"/>
  <c r="D14" i="26"/>
  <c r="D15" i="26"/>
  <c r="D16" i="26"/>
  <c r="D17" i="26"/>
  <c r="D18" i="26"/>
  <c r="D12" i="26"/>
  <c r="I15" i="26"/>
  <c r="I16" i="26" s="1"/>
  <c r="H15" i="26"/>
  <c r="H16" i="26" s="1"/>
  <c r="I15" i="29"/>
  <c r="I16" i="29" s="1"/>
  <c r="I17" i="29" s="1"/>
  <c r="I18" i="29" s="1"/>
  <c r="I14" i="29"/>
  <c r="H15" i="29"/>
  <c r="H16" i="29" s="1"/>
  <c r="H14" i="29"/>
  <c r="I16" i="35"/>
  <c r="H16" i="35"/>
  <c r="D15" i="35"/>
  <c r="D16" i="35"/>
  <c r="D17" i="35"/>
  <c r="D18" i="35"/>
  <c r="D12" i="35"/>
  <c r="D13" i="35"/>
  <c r="D13" i="29"/>
  <c r="D14" i="29"/>
  <c r="D15" i="29"/>
  <c r="D16" i="29"/>
  <c r="D17" i="29"/>
  <c r="D18" i="29"/>
  <c r="D12" i="29"/>
  <c r="H22" i="1"/>
  <c r="R56" i="43"/>
  <c r="U50" i="43"/>
  <c r="Y38" i="43"/>
  <c r="Z41" i="43"/>
  <c r="X41" i="43"/>
  <c r="X37" i="43"/>
  <c r="X38" i="43"/>
  <c r="X36" i="43"/>
  <c r="X34" i="43"/>
  <c r="U36" i="43"/>
  <c r="R40" i="43"/>
  <c r="H40" i="43"/>
  <c r="J40" i="43"/>
  <c r="L40" i="43"/>
  <c r="N40" i="43"/>
  <c r="P40" i="43"/>
  <c r="F40" i="43"/>
  <c r="I33" i="8"/>
  <c r="I33" i="25"/>
  <c r="I33" i="28"/>
  <c r="I33" i="31"/>
  <c r="I33" i="34"/>
  <c r="I33" i="37"/>
  <c r="I33" i="40"/>
  <c r="H14" i="8"/>
  <c r="H41" i="8"/>
  <c r="R67" i="43"/>
  <c r="R65" i="43"/>
  <c r="H65" i="43" s="1"/>
  <c r="H41" i="28" s="1"/>
  <c r="H14" i="40"/>
  <c r="H14" i="37"/>
  <c r="H14" i="34"/>
  <c r="H14" i="31"/>
  <c r="H14" i="28"/>
  <c r="H14" i="25"/>
  <c r="R62" i="43"/>
  <c r="H63" i="43" s="1"/>
  <c r="H51" i="43"/>
  <c r="J51" i="43" s="1"/>
  <c r="L51" i="43" s="1"/>
  <c r="N51" i="43" s="1"/>
  <c r="P51" i="43" s="1"/>
  <c r="R51" i="43" s="1"/>
  <c r="H49" i="43"/>
  <c r="J49" i="43" s="1"/>
  <c r="L49" i="43" s="1"/>
  <c r="N49" i="43" s="1"/>
  <c r="P49" i="43" s="1"/>
  <c r="R49" i="43" s="1"/>
  <c r="H22" i="39"/>
  <c r="H22" i="36"/>
  <c r="H22" i="33"/>
  <c r="H22" i="30"/>
  <c r="H22" i="27"/>
  <c r="H22" i="24"/>
  <c r="G57" i="43"/>
  <c r="G58" i="43"/>
  <c r="G60" i="43"/>
  <c r="G59" i="43"/>
  <c r="L65" i="43" l="1"/>
  <c r="H41" i="34" s="1"/>
  <c r="J65" i="43"/>
  <c r="H41" i="31" s="1"/>
  <c r="F63" i="43"/>
  <c r="F65" i="43" s="1"/>
  <c r="H41" i="25" s="1"/>
  <c r="P63" i="43"/>
  <c r="P65" i="43" s="1"/>
  <c r="H41" i="40" s="1"/>
  <c r="N63" i="43"/>
  <c r="N65" i="43" s="1"/>
  <c r="H41" i="37" s="1"/>
  <c r="L63" i="43"/>
  <c r="J63" i="43"/>
  <c r="S65" i="43" l="1"/>
  <c r="R63" i="43"/>
  <c r="H55" i="25" l="1"/>
  <c r="R46" i="43"/>
  <c r="P43" i="43"/>
  <c r="N43" i="43"/>
  <c r="L43" i="43"/>
  <c r="J43" i="43"/>
  <c r="H43" i="43"/>
  <c r="F43" i="43"/>
  <c r="J14" i="8"/>
  <c r="A39" i="52"/>
  <c r="C38" i="52"/>
  <c r="C37" i="52"/>
  <c r="C39" i="52" s="1"/>
  <c r="A34" i="52"/>
  <c r="C33" i="52"/>
  <c r="C32" i="52"/>
  <c r="C34" i="52" s="1"/>
  <c r="G24" i="52"/>
  <c r="H24" i="52" s="1"/>
  <c r="B24" i="52"/>
  <c r="H23" i="52"/>
  <c r="I23" i="52" s="1"/>
  <c r="H22" i="52"/>
  <c r="I22" i="52" s="1"/>
  <c r="C22" i="52"/>
  <c r="H16" i="52"/>
  <c r="C16" i="52"/>
  <c r="G15" i="52"/>
  <c r="F23" i="52" s="1"/>
  <c r="F15" i="52"/>
  <c r="B15" i="52"/>
  <c r="B16" i="52" s="1"/>
  <c r="F13" i="52"/>
  <c r="F16" i="52" s="1"/>
  <c r="I12" i="52"/>
  <c r="G12" i="52"/>
  <c r="I11" i="52"/>
  <c r="G11" i="52"/>
  <c r="I10" i="52"/>
  <c r="G10" i="52"/>
  <c r="K9" i="52"/>
  <c r="I9" i="52"/>
  <c r="G9" i="52"/>
  <c r="K8" i="52"/>
  <c r="I8" i="52"/>
  <c r="G8" i="52"/>
  <c r="I7" i="52"/>
  <c r="I13" i="52" s="1"/>
  <c r="G7" i="52"/>
  <c r="E7" i="52"/>
  <c r="C6" i="50"/>
  <c r="B6" i="50"/>
  <c r="B4" i="50"/>
  <c r="C4" i="50" s="1"/>
  <c r="C26" i="49"/>
  <c r="C24" i="49"/>
  <c r="E10" i="49"/>
  <c r="D9" i="49"/>
  <c r="F9" i="49" s="1"/>
  <c r="D8" i="49"/>
  <c r="F8" i="49" s="1"/>
  <c r="D6" i="49"/>
  <c r="F6" i="49" s="1"/>
  <c r="D5" i="49"/>
  <c r="F5" i="49" s="1"/>
  <c r="D4" i="49"/>
  <c r="F4" i="49" s="1"/>
  <c r="D3" i="49"/>
  <c r="F3" i="49" s="1"/>
  <c r="G33" i="48"/>
  <c r="L32" i="48"/>
  <c r="L40" i="48" s="1"/>
  <c r="E24" i="47"/>
  <c r="F24" i="47" s="1"/>
  <c r="B24" i="47"/>
  <c r="F23" i="47"/>
  <c r="C23" i="47"/>
  <c r="F22" i="47"/>
  <c r="C22" i="47"/>
  <c r="C24" i="47" s="1"/>
  <c r="H16" i="47"/>
  <c r="F16" i="47"/>
  <c r="C16" i="47"/>
  <c r="B16" i="47"/>
  <c r="G15" i="47"/>
  <c r="E15" i="47"/>
  <c r="D23" i="47" s="1"/>
  <c r="D15" i="47"/>
  <c r="D13" i="47"/>
  <c r="D16" i="47" s="1"/>
  <c r="G12" i="47"/>
  <c r="E12" i="47"/>
  <c r="G11" i="47"/>
  <c r="E11" i="47"/>
  <c r="G10" i="47"/>
  <c r="E10" i="47"/>
  <c r="G9" i="47"/>
  <c r="E9" i="47"/>
  <c r="G8" i="47"/>
  <c r="E8" i="47"/>
  <c r="G7" i="47"/>
  <c r="G13" i="47" s="1"/>
  <c r="E7" i="47"/>
  <c r="D56" i="46"/>
  <c r="D58" i="46" s="1"/>
  <c r="C56" i="46"/>
  <c r="D53" i="46"/>
  <c r="E53" i="46" s="1"/>
  <c r="H50" i="46"/>
  <c r="E50" i="46"/>
  <c r="B47" i="46"/>
  <c r="F45" i="46"/>
  <c r="B45" i="46"/>
  <c r="H43" i="46"/>
  <c r="B40" i="46"/>
  <c r="E39" i="46"/>
  <c r="E46" i="46" s="1"/>
  <c r="D39" i="46"/>
  <c r="B39" i="46"/>
  <c r="B46" i="46" s="1"/>
  <c r="G38" i="46"/>
  <c r="F37" i="46"/>
  <c r="E37" i="46"/>
  <c r="E45" i="46" s="1"/>
  <c r="D37" i="46"/>
  <c r="C37" i="46"/>
  <c r="F39" i="46" s="1"/>
  <c r="F46" i="46" s="1"/>
  <c r="O36" i="46"/>
  <c r="G36" i="46"/>
  <c r="O35" i="46"/>
  <c r="G35" i="46"/>
  <c r="O34" i="46"/>
  <c r="G34" i="46"/>
  <c r="G33" i="46"/>
  <c r="G32" i="46"/>
  <c r="O31" i="46"/>
  <c r="M31" i="46"/>
  <c r="G31" i="46"/>
  <c r="O30" i="46"/>
  <c r="O29" i="46"/>
  <c r="C23" i="46"/>
  <c r="B22" i="46"/>
  <c r="B21" i="46"/>
  <c r="H19" i="46"/>
  <c r="F15" i="46"/>
  <c r="D14" i="46"/>
  <c r="D22" i="46" s="1"/>
  <c r="F12" i="46"/>
  <c r="F14" i="46" s="1"/>
  <c r="F22" i="46" s="1"/>
  <c r="E12" i="46"/>
  <c r="D12" i="46"/>
  <c r="D21" i="46" s="1"/>
  <c r="C12" i="46"/>
  <c r="C15" i="46" s="1"/>
  <c r="B12" i="46"/>
  <c r="B15" i="46" s="1"/>
  <c r="B23" i="46" s="1"/>
  <c r="P23" i="45"/>
  <c r="P24" i="45" s="1"/>
  <c r="U22" i="45"/>
  <c r="U23" i="45" s="1"/>
  <c r="U24" i="45" s="1"/>
  <c r="P22" i="45"/>
  <c r="U21" i="45"/>
  <c r="P21" i="45"/>
  <c r="U18" i="45"/>
  <c r="V18" i="45" s="1"/>
  <c r="L18" i="45"/>
  <c r="I14" i="45" s="1"/>
  <c r="J18" i="45"/>
  <c r="T18" i="45" s="1"/>
  <c r="L17" i="45"/>
  <c r="H13" i="45" s="1"/>
  <c r="J17" i="45"/>
  <c r="K17" i="45" s="1"/>
  <c r="I17" i="45"/>
  <c r="H17" i="45"/>
  <c r="G17" i="45"/>
  <c r="E17" i="45"/>
  <c r="D17" i="45"/>
  <c r="T16" i="45"/>
  <c r="Q16" i="45"/>
  <c r="U16" i="45" s="1"/>
  <c r="V16" i="45" s="1"/>
  <c r="I16" i="45"/>
  <c r="H16" i="45"/>
  <c r="G16" i="45"/>
  <c r="E16" i="45"/>
  <c r="D16" i="45"/>
  <c r="G15" i="45"/>
  <c r="G14" i="45"/>
  <c r="F14" i="45"/>
  <c r="I13" i="45"/>
  <c r="G13" i="45"/>
  <c r="H12" i="45"/>
  <c r="G12" i="45"/>
  <c r="F12" i="45"/>
  <c r="I12" i="45" s="1"/>
  <c r="E12" i="45"/>
  <c r="D12" i="45"/>
  <c r="J12" i="45" s="1"/>
  <c r="I11" i="45"/>
  <c r="G11" i="45"/>
  <c r="D11" i="45"/>
  <c r="J11" i="45" s="1"/>
  <c r="H10" i="45"/>
  <c r="G10" i="45"/>
  <c r="F10" i="45"/>
  <c r="E10" i="45"/>
  <c r="D10" i="45"/>
  <c r="L10" i="45" s="1"/>
  <c r="I10" i="45" s="1"/>
  <c r="D9" i="45"/>
  <c r="J9" i="45" s="1"/>
  <c r="Q9" i="45" s="1"/>
  <c r="U9" i="45" s="1"/>
  <c r="V9" i="45" s="1"/>
  <c r="J8" i="45"/>
  <c r="D8" i="45"/>
  <c r="J7" i="45"/>
  <c r="T6" i="45"/>
  <c r="T7" i="45" s="1"/>
  <c r="S6" i="45"/>
  <c r="R6" i="45"/>
  <c r="R7" i="45" s="1"/>
  <c r="S7" i="45" s="1"/>
  <c r="I5" i="45"/>
  <c r="J5" i="45" s="1"/>
  <c r="V4" i="45"/>
  <c r="L4" i="45"/>
  <c r="J4" i="45"/>
  <c r="T4" i="45" s="1"/>
  <c r="J3" i="45"/>
  <c r="W2" i="45"/>
  <c r="Q3" i="45" l="1"/>
  <c r="U3" i="45" s="1"/>
  <c r="V3" i="45" s="1"/>
  <c r="T12" i="45"/>
  <c r="Q12" i="45"/>
  <c r="U12" i="45" s="1"/>
  <c r="V12" i="45" s="1"/>
  <c r="Q5" i="45"/>
  <c r="U5" i="45" s="1"/>
  <c r="V5" i="45" s="1"/>
  <c r="K5" i="45"/>
  <c r="T5" i="45" s="1"/>
  <c r="J10" i="45"/>
  <c r="Q17" i="45"/>
  <c r="U17" i="45" s="1"/>
  <c r="V17" i="45" s="1"/>
  <c r="T17" i="45"/>
  <c r="F10" i="49"/>
  <c r="D40" i="46"/>
  <c r="D45" i="46"/>
  <c r="G45" i="46" s="1"/>
  <c r="G37" i="46"/>
  <c r="D26" i="46"/>
  <c r="E40" i="46"/>
  <c r="E47" i="46" s="1"/>
  <c r="U8" i="45"/>
  <c r="V8" i="45" s="1"/>
  <c r="S8" i="45"/>
  <c r="T8" i="45" s="1"/>
  <c r="T3" i="45"/>
  <c r="L16" i="45"/>
  <c r="F40" i="46"/>
  <c r="F47" i="46" s="1"/>
  <c r="Q8" i="45"/>
  <c r="E13" i="47"/>
  <c r="I24" i="52"/>
  <c r="Q11" i="45"/>
  <c r="U11" i="45" s="1"/>
  <c r="V11" i="45" s="1"/>
  <c r="K10" i="45" a="1"/>
  <c r="K10" i="45" s="1"/>
  <c r="C7" i="50"/>
  <c r="D23" i="46"/>
  <c r="H14" i="45"/>
  <c r="J14" i="45" s="1"/>
  <c r="K14" i="45" s="1"/>
  <c r="E21" i="46"/>
  <c r="E14" i="46"/>
  <c r="G16" i="47"/>
  <c r="I16" i="47" s="1"/>
  <c r="G23" i="47"/>
  <c r="D46" i="46"/>
  <c r="G46" i="46" s="1"/>
  <c r="G39" i="46"/>
  <c r="K35" i="48" s="1"/>
  <c r="L35" i="48" s="1"/>
  <c r="K8" i="45"/>
  <c r="D15" i="46"/>
  <c r="G13" i="52"/>
  <c r="J16" i="45"/>
  <c r="F21" i="46"/>
  <c r="F23" i="46" s="1"/>
  <c r="B5" i="50"/>
  <c r="C5" i="50" s="1"/>
  <c r="C25" i="49"/>
  <c r="C23" i="52"/>
  <c r="C24" i="52" s="1"/>
  <c r="I15" i="52"/>
  <c r="I16" i="52" s="1"/>
  <c r="D54" i="46"/>
  <c r="E54" i="46" s="1"/>
  <c r="G22" i="47"/>
  <c r="E56" i="46"/>
  <c r="D13" i="45"/>
  <c r="J13" i="45" s="1"/>
  <c r="K13" i="45" s="1"/>
  <c r="G54" i="46" l="1"/>
  <c r="H54" i="46" s="1"/>
  <c r="H46" i="46"/>
  <c r="T13" i="45"/>
  <c r="Q13" i="45"/>
  <c r="U13" i="45" s="1"/>
  <c r="V13" i="45" s="1"/>
  <c r="H39" i="46"/>
  <c r="K34" i="48"/>
  <c r="G24" i="47"/>
  <c r="E22" i="46"/>
  <c r="G22" i="46" s="1"/>
  <c r="H22" i="46" s="1"/>
  <c r="I22" i="46" s="1"/>
  <c r="E15" i="46"/>
  <c r="I15" i="45"/>
  <c r="H15" i="45"/>
  <c r="J15" i="45" s="1"/>
  <c r="K15" i="45" s="1"/>
  <c r="G53" i="46"/>
  <c r="H53" i="46" s="1"/>
  <c r="G48" i="46"/>
  <c r="H45" i="46"/>
  <c r="Q10" i="45"/>
  <c r="U10" i="45" s="1"/>
  <c r="V10" i="45" s="1"/>
  <c r="T10" i="45"/>
  <c r="G16" i="52"/>
  <c r="F22" i="52"/>
  <c r="F24" i="52" s="1"/>
  <c r="D16" i="46"/>
  <c r="E23" i="46"/>
  <c r="D24" i="46" s="1"/>
  <c r="G21" i="46"/>
  <c r="D47" i="46"/>
  <c r="G47" i="46" s="1"/>
  <c r="G40" i="46"/>
  <c r="K36" i="48" s="1"/>
  <c r="L36" i="48" s="1"/>
  <c r="E22" i="49"/>
  <c r="C15" i="49"/>
  <c r="Q14" i="45"/>
  <c r="U14" i="45" s="1"/>
  <c r="V14" i="45" s="1"/>
  <c r="T14" i="45"/>
  <c r="E16" i="47"/>
  <c r="D22" i="47"/>
  <c r="D24" i="47" s="1"/>
  <c r="F15" i="49" l="1"/>
  <c r="F16" i="49" s="1"/>
  <c r="F17" i="49" s="1"/>
  <c r="F18" i="49" s="1"/>
  <c r="E15" i="49"/>
  <c r="E16" i="49" s="1"/>
  <c r="E17" i="49" s="1"/>
  <c r="E18" i="49" s="1"/>
  <c r="G15" i="49"/>
  <c r="G16" i="49" s="1"/>
  <c r="G17" i="49" s="1"/>
  <c r="G18" i="49" s="1"/>
  <c r="T15" i="45"/>
  <c r="Q15" i="45"/>
  <c r="U15" i="45" s="1"/>
  <c r="V15" i="45" s="1"/>
  <c r="H40" i="46"/>
  <c r="E25" i="49"/>
  <c r="F25" i="49" s="1"/>
  <c r="G25" i="49" s="1"/>
  <c r="H25" i="49" s="1"/>
  <c r="E26" i="49"/>
  <c r="F26" i="49" s="1"/>
  <c r="G26" i="49" s="1"/>
  <c r="H26" i="49" s="1"/>
  <c r="E24" i="49"/>
  <c r="F24" i="49" s="1"/>
  <c r="G24" i="49" s="1"/>
  <c r="H24" i="49" s="1"/>
  <c r="G55" i="46"/>
  <c r="H47" i="46"/>
  <c r="G23" i="46"/>
  <c r="H21" i="46"/>
  <c r="I46" i="46"/>
  <c r="I45" i="46"/>
  <c r="K46" i="46"/>
  <c r="L34" i="48"/>
  <c r="K38" i="48"/>
  <c r="L38" i="48" s="1"/>
  <c r="M38" i="48" s="1"/>
  <c r="I25" i="49" l="1"/>
  <c r="I21" i="46"/>
  <c r="I23" i="46" s="1"/>
  <c r="H23" i="46"/>
  <c r="I26" i="49"/>
  <c r="L46" i="46"/>
  <c r="I47" i="46"/>
  <c r="L47" i="46" s="1"/>
  <c r="K47" i="46"/>
  <c r="G58" i="46"/>
  <c r="H55" i="46"/>
  <c r="I24" i="49"/>
  <c r="H27" i="49"/>
  <c r="I27" i="49" s="1"/>
  <c r="I18" i="8" l="1"/>
  <c r="D35" i="4"/>
  <c r="D34" i="4"/>
  <c r="D33" i="4"/>
  <c r="D32" i="4"/>
  <c r="D31" i="4"/>
  <c r="D30" i="4"/>
  <c r="D29" i="4"/>
  <c r="D28" i="4"/>
  <c r="D27" i="4"/>
  <c r="D26" i="4"/>
  <c r="D25" i="4"/>
  <c r="D24" i="4"/>
  <c r="D23" i="4"/>
  <c r="D22" i="4"/>
  <c r="D21" i="4"/>
  <c r="D20" i="4"/>
  <c r="D19" i="4"/>
  <c r="G36" i="4"/>
  <c r="G35" i="4"/>
  <c r="G34" i="4"/>
  <c r="G33" i="4"/>
  <c r="G32" i="4"/>
  <c r="G31" i="4"/>
  <c r="G30" i="4"/>
  <c r="G29" i="4"/>
  <c r="G28" i="4"/>
  <c r="G27" i="4"/>
  <c r="G26" i="4"/>
  <c r="G25" i="4"/>
  <c r="G24" i="4"/>
  <c r="G23" i="4"/>
  <c r="G22" i="4"/>
  <c r="G21" i="4"/>
  <c r="G20" i="4"/>
  <c r="G19" i="4"/>
  <c r="I13" i="4"/>
  <c r="H13" i="4"/>
  <c r="G13" i="4"/>
  <c r="F13" i="4"/>
  <c r="E13" i="4"/>
  <c r="I12" i="4"/>
  <c r="H12" i="4"/>
  <c r="G12" i="4"/>
  <c r="F12" i="4"/>
  <c r="E12" i="4"/>
  <c r="H21" i="24"/>
  <c r="H21" i="27"/>
  <c r="H21" i="30"/>
  <c r="H21" i="33"/>
  <c r="H21" i="39"/>
  <c r="H21" i="36"/>
  <c r="I18" i="40"/>
  <c r="I18" i="37"/>
  <c r="B17" i="35"/>
  <c r="I18" i="34"/>
  <c r="I18" i="28"/>
  <c r="I18" i="31"/>
  <c r="I62" i="33"/>
  <c r="J60" i="33" s="1"/>
  <c r="H56" i="33"/>
  <c r="H57" i="33" s="1"/>
  <c r="H58" i="33" s="1"/>
  <c r="H59" i="33" s="1"/>
  <c r="H60" i="33" s="1"/>
  <c r="H61" i="33" s="1"/>
  <c r="I62" i="39"/>
  <c r="J61" i="39" s="1"/>
  <c r="J58" i="39"/>
  <c r="B15" i="41" s="1"/>
  <c r="H56" i="39"/>
  <c r="H57" i="39" s="1"/>
  <c r="H58" i="39" s="1"/>
  <c r="H59" i="39" s="1"/>
  <c r="H60" i="39" s="1"/>
  <c r="H61" i="39" s="1"/>
  <c r="I62" i="36"/>
  <c r="J62" i="36" s="1"/>
  <c r="H56" i="36"/>
  <c r="H57" i="36" s="1"/>
  <c r="H58" i="36" s="1"/>
  <c r="H59" i="36" s="1"/>
  <c r="H60" i="36" s="1"/>
  <c r="H61" i="36" s="1"/>
  <c r="I62" i="30"/>
  <c r="J62" i="30" s="1"/>
  <c r="H56" i="30"/>
  <c r="H57" i="30" s="1"/>
  <c r="H58" i="30" s="1"/>
  <c r="H59" i="30" s="1"/>
  <c r="H60" i="30" s="1"/>
  <c r="H61" i="30" s="1"/>
  <c r="I62" i="27"/>
  <c r="J62" i="27" s="1"/>
  <c r="H56" i="27"/>
  <c r="H57" i="27" s="1"/>
  <c r="H58" i="27" s="1"/>
  <c r="H59" i="27" s="1"/>
  <c r="H60" i="27" s="1"/>
  <c r="H61" i="27" s="1"/>
  <c r="I18" i="25"/>
  <c r="I62" i="24"/>
  <c r="J61" i="24" s="1"/>
  <c r="B18" i="26" s="1"/>
  <c r="H57" i="24"/>
  <c r="H58" i="24" s="1"/>
  <c r="H59" i="24" s="1"/>
  <c r="H60" i="24" s="1"/>
  <c r="H61" i="24" s="1"/>
  <c r="H56" i="24"/>
  <c r="J56" i="1"/>
  <c r="J57" i="1"/>
  <c r="J58" i="1"/>
  <c r="J59" i="1"/>
  <c r="J61" i="1"/>
  <c r="I62" i="1"/>
  <c r="J62" i="1" s="1"/>
  <c r="H56" i="1"/>
  <c r="H57" i="1" s="1"/>
  <c r="H58" i="1" s="1"/>
  <c r="H59" i="1" s="1"/>
  <c r="H60" i="1" s="1"/>
  <c r="H61" i="1" s="1"/>
  <c r="P16" i="44"/>
  <c r="H16" i="44"/>
  <c r="R15" i="44"/>
  <c r="H21" i="1" s="1"/>
  <c r="Q15" i="44"/>
  <c r="R14" i="44"/>
  <c r="Q14" i="44"/>
  <c r="R13" i="44"/>
  <c r="Q13" i="44"/>
  <c r="R12" i="44"/>
  <c r="Q12" i="44"/>
  <c r="R11" i="44"/>
  <c r="Q11" i="44"/>
  <c r="R10" i="44"/>
  <c r="Q10" i="44"/>
  <c r="R9" i="44"/>
  <c r="Q9" i="44"/>
  <c r="R8" i="44"/>
  <c r="Q8" i="44"/>
  <c r="R7" i="44"/>
  <c r="P7" i="44"/>
  <c r="N7" i="44"/>
  <c r="N16" i="44" s="1"/>
  <c r="L7" i="44"/>
  <c r="L16" i="44" s="1"/>
  <c r="J7" i="44"/>
  <c r="J16" i="44" s="1"/>
  <c r="H7" i="44"/>
  <c r="F7" i="44"/>
  <c r="F16" i="44" s="1"/>
  <c r="L41" i="43"/>
  <c r="H16" i="34" s="1"/>
  <c r="H18" i="34" s="1"/>
  <c r="L45" i="43"/>
  <c r="L47" i="43" s="1"/>
  <c r="R31" i="43"/>
  <c r="R30" i="43"/>
  <c r="R29" i="43"/>
  <c r="P28" i="43"/>
  <c r="N28" i="43"/>
  <c r="N26" i="43" s="1"/>
  <c r="L28" i="43"/>
  <c r="L26" i="43" s="1"/>
  <c r="J28" i="43"/>
  <c r="J26" i="43" s="1"/>
  <c r="H28" i="43"/>
  <c r="H26" i="43" s="1"/>
  <c r="F28" i="43"/>
  <c r="F26" i="43" s="1"/>
  <c r="R27" i="43"/>
  <c r="R25" i="43"/>
  <c r="R24" i="43"/>
  <c r="R23" i="43"/>
  <c r="R22" i="43"/>
  <c r="R21" i="43"/>
  <c r="P20" i="43"/>
  <c r="N20" i="43"/>
  <c r="L20" i="43"/>
  <c r="J20" i="43"/>
  <c r="H20" i="43"/>
  <c r="F20" i="43"/>
  <c r="R18" i="43"/>
  <c r="Q18" i="43"/>
  <c r="R17" i="43"/>
  <c r="Q17" i="43"/>
  <c r="R16" i="43"/>
  <c r="Q16" i="43"/>
  <c r="R15" i="43"/>
  <c r="Q15" i="43"/>
  <c r="R14" i="43"/>
  <c r="Q14" i="43"/>
  <c r="V14" i="43" s="1"/>
  <c r="R13" i="43"/>
  <c r="Q13" i="43"/>
  <c r="V13" i="43" s="1"/>
  <c r="R12" i="43"/>
  <c r="Q12" i="43"/>
  <c r="V12" i="43" s="1"/>
  <c r="R11" i="43"/>
  <c r="Q11" i="43"/>
  <c r="V11" i="43" s="1"/>
  <c r="T11" i="43" s="1"/>
  <c r="X11" i="43" s="1"/>
  <c r="P10" i="43"/>
  <c r="P35" i="43" s="1"/>
  <c r="N10" i="43"/>
  <c r="N9" i="43" s="1"/>
  <c r="N19" i="43" s="1"/>
  <c r="L10" i="43"/>
  <c r="L35" i="43" s="1"/>
  <c r="J10" i="43"/>
  <c r="J35" i="43" s="1"/>
  <c r="H10" i="43"/>
  <c r="H35" i="43" s="1"/>
  <c r="F10" i="43"/>
  <c r="F9" i="43" s="1"/>
  <c r="F19" i="43" s="1"/>
  <c r="R8" i="43"/>
  <c r="Q8" i="43"/>
  <c r="V8" i="43" s="1"/>
  <c r="R7" i="43"/>
  <c r="Q7" i="43"/>
  <c r="V7" i="43" s="1"/>
  <c r="R6" i="43"/>
  <c r="Q6" i="43"/>
  <c r="V6" i="43" s="1"/>
  <c r="R5" i="43"/>
  <c r="Q5" i="43"/>
  <c r="V5" i="43" s="1"/>
  <c r="R4" i="43"/>
  <c r="Q4" i="43"/>
  <c r="V4" i="43" s="1"/>
  <c r="R3" i="43"/>
  <c r="P16" i="42"/>
  <c r="R13" i="42"/>
  <c r="Q13" i="42"/>
  <c r="R12" i="42"/>
  <c r="Q12" i="42"/>
  <c r="R11" i="42"/>
  <c r="Q11" i="42"/>
  <c r="R10" i="42"/>
  <c r="Q10" i="42"/>
  <c r="V9" i="42"/>
  <c r="R9" i="42"/>
  <c r="Q9" i="42"/>
  <c r="R8" i="42"/>
  <c r="S8" i="42" s="1"/>
  <c r="Q8" i="42"/>
  <c r="V8" i="42" s="1"/>
  <c r="T8" i="42" s="1"/>
  <c r="X8" i="42" s="1"/>
  <c r="Y8" i="42" s="1"/>
  <c r="R7" i="42"/>
  <c r="Q7" i="42"/>
  <c r="V7" i="42" s="1"/>
  <c r="S6" i="42"/>
  <c r="R6" i="42"/>
  <c r="Q6" i="42"/>
  <c r="V6" i="42" s="1"/>
  <c r="T6" i="42" s="1"/>
  <c r="X6" i="42" s="1"/>
  <c r="Y6" i="42" s="1"/>
  <c r="P5" i="42"/>
  <c r="N5" i="42"/>
  <c r="N16" i="42" s="1"/>
  <c r="L5" i="42"/>
  <c r="L16" i="42" s="1"/>
  <c r="J5" i="42"/>
  <c r="J16" i="42" s="1"/>
  <c r="H5" i="42"/>
  <c r="H16" i="42" s="1"/>
  <c r="F5" i="42"/>
  <c r="F16" i="42" s="1"/>
  <c r="H29" i="34" l="1"/>
  <c r="H32" i="34"/>
  <c r="L19" i="34"/>
  <c r="L50" i="43"/>
  <c r="L52" i="43" s="1"/>
  <c r="L53" i="43" s="1"/>
  <c r="L54" i="43" s="1"/>
  <c r="R41" i="43"/>
  <c r="R43" i="43"/>
  <c r="F41" i="43"/>
  <c r="H16" i="25" s="1"/>
  <c r="H18" i="25" s="1"/>
  <c r="F45" i="43"/>
  <c r="F47" i="43" s="1"/>
  <c r="H41" i="43"/>
  <c r="H16" i="28" s="1"/>
  <c r="H18" i="28" s="1"/>
  <c r="H45" i="43"/>
  <c r="H47" i="43" s="1"/>
  <c r="N32" i="43"/>
  <c r="R28" i="43"/>
  <c r="N41" i="43"/>
  <c r="H16" i="37" s="1"/>
  <c r="H18" i="37" s="1"/>
  <c r="N45" i="43"/>
  <c r="N47" i="43" s="1"/>
  <c r="J41" i="43"/>
  <c r="H16" i="31" s="1"/>
  <c r="H18" i="31" s="1"/>
  <c r="J45" i="43"/>
  <c r="J47" i="43" s="1"/>
  <c r="J9" i="43"/>
  <c r="J19" i="43" s="1"/>
  <c r="J32" i="43" s="1"/>
  <c r="R20" i="43"/>
  <c r="P41" i="43"/>
  <c r="H16" i="40" s="1"/>
  <c r="H18" i="40" s="1"/>
  <c r="H32" i="40" s="1"/>
  <c r="H33" i="40" s="1"/>
  <c r="P45" i="43"/>
  <c r="P47" i="43" s="1"/>
  <c r="T12" i="43"/>
  <c r="X12" i="43" s="1"/>
  <c r="N35" i="43"/>
  <c r="T7" i="42"/>
  <c r="X7" i="42" s="1"/>
  <c r="Y7" i="42" s="1"/>
  <c r="P26" i="43"/>
  <c r="R26" i="43" s="1"/>
  <c r="J56" i="39"/>
  <c r="B13" i="41" s="1"/>
  <c r="S9" i="42"/>
  <c r="J60" i="1"/>
  <c r="J57" i="39"/>
  <c r="B14" i="41" s="1"/>
  <c r="J62" i="39"/>
  <c r="T13" i="43"/>
  <c r="X13" i="43" s="1"/>
  <c r="S11" i="43"/>
  <c r="Y11" i="43" s="1"/>
  <c r="S13" i="43"/>
  <c r="J55" i="1"/>
  <c r="J55" i="39"/>
  <c r="B12" i="41" s="1"/>
  <c r="S7" i="42"/>
  <c r="H9" i="43"/>
  <c r="H19" i="43" s="1"/>
  <c r="H32" i="43" s="1"/>
  <c r="S12" i="43"/>
  <c r="L9" i="43"/>
  <c r="L19" i="43" s="1"/>
  <c r="L32" i="43" s="1"/>
  <c r="R10" i="43"/>
  <c r="T18" i="43" s="1"/>
  <c r="T14" i="43"/>
  <c r="X14" i="43" s="1"/>
  <c r="F35" i="43"/>
  <c r="J59" i="39"/>
  <c r="B16" i="41" s="1"/>
  <c r="J60" i="39"/>
  <c r="B17" i="41" s="1"/>
  <c r="J55" i="36"/>
  <c r="B12" i="38" s="1"/>
  <c r="J56" i="36"/>
  <c r="B13" i="38" s="1"/>
  <c r="J59" i="36"/>
  <c r="B16" i="38" s="1"/>
  <c r="J60" i="36"/>
  <c r="B17" i="38" s="1"/>
  <c r="J56" i="27"/>
  <c r="B13" i="29" s="1"/>
  <c r="J60" i="27"/>
  <c r="B17" i="29" s="1"/>
  <c r="J55" i="27"/>
  <c r="B12" i="29" s="1"/>
  <c r="J59" i="27"/>
  <c r="B16" i="29" s="1"/>
  <c r="J55" i="33"/>
  <c r="B12" i="35" s="1"/>
  <c r="J59" i="33"/>
  <c r="B16" i="35" s="1"/>
  <c r="J57" i="33"/>
  <c r="B14" i="35" s="1"/>
  <c r="J62" i="33"/>
  <c r="J61" i="33"/>
  <c r="B18" i="35" s="1"/>
  <c r="J58" i="33"/>
  <c r="B15" i="35" s="1"/>
  <c r="J56" i="33"/>
  <c r="B13" i="35" s="1"/>
  <c r="J57" i="36"/>
  <c r="B14" i="38" s="1"/>
  <c r="J61" i="36"/>
  <c r="B18" i="38" s="1"/>
  <c r="J58" i="36"/>
  <c r="B15" i="38" s="1"/>
  <c r="J55" i="30"/>
  <c r="B12" i="32" s="1"/>
  <c r="J59" i="30"/>
  <c r="B16" i="32" s="1"/>
  <c r="J56" i="30"/>
  <c r="B13" i="32" s="1"/>
  <c r="J60" i="30"/>
  <c r="B17" i="32" s="1"/>
  <c r="J57" i="30"/>
  <c r="B14" i="32" s="1"/>
  <c r="J61" i="30"/>
  <c r="B18" i="32" s="1"/>
  <c r="J58" i="30"/>
  <c r="B15" i="32" s="1"/>
  <c r="J57" i="27"/>
  <c r="B14" i="29" s="1"/>
  <c r="J61" i="27"/>
  <c r="B18" i="29" s="1"/>
  <c r="J58" i="27"/>
  <c r="B15" i="29" s="1"/>
  <c r="J58" i="24"/>
  <c r="B15" i="26" s="1"/>
  <c r="J62" i="24"/>
  <c r="J55" i="24"/>
  <c r="B12" i="26" s="1"/>
  <c r="J59" i="24"/>
  <c r="B16" i="26" s="1"/>
  <c r="J56" i="24"/>
  <c r="B13" i="26" s="1"/>
  <c r="J60" i="24"/>
  <c r="B17" i="26" s="1"/>
  <c r="J57" i="24"/>
  <c r="B14" i="26" s="1"/>
  <c r="AB6" i="42"/>
  <c r="AC6" i="42" s="1"/>
  <c r="F32" i="43"/>
  <c r="R16" i="42"/>
  <c r="R16" i="44"/>
  <c r="S14" i="43"/>
  <c r="P9" i="43"/>
  <c r="P19" i="43" s="1"/>
  <c r="R5" i="42"/>
  <c r="T11" i="42" s="1"/>
  <c r="T9" i="42"/>
  <c r="X9" i="42" s="1"/>
  <c r="Y9" i="42" s="1"/>
  <c r="Y5" i="42" s="1"/>
  <c r="H29" i="37" l="1"/>
  <c r="H32" i="37"/>
  <c r="H33" i="34"/>
  <c r="H31" i="34"/>
  <c r="I32" i="34" s="1"/>
  <c r="H30" i="34"/>
  <c r="H32" i="31"/>
  <c r="H29" i="31"/>
  <c r="H32" i="28"/>
  <c r="H29" i="28"/>
  <c r="H32" i="25"/>
  <c r="H29" i="25"/>
  <c r="L19" i="28"/>
  <c r="H50" i="43"/>
  <c r="H52" i="43" s="1"/>
  <c r="H53" i="43" s="1"/>
  <c r="H54" i="43" s="1"/>
  <c r="L19" i="31"/>
  <c r="J50" i="43"/>
  <c r="J52" i="43" s="1"/>
  <c r="J53" i="43" s="1"/>
  <c r="J54" i="43" s="1"/>
  <c r="L19" i="37"/>
  <c r="N50" i="43"/>
  <c r="N52" i="43" s="1"/>
  <c r="N53" i="43" s="1"/>
  <c r="N54" i="43" s="1"/>
  <c r="R50" i="43"/>
  <c r="R52" i="43" s="1"/>
  <c r="R53" i="43" s="1"/>
  <c r="F50" i="43"/>
  <c r="F52" i="43" s="1"/>
  <c r="F53" i="43" s="1"/>
  <c r="F54" i="43" s="1"/>
  <c r="L19" i="40"/>
  <c r="P50" i="43"/>
  <c r="P52" i="43" s="1"/>
  <c r="P53" i="43" s="1"/>
  <c r="P54" i="43" s="1"/>
  <c r="L19" i="25"/>
  <c r="T17" i="43"/>
  <c r="R45" i="43"/>
  <c r="R47" i="43" s="1"/>
  <c r="Y12" i="43"/>
  <c r="P32" i="43"/>
  <c r="Y14" i="43"/>
  <c r="T16" i="43"/>
  <c r="T15" i="43"/>
  <c r="R9" i="43"/>
  <c r="Y13" i="43"/>
  <c r="T13" i="42"/>
  <c r="Y13" i="42" s="1"/>
  <c r="Y11" i="42"/>
  <c r="AB12" i="42" s="1"/>
  <c r="T10" i="42"/>
  <c r="Y10" i="42" s="1"/>
  <c r="Y16" i="42" s="1"/>
  <c r="R19" i="43"/>
  <c r="T12" i="42"/>
  <c r="Y12" i="42" s="1"/>
  <c r="H33" i="37" l="1"/>
  <c r="H31" i="37"/>
  <c r="I32" i="37" s="1"/>
  <c r="H30" i="37"/>
  <c r="H30" i="31"/>
  <c r="H31" i="31"/>
  <c r="I32" i="31" s="1"/>
  <c r="H33" i="31"/>
  <c r="H31" i="28"/>
  <c r="I32" i="28" s="1"/>
  <c r="H30" i="28"/>
  <c r="H33" i="28"/>
  <c r="H31" i="25"/>
  <c r="I32" i="25" s="1"/>
  <c r="H30" i="25"/>
  <c r="H33" i="25"/>
  <c r="Y10" i="43"/>
  <c r="Y18" i="43" s="1"/>
  <c r="Y16" i="43" l="1"/>
  <c r="Y17" i="43"/>
  <c r="Y15" i="43"/>
  <c r="AC12" i="4"/>
  <c r="AC13" i="4"/>
  <c r="AC14" i="4"/>
  <c r="AC15" i="4"/>
  <c r="AC16" i="4"/>
  <c r="AC17" i="4"/>
  <c r="AC18" i="4"/>
  <c r="AC19" i="4"/>
  <c r="AC20" i="4"/>
  <c r="AC21" i="4"/>
  <c r="AC22" i="4"/>
  <c r="AC23" i="4"/>
  <c r="AC24" i="4"/>
  <c r="AC25" i="4"/>
  <c r="AC26" i="4"/>
  <c r="AC27" i="4"/>
  <c r="AC28" i="4"/>
  <c r="AC29" i="4"/>
  <c r="AC30" i="4"/>
  <c r="AC31" i="4"/>
  <c r="AC32" i="4"/>
  <c r="AC33" i="4"/>
  <c r="AC34" i="4"/>
  <c r="AC35" i="4"/>
  <c r="AC36" i="4"/>
  <c r="V12" i="4"/>
  <c r="V13" i="4"/>
  <c r="U12" i="4"/>
  <c r="U13" i="4"/>
  <c r="T12" i="4"/>
  <c r="T13" i="4"/>
  <c r="T19" i="4"/>
  <c r="T20" i="4"/>
  <c r="T21" i="4"/>
  <c r="T22" i="4"/>
  <c r="T23" i="4"/>
  <c r="T24" i="4"/>
  <c r="T25" i="4"/>
  <c r="T26" i="4"/>
  <c r="T27" i="4"/>
  <c r="T28" i="4"/>
  <c r="T29" i="4"/>
  <c r="T30" i="4"/>
  <c r="T31" i="4"/>
  <c r="T32" i="4"/>
  <c r="T33" i="4"/>
  <c r="T34" i="4"/>
  <c r="T35" i="4"/>
  <c r="T36" i="4"/>
  <c r="S12" i="4"/>
  <c r="S13" i="4"/>
  <c r="R12" i="4"/>
  <c r="R13" i="4"/>
  <c r="Q19" i="4"/>
  <c r="Q20" i="4"/>
  <c r="Q21" i="4"/>
  <c r="Q22" i="4"/>
  <c r="Q23" i="4"/>
  <c r="Q24" i="4"/>
  <c r="Q25" i="4"/>
  <c r="Q26" i="4"/>
  <c r="Q27" i="4"/>
  <c r="Q28" i="4"/>
  <c r="Q29" i="4"/>
  <c r="Q30" i="4"/>
  <c r="Q31" i="4"/>
  <c r="Q32" i="4"/>
  <c r="Q33" i="4"/>
  <c r="Q34" i="4"/>
  <c r="Q35" i="4"/>
  <c r="A13" i="4"/>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F14" i="39"/>
  <c r="F17" i="39"/>
  <c r="F17" i="36"/>
  <c r="F14" i="36"/>
  <c r="F14" i="33"/>
  <c r="F17" i="33"/>
  <c r="F14" i="30"/>
  <c r="F17" i="30"/>
  <c r="F14" i="24"/>
  <c r="F17" i="27"/>
  <c r="F14" i="27"/>
  <c r="F17" i="24"/>
  <c r="Y9" i="43" l="1"/>
  <c r="F17" i="1"/>
  <c r="F13" i="1"/>
  <c r="F14" i="1"/>
  <c r="F15" i="1"/>
  <c r="F19" i="1"/>
  <c r="F18" i="1"/>
  <c r="F16" i="1"/>
  <c r="F12" i="1"/>
  <c r="G12" i="1" s="1"/>
  <c r="H19" i="1"/>
  <c r="H18" i="1"/>
  <c r="H17" i="1"/>
  <c r="H16" i="1"/>
  <c r="H15" i="1"/>
  <c r="H13" i="1"/>
  <c r="H12" i="1"/>
  <c r="G19" i="39"/>
  <c r="G18" i="39"/>
  <c r="G17" i="39"/>
  <c r="G16" i="39"/>
  <c r="G15" i="39"/>
  <c r="G13" i="39"/>
  <c r="G12" i="39"/>
  <c r="G19" i="36"/>
  <c r="G18" i="36"/>
  <c r="G17" i="36"/>
  <c r="G16" i="36"/>
  <c r="G15" i="36"/>
  <c r="G13" i="36"/>
  <c r="G12" i="36"/>
  <c r="G19" i="33"/>
  <c r="G18" i="33"/>
  <c r="G17" i="33"/>
  <c r="G16" i="33"/>
  <c r="G15" i="33"/>
  <c r="G13" i="33"/>
  <c r="G12" i="33"/>
  <c r="G19" i="30"/>
  <c r="G18" i="30"/>
  <c r="G17" i="30"/>
  <c r="G16" i="30"/>
  <c r="G15" i="30"/>
  <c r="G13" i="30"/>
  <c r="G12" i="30"/>
  <c r="G19" i="27"/>
  <c r="G18" i="27"/>
  <c r="G17" i="27"/>
  <c r="G16" i="27"/>
  <c r="G15" i="27"/>
  <c r="G13" i="27"/>
  <c r="G12" i="27"/>
  <c r="I15" i="27"/>
  <c r="K15" i="27" s="1"/>
  <c r="U15" i="27"/>
  <c r="V15" i="27"/>
  <c r="G19" i="24"/>
  <c r="G18" i="24"/>
  <c r="G17" i="24"/>
  <c r="G16" i="24"/>
  <c r="G15" i="24"/>
  <c r="C66" i="41"/>
  <c r="C67" i="41" s="1"/>
  <c r="C68" i="41" s="1"/>
  <c r="C69" i="41" s="1"/>
  <c r="C70" i="41" s="1"/>
  <c r="C71" i="41" s="1"/>
  <c r="C72" i="41" s="1"/>
  <c r="C73" i="41" s="1"/>
  <c r="C74" i="41" s="1"/>
  <c r="C75" i="41" s="1"/>
  <c r="C76" i="41" s="1"/>
  <c r="C77" i="41" s="1"/>
  <c r="C78" i="41" s="1"/>
  <c r="C79" i="41" s="1"/>
  <c r="C80" i="41" s="1"/>
  <c r="C81" i="41" s="1"/>
  <c r="C82" i="41" s="1"/>
  <c r="C83" i="41" s="1"/>
  <c r="C84" i="41" s="1"/>
  <c r="C85" i="41" s="1"/>
  <c r="C86" i="41" s="1"/>
  <c r="C87" i="41" s="1"/>
  <c r="C88" i="41" s="1"/>
  <c r="C89" i="41" s="1"/>
  <c r="C65" i="41"/>
  <c r="C13" i="41"/>
  <c r="C14" i="41" s="1"/>
  <c r="C15" i="41" s="1"/>
  <c r="C16" i="41" s="1"/>
  <c r="C17" i="41" s="1"/>
  <c r="C18" i="41" s="1"/>
  <c r="C19" i="41" s="1"/>
  <c r="C20" i="41" s="1"/>
  <c r="C21" i="41" s="1"/>
  <c r="C22" i="41" s="1"/>
  <c r="C23" i="41" s="1"/>
  <c r="C24" i="41" s="1"/>
  <c r="C25" i="41" s="1"/>
  <c r="C26" i="41" s="1"/>
  <c r="C27" i="41" s="1"/>
  <c r="C28" i="41" s="1"/>
  <c r="C29" i="41" s="1"/>
  <c r="C30" i="41" s="1"/>
  <c r="C31" i="41" s="1"/>
  <c r="C32" i="41" s="1"/>
  <c r="C33" i="41" s="1"/>
  <c r="C34" i="41" s="1"/>
  <c r="C35" i="41" s="1"/>
  <c r="C36" i="41" s="1"/>
  <c r="B11" i="41"/>
  <c r="F69" i="40"/>
  <c r="F71" i="40" s="1"/>
  <c r="H55" i="40"/>
  <c r="H57" i="40" s="1"/>
  <c r="H58" i="40" s="1"/>
  <c r="I53" i="40"/>
  <c r="H42" i="40"/>
  <c r="I15" i="40"/>
  <c r="U38" i="39"/>
  <c r="U36" i="39"/>
  <c r="V24" i="39"/>
  <c r="U24" i="39"/>
  <c r="S24" i="39"/>
  <c r="V22" i="39"/>
  <c r="U22" i="39"/>
  <c r="U21" i="39"/>
  <c r="U19" i="39"/>
  <c r="I19" i="39"/>
  <c r="Q19" i="39" s="1"/>
  <c r="V18" i="39"/>
  <c r="U18" i="39"/>
  <c r="I18" i="39"/>
  <c r="Q18" i="39" s="1"/>
  <c r="U17" i="39"/>
  <c r="I17" i="39"/>
  <c r="Q17" i="39" s="1"/>
  <c r="U16" i="39"/>
  <c r="S16" i="39"/>
  <c r="I16" i="39"/>
  <c r="O16" i="39" s="1"/>
  <c r="V15" i="39"/>
  <c r="U15" i="39"/>
  <c r="I15" i="39"/>
  <c r="Q15" i="39" s="1"/>
  <c r="V13" i="39"/>
  <c r="U13" i="39"/>
  <c r="S13" i="39"/>
  <c r="V12" i="39"/>
  <c r="U12" i="39"/>
  <c r="S12" i="39"/>
  <c r="I12" i="39"/>
  <c r="M12" i="39" s="1"/>
  <c r="C65" i="38"/>
  <c r="C66" i="38" s="1"/>
  <c r="C67" i="38" s="1"/>
  <c r="C68" i="38" s="1"/>
  <c r="C69" i="38" s="1"/>
  <c r="C70" i="38" s="1"/>
  <c r="C71" i="38" s="1"/>
  <c r="C72" i="38" s="1"/>
  <c r="C73" i="38" s="1"/>
  <c r="C74" i="38" s="1"/>
  <c r="C75" i="38" s="1"/>
  <c r="C76" i="38" s="1"/>
  <c r="C77" i="38" s="1"/>
  <c r="C78" i="38" s="1"/>
  <c r="C79" i="38" s="1"/>
  <c r="C80" i="38" s="1"/>
  <c r="C81" i="38" s="1"/>
  <c r="C82" i="38" s="1"/>
  <c r="C83" i="38" s="1"/>
  <c r="C84" i="38" s="1"/>
  <c r="C85" i="38" s="1"/>
  <c r="C86" i="38" s="1"/>
  <c r="C87" i="38" s="1"/>
  <c r="C88" i="38" s="1"/>
  <c r="C89" i="38" s="1"/>
  <c r="C22" i="38"/>
  <c r="C23" i="38" s="1"/>
  <c r="C24" i="38" s="1"/>
  <c r="C25" i="38" s="1"/>
  <c r="C26" i="38" s="1"/>
  <c r="C27" i="38" s="1"/>
  <c r="C28" i="38" s="1"/>
  <c r="C29" i="38" s="1"/>
  <c r="C30" i="38" s="1"/>
  <c r="C31" i="38" s="1"/>
  <c r="C32" i="38" s="1"/>
  <c r="C33" i="38" s="1"/>
  <c r="C34" i="38" s="1"/>
  <c r="C35" i="38" s="1"/>
  <c r="C36" i="38" s="1"/>
  <c r="C13" i="38"/>
  <c r="C14" i="38" s="1"/>
  <c r="C15" i="38" s="1"/>
  <c r="C16" i="38" s="1"/>
  <c r="C17" i="38" s="1"/>
  <c r="C18" i="38" s="1"/>
  <c r="C19" i="38" s="1"/>
  <c r="C20" i="38" s="1"/>
  <c r="C21" i="38" s="1"/>
  <c r="B11" i="38"/>
  <c r="F69" i="37"/>
  <c r="F71" i="37" s="1"/>
  <c r="H55" i="37"/>
  <c r="H57" i="37" s="1"/>
  <c r="H58" i="37" s="1"/>
  <c r="I53" i="37"/>
  <c r="H42" i="37"/>
  <c r="I15" i="37"/>
  <c r="U38" i="36"/>
  <c r="U36" i="36"/>
  <c r="V24" i="36"/>
  <c r="U24" i="36"/>
  <c r="S24" i="36"/>
  <c r="V22" i="36"/>
  <c r="U22" i="36"/>
  <c r="U21" i="36"/>
  <c r="U19" i="36"/>
  <c r="I19" i="36"/>
  <c r="Q19" i="36" s="1"/>
  <c r="V18" i="36"/>
  <c r="U18" i="36"/>
  <c r="I18" i="36"/>
  <c r="M18" i="36" s="1"/>
  <c r="U17" i="36"/>
  <c r="I17" i="36"/>
  <c r="Q17" i="36" s="1"/>
  <c r="U16" i="36"/>
  <c r="S16" i="36"/>
  <c r="I16" i="36"/>
  <c r="V15" i="36"/>
  <c r="U15" i="36"/>
  <c r="I15" i="36"/>
  <c r="M15" i="36" s="1"/>
  <c r="V13" i="36"/>
  <c r="U13" i="36"/>
  <c r="S13" i="36"/>
  <c r="I13" i="36"/>
  <c r="M13" i="36" s="1"/>
  <c r="V12" i="36"/>
  <c r="U12" i="36"/>
  <c r="S12" i="36"/>
  <c r="I12" i="36"/>
  <c r="C65" i="35"/>
  <c r="C66" i="35" s="1"/>
  <c r="C67" i="35" s="1"/>
  <c r="C68" i="35" s="1"/>
  <c r="C69" i="35" s="1"/>
  <c r="C70" i="35" s="1"/>
  <c r="C71" i="35" s="1"/>
  <c r="C72" i="35" s="1"/>
  <c r="C73" i="35" s="1"/>
  <c r="C74" i="35" s="1"/>
  <c r="C75" i="35" s="1"/>
  <c r="C76" i="35" s="1"/>
  <c r="C77" i="35" s="1"/>
  <c r="C78" i="35" s="1"/>
  <c r="C79" i="35" s="1"/>
  <c r="C80" i="35" s="1"/>
  <c r="C81" i="35" s="1"/>
  <c r="C82" i="35" s="1"/>
  <c r="C83" i="35" s="1"/>
  <c r="C84" i="35" s="1"/>
  <c r="C85" i="35" s="1"/>
  <c r="C86" i="35" s="1"/>
  <c r="C87" i="35" s="1"/>
  <c r="C88" i="35" s="1"/>
  <c r="C89" i="35" s="1"/>
  <c r="C13" i="35"/>
  <c r="C14" i="35" s="1"/>
  <c r="C15" i="35" s="1"/>
  <c r="C16" i="35" s="1"/>
  <c r="C17" i="35" s="1"/>
  <c r="C18" i="35" s="1"/>
  <c r="C19" i="35" s="1"/>
  <c r="C20" i="35" s="1"/>
  <c r="C21" i="35" s="1"/>
  <c r="C22" i="35" s="1"/>
  <c r="C23" i="35" s="1"/>
  <c r="C24" i="35" s="1"/>
  <c r="C25" i="35" s="1"/>
  <c r="C26" i="35" s="1"/>
  <c r="C27" i="35" s="1"/>
  <c r="C28" i="35" s="1"/>
  <c r="C29" i="35" s="1"/>
  <c r="C30" i="35" s="1"/>
  <c r="C31" i="35" s="1"/>
  <c r="C32" i="35" s="1"/>
  <c r="C33" i="35" s="1"/>
  <c r="C34" i="35" s="1"/>
  <c r="C35" i="35" s="1"/>
  <c r="C36" i="35" s="1"/>
  <c r="B11" i="35"/>
  <c r="F69" i="34"/>
  <c r="H55" i="34"/>
  <c r="H57" i="34" s="1"/>
  <c r="H58" i="34" s="1"/>
  <c r="I53" i="34"/>
  <c r="H42" i="34"/>
  <c r="I15" i="34"/>
  <c r="H52" i="34"/>
  <c r="U38" i="33"/>
  <c r="U36" i="33"/>
  <c r="V24" i="33"/>
  <c r="U24" i="33"/>
  <c r="S24" i="33"/>
  <c r="V22" i="33"/>
  <c r="U22" i="33"/>
  <c r="U21" i="33"/>
  <c r="U19" i="33"/>
  <c r="I19" i="33"/>
  <c r="O19" i="33" s="1"/>
  <c r="V18" i="33"/>
  <c r="U18" i="33"/>
  <c r="I18" i="33"/>
  <c r="U17" i="33"/>
  <c r="I17" i="33"/>
  <c r="U16" i="33"/>
  <c r="S16" i="33"/>
  <c r="I16" i="33"/>
  <c r="K16" i="33" s="1"/>
  <c r="V15" i="33"/>
  <c r="U15" i="33"/>
  <c r="I15" i="33"/>
  <c r="O15" i="33" s="1"/>
  <c r="V13" i="33"/>
  <c r="U13" i="33"/>
  <c r="S13" i="33"/>
  <c r="V12" i="33"/>
  <c r="U12" i="33"/>
  <c r="S12" i="33"/>
  <c r="I12" i="33"/>
  <c r="O12" i="33" s="1"/>
  <c r="C65" i="32"/>
  <c r="C66" i="32" s="1"/>
  <c r="C67" i="32" s="1"/>
  <c r="C68" i="32" s="1"/>
  <c r="C69" i="32" s="1"/>
  <c r="C70" i="32" s="1"/>
  <c r="C71" i="32" s="1"/>
  <c r="C72" i="32" s="1"/>
  <c r="C73" i="32" s="1"/>
  <c r="C74" i="32" s="1"/>
  <c r="C75" i="32" s="1"/>
  <c r="C76" i="32" s="1"/>
  <c r="C77" i="32" s="1"/>
  <c r="C78" i="32" s="1"/>
  <c r="C79" i="32" s="1"/>
  <c r="C80" i="32" s="1"/>
  <c r="C81" i="32" s="1"/>
  <c r="C82" i="32" s="1"/>
  <c r="C83" i="32" s="1"/>
  <c r="C84" i="32" s="1"/>
  <c r="C85" i="32" s="1"/>
  <c r="C86" i="32" s="1"/>
  <c r="C87" i="32" s="1"/>
  <c r="C88" i="32" s="1"/>
  <c r="C89" i="32" s="1"/>
  <c r="C13" i="32"/>
  <c r="C14" i="32" s="1"/>
  <c r="C15" i="32" s="1"/>
  <c r="C16" i="32" s="1"/>
  <c r="C17" i="32" s="1"/>
  <c r="C18" i="32" s="1"/>
  <c r="C19" i="32" s="1"/>
  <c r="C20" i="32" s="1"/>
  <c r="C21" i="32" s="1"/>
  <c r="C22" i="32" s="1"/>
  <c r="C23" i="32" s="1"/>
  <c r="C24" i="32" s="1"/>
  <c r="C25" i="32" s="1"/>
  <c r="C26" i="32" s="1"/>
  <c r="C27" i="32" s="1"/>
  <c r="C28" i="32" s="1"/>
  <c r="C29" i="32" s="1"/>
  <c r="C30" i="32" s="1"/>
  <c r="C31" i="32" s="1"/>
  <c r="C32" i="32" s="1"/>
  <c r="C33" i="32" s="1"/>
  <c r="C34" i="32" s="1"/>
  <c r="C35" i="32" s="1"/>
  <c r="C36" i="32" s="1"/>
  <c r="B11" i="32"/>
  <c r="F69" i="31"/>
  <c r="H55" i="31"/>
  <c r="H57" i="31" s="1"/>
  <c r="H58" i="31" s="1"/>
  <c r="I53" i="31"/>
  <c r="H42" i="31"/>
  <c r="I15" i="31"/>
  <c r="U38" i="30"/>
  <c r="U36" i="30"/>
  <c r="V24" i="30"/>
  <c r="U24" i="30"/>
  <c r="S24" i="30"/>
  <c r="V22" i="30"/>
  <c r="U22" i="30"/>
  <c r="U21" i="30"/>
  <c r="U19" i="30"/>
  <c r="I19" i="30"/>
  <c r="M19" i="30" s="1"/>
  <c r="V18" i="30"/>
  <c r="U18" i="30"/>
  <c r="I18" i="30"/>
  <c r="U17" i="30"/>
  <c r="I17" i="30"/>
  <c r="Q17" i="30" s="1"/>
  <c r="U16" i="30"/>
  <c r="S16" i="30"/>
  <c r="I16" i="30"/>
  <c r="V15" i="30"/>
  <c r="U15" i="30"/>
  <c r="I15" i="30"/>
  <c r="M15" i="30" s="1"/>
  <c r="V13" i="30"/>
  <c r="U13" i="30"/>
  <c r="S13" i="30"/>
  <c r="H14" i="30"/>
  <c r="H20" i="30" s="1"/>
  <c r="V12" i="30"/>
  <c r="U12" i="30"/>
  <c r="S12" i="30"/>
  <c r="I12" i="30"/>
  <c r="O12" i="30" s="1"/>
  <c r="C65" i="29"/>
  <c r="C66" i="29" s="1"/>
  <c r="C67" i="29" s="1"/>
  <c r="C68" i="29" s="1"/>
  <c r="C69" i="29" s="1"/>
  <c r="C70" i="29" s="1"/>
  <c r="C71" i="29" s="1"/>
  <c r="C72" i="29" s="1"/>
  <c r="C73" i="29" s="1"/>
  <c r="C74" i="29" s="1"/>
  <c r="C75" i="29" s="1"/>
  <c r="C76" i="29" s="1"/>
  <c r="C77" i="29" s="1"/>
  <c r="C78" i="29" s="1"/>
  <c r="C79" i="29" s="1"/>
  <c r="C80" i="29" s="1"/>
  <c r="C81" i="29" s="1"/>
  <c r="C82" i="29" s="1"/>
  <c r="C83" i="29" s="1"/>
  <c r="C84" i="29" s="1"/>
  <c r="C85" i="29" s="1"/>
  <c r="C86" i="29" s="1"/>
  <c r="C87" i="29" s="1"/>
  <c r="C88" i="29" s="1"/>
  <c r="C89" i="29" s="1"/>
  <c r="C13" i="29"/>
  <c r="C14" i="29" s="1"/>
  <c r="C15" i="29" s="1"/>
  <c r="C16" i="29" s="1"/>
  <c r="C17" i="29" s="1"/>
  <c r="C18" i="29" s="1"/>
  <c r="C19" i="29" s="1"/>
  <c r="C20" i="29" s="1"/>
  <c r="C21" i="29" s="1"/>
  <c r="C22" i="29" s="1"/>
  <c r="C23" i="29" s="1"/>
  <c r="C24" i="29" s="1"/>
  <c r="C25" i="29" s="1"/>
  <c r="C26" i="29" s="1"/>
  <c r="C27" i="29" s="1"/>
  <c r="C28" i="29" s="1"/>
  <c r="C29" i="29" s="1"/>
  <c r="C30" i="29" s="1"/>
  <c r="C31" i="29" s="1"/>
  <c r="C32" i="29" s="1"/>
  <c r="C33" i="29" s="1"/>
  <c r="C34" i="29" s="1"/>
  <c r="C35" i="29" s="1"/>
  <c r="C36" i="29" s="1"/>
  <c r="B11" i="29"/>
  <c r="F69" i="28"/>
  <c r="H55" i="28"/>
  <c r="H57" i="28" s="1"/>
  <c r="H58" i="28" s="1"/>
  <c r="I53" i="28"/>
  <c r="H42" i="28"/>
  <c r="I15" i="28"/>
  <c r="J41" i="28"/>
  <c r="U38" i="27"/>
  <c r="U36" i="27"/>
  <c r="V24" i="27"/>
  <c r="U24" i="27"/>
  <c r="S24" i="27"/>
  <c r="V22" i="27"/>
  <c r="U22" i="27"/>
  <c r="U21" i="27"/>
  <c r="U19" i="27"/>
  <c r="I19" i="27"/>
  <c r="O19" i="27" s="1"/>
  <c r="V18" i="27"/>
  <c r="U18" i="27"/>
  <c r="I18" i="27"/>
  <c r="K18" i="27" s="1"/>
  <c r="U17" i="27"/>
  <c r="I17" i="27"/>
  <c r="Q17" i="27" s="1"/>
  <c r="U16" i="27"/>
  <c r="S16" i="27"/>
  <c r="I16" i="27"/>
  <c r="V13" i="27"/>
  <c r="U13" i="27"/>
  <c r="S13" i="27"/>
  <c r="H14" i="27"/>
  <c r="H20" i="27" s="1"/>
  <c r="V12" i="27"/>
  <c r="U12" i="27"/>
  <c r="S12" i="27"/>
  <c r="I12" i="27"/>
  <c r="C65" i="26"/>
  <c r="C66" i="26" s="1"/>
  <c r="C67" i="26" s="1"/>
  <c r="C68" i="26" s="1"/>
  <c r="C69" i="26" s="1"/>
  <c r="C70" i="26" s="1"/>
  <c r="C71" i="26" s="1"/>
  <c r="C72" i="26" s="1"/>
  <c r="C73" i="26" s="1"/>
  <c r="C74" i="26" s="1"/>
  <c r="C75" i="26" s="1"/>
  <c r="C76" i="26" s="1"/>
  <c r="C77" i="26" s="1"/>
  <c r="C78" i="26" s="1"/>
  <c r="C79" i="26" s="1"/>
  <c r="C80" i="26" s="1"/>
  <c r="C81" i="26" s="1"/>
  <c r="C82" i="26" s="1"/>
  <c r="C83" i="26" s="1"/>
  <c r="C84" i="26" s="1"/>
  <c r="C85" i="26" s="1"/>
  <c r="C86" i="26" s="1"/>
  <c r="C87" i="26" s="1"/>
  <c r="C88" i="26" s="1"/>
  <c r="C89" i="26" s="1"/>
  <c r="C14" i="26"/>
  <c r="C15" i="26" s="1"/>
  <c r="C16" i="26" s="1"/>
  <c r="C17" i="26" s="1"/>
  <c r="C18" i="26" s="1"/>
  <c r="C19" i="26" s="1"/>
  <c r="C20" i="26" s="1"/>
  <c r="C21" i="26" s="1"/>
  <c r="C22" i="26" s="1"/>
  <c r="C23" i="26" s="1"/>
  <c r="C24" i="26" s="1"/>
  <c r="C25" i="26" s="1"/>
  <c r="C26" i="26" s="1"/>
  <c r="C27" i="26" s="1"/>
  <c r="C28" i="26" s="1"/>
  <c r="C29" i="26" s="1"/>
  <c r="C30" i="26" s="1"/>
  <c r="C31" i="26" s="1"/>
  <c r="C32" i="26" s="1"/>
  <c r="C33" i="26" s="1"/>
  <c r="C34" i="26" s="1"/>
  <c r="C35" i="26" s="1"/>
  <c r="C36" i="26" s="1"/>
  <c r="C13" i="26"/>
  <c r="B11" i="26"/>
  <c r="F69" i="25"/>
  <c r="F71" i="25" s="1"/>
  <c r="H57" i="25"/>
  <c r="H58" i="25" s="1"/>
  <c r="I53" i="25"/>
  <c r="H42" i="25"/>
  <c r="I15" i="25"/>
  <c r="U38" i="24"/>
  <c r="U36" i="24"/>
  <c r="V24" i="24"/>
  <c r="U24" i="24"/>
  <c r="S24" i="24"/>
  <c r="V22" i="24"/>
  <c r="U22" i="24"/>
  <c r="U21" i="24"/>
  <c r="U19" i="24"/>
  <c r="I19" i="24"/>
  <c r="M19" i="24" s="1"/>
  <c r="V18" i="24"/>
  <c r="U18" i="24"/>
  <c r="I18" i="24"/>
  <c r="Q18" i="24" s="1"/>
  <c r="U17" i="24"/>
  <c r="I17" i="24"/>
  <c r="Q17" i="24" s="1"/>
  <c r="U16" i="24"/>
  <c r="S16" i="24"/>
  <c r="I16" i="24"/>
  <c r="K16" i="24" s="1"/>
  <c r="V15" i="24"/>
  <c r="U15" i="24"/>
  <c r="I15" i="24"/>
  <c r="M15" i="24" s="1"/>
  <c r="V13" i="24"/>
  <c r="U13" i="24"/>
  <c r="S13" i="24"/>
  <c r="I13" i="24"/>
  <c r="V12" i="24"/>
  <c r="U12" i="24"/>
  <c r="S12" i="24"/>
  <c r="I12" i="24"/>
  <c r="O12" i="24" s="1"/>
  <c r="G16" i="1" l="1"/>
  <c r="G17" i="1"/>
  <c r="G14" i="27"/>
  <c r="G18" i="1"/>
  <c r="G13" i="1"/>
  <c r="G19" i="1"/>
  <c r="G15" i="1"/>
  <c r="K19" i="39"/>
  <c r="M19" i="39"/>
  <c r="O12" i="39"/>
  <c r="O19" i="39"/>
  <c r="K19" i="36"/>
  <c r="M19" i="36"/>
  <c r="O13" i="36"/>
  <c r="K13" i="36"/>
  <c r="I14" i="36"/>
  <c r="I20" i="36" s="1"/>
  <c r="Q12" i="33"/>
  <c r="Q19" i="33"/>
  <c r="Q16" i="33"/>
  <c r="M19" i="33"/>
  <c r="G14" i="30"/>
  <c r="O17" i="30"/>
  <c r="Q19" i="30"/>
  <c r="K19" i="30"/>
  <c r="I13" i="30"/>
  <c r="M13" i="30" s="1"/>
  <c r="O15" i="27"/>
  <c r="Q15" i="27"/>
  <c r="M15" i="27"/>
  <c r="Q19" i="27"/>
  <c r="M19" i="27"/>
  <c r="K19" i="27"/>
  <c r="K19" i="24"/>
  <c r="H14" i="24"/>
  <c r="H20" i="24" s="1"/>
  <c r="Q19" i="24"/>
  <c r="G13" i="24"/>
  <c r="M18" i="39"/>
  <c r="K17" i="39"/>
  <c r="K15" i="39"/>
  <c r="M15" i="39"/>
  <c r="O15" i="39"/>
  <c r="K16" i="39"/>
  <c r="Q16" i="39"/>
  <c r="Q12" i="39"/>
  <c r="K12" i="39"/>
  <c r="H14" i="39"/>
  <c r="H20" i="39" s="1"/>
  <c r="I13" i="39"/>
  <c r="M17" i="39"/>
  <c r="H52" i="40"/>
  <c r="O17" i="39"/>
  <c r="K18" i="39"/>
  <c r="M16" i="39"/>
  <c r="O18" i="39"/>
  <c r="K18" i="36"/>
  <c r="O18" i="36"/>
  <c r="Q18" i="36"/>
  <c r="K17" i="36"/>
  <c r="O17" i="36"/>
  <c r="K12" i="36"/>
  <c r="M12" i="36"/>
  <c r="M14" i="36" s="1"/>
  <c r="O12" i="36"/>
  <c r="Q12" i="36"/>
  <c r="Q16" i="36"/>
  <c r="O16" i="36"/>
  <c r="K16" i="36"/>
  <c r="H14" i="36"/>
  <c r="H20" i="36" s="1"/>
  <c r="M16" i="36"/>
  <c r="Q13" i="36"/>
  <c r="O15" i="36"/>
  <c r="O19" i="36"/>
  <c r="Q15" i="36"/>
  <c r="M17" i="36"/>
  <c r="H52" i="37"/>
  <c r="K15" i="36"/>
  <c r="M16" i="33"/>
  <c r="O16" i="33"/>
  <c r="M12" i="33"/>
  <c r="O18" i="33"/>
  <c r="M18" i="33"/>
  <c r="K18" i="33"/>
  <c r="Q18" i="33"/>
  <c r="Q17" i="33"/>
  <c r="O17" i="33"/>
  <c r="K17" i="33"/>
  <c r="M17" i="33"/>
  <c r="K15" i="33"/>
  <c r="Q15" i="33"/>
  <c r="M15" i="33"/>
  <c r="H14" i="33"/>
  <c r="H20" i="33" s="1"/>
  <c r="I13" i="33"/>
  <c r="I14" i="33" s="1"/>
  <c r="I20" i="33" s="1"/>
  <c r="K12" i="33"/>
  <c r="F71" i="34"/>
  <c r="K19" i="33"/>
  <c r="K17" i="30"/>
  <c r="M17" i="30"/>
  <c r="K15" i="30"/>
  <c r="O15" i="30"/>
  <c r="Q15" i="30"/>
  <c r="M12" i="30"/>
  <c r="Q16" i="30"/>
  <c r="O16" i="30"/>
  <c r="M16" i="30"/>
  <c r="K16" i="30"/>
  <c r="K12" i="30"/>
  <c r="Q12" i="30"/>
  <c r="Q18" i="30"/>
  <c r="O18" i="30"/>
  <c r="M18" i="30"/>
  <c r="K18" i="30"/>
  <c r="O19" i="30"/>
  <c r="H52" i="31"/>
  <c r="F71" i="31"/>
  <c r="K17" i="27"/>
  <c r="O12" i="27"/>
  <c r="M17" i="27"/>
  <c r="H52" i="28"/>
  <c r="F71" i="28"/>
  <c r="K12" i="27"/>
  <c r="Q12" i="27"/>
  <c r="O17" i="27"/>
  <c r="I13" i="27"/>
  <c r="O16" i="27"/>
  <c r="M16" i="27"/>
  <c r="K16" i="27"/>
  <c r="Q16" i="27"/>
  <c r="M12" i="27"/>
  <c r="Q18" i="27"/>
  <c r="O18" i="27"/>
  <c r="M18" i="27"/>
  <c r="O18" i="24"/>
  <c r="K18" i="24"/>
  <c r="M18" i="24"/>
  <c r="K17" i="24"/>
  <c r="M17" i="24"/>
  <c r="O17" i="24"/>
  <c r="O15" i="24"/>
  <c r="K15" i="24"/>
  <c r="I14" i="24"/>
  <c r="I20" i="24" s="1"/>
  <c r="Q13" i="24"/>
  <c r="O13" i="24"/>
  <c r="O14" i="24" s="1"/>
  <c r="K13" i="24"/>
  <c r="Q16" i="24"/>
  <c r="O16" i="24"/>
  <c r="M16" i="24"/>
  <c r="M13" i="24"/>
  <c r="Q12" i="24"/>
  <c r="O19" i="24"/>
  <c r="Q15" i="24"/>
  <c r="H52" i="25"/>
  <c r="K12" i="24"/>
  <c r="M12" i="24"/>
  <c r="F16" i="12"/>
  <c r="F15" i="12"/>
  <c r="F13" i="12"/>
  <c r="H9" i="12"/>
  <c r="G9" i="12"/>
  <c r="F9" i="12"/>
  <c r="F12" i="12"/>
  <c r="H39" i="21"/>
  <c r="I3" i="21"/>
  <c r="O3" i="9"/>
  <c r="M34" i="20"/>
  <c r="C63" i="22"/>
  <c r="C64" i="22" s="1"/>
  <c r="C65" i="22" s="1"/>
  <c r="C66" i="22" s="1"/>
  <c r="C67" i="22" s="1"/>
  <c r="C68" i="22" s="1"/>
  <c r="C69" i="22" s="1"/>
  <c r="C70" i="22" s="1"/>
  <c r="C71" i="22" s="1"/>
  <c r="C72" i="22" s="1"/>
  <c r="C73" i="22" s="1"/>
  <c r="C74" i="22" s="1"/>
  <c r="C75" i="22" s="1"/>
  <c r="C76" i="22" s="1"/>
  <c r="C77" i="22" s="1"/>
  <c r="C78" i="22" s="1"/>
  <c r="C79" i="22" s="1"/>
  <c r="C80" i="22" s="1"/>
  <c r="C81" i="22" s="1"/>
  <c r="C82" i="22" s="1"/>
  <c r="C83" i="22" s="1"/>
  <c r="C84" i="22" s="1"/>
  <c r="C85" i="22" s="1"/>
  <c r="C86" i="22" s="1"/>
  <c r="C87" i="22" s="1"/>
  <c r="J13" i="22"/>
  <c r="J14" i="22" s="1"/>
  <c r="J15" i="22" s="1"/>
  <c r="J16" i="22" s="1"/>
  <c r="J17" i="22" s="1"/>
  <c r="J18" i="22" s="1"/>
  <c r="J19" i="22" s="1"/>
  <c r="J20" i="22" s="1"/>
  <c r="J21" i="22" s="1"/>
  <c r="J22" i="22" s="1"/>
  <c r="J23" i="22" s="1"/>
  <c r="J24" i="22" s="1"/>
  <c r="J25" i="22" s="1"/>
  <c r="J26" i="22" s="1"/>
  <c r="J27" i="22" s="1"/>
  <c r="J28" i="22" s="1"/>
  <c r="J29" i="22" s="1"/>
  <c r="J30" i="22" s="1"/>
  <c r="J31" i="22" s="1"/>
  <c r="J32" i="22" s="1"/>
  <c r="J33" i="22" s="1"/>
  <c r="J34" i="22" s="1"/>
  <c r="J35" i="22" s="1"/>
  <c r="J36" i="22" s="1"/>
  <c r="C13" i="22"/>
  <c r="C14" i="22" s="1"/>
  <c r="C15" i="22" s="1"/>
  <c r="C16" i="22" s="1"/>
  <c r="C17" i="22" s="1"/>
  <c r="C18" i="22" s="1"/>
  <c r="C19" i="22" s="1"/>
  <c r="C20" i="22" s="1"/>
  <c r="C21" i="22" s="1"/>
  <c r="C22" i="22" s="1"/>
  <c r="C23" i="22" s="1"/>
  <c r="C24" i="22" s="1"/>
  <c r="C25" i="22" s="1"/>
  <c r="C26" i="22" s="1"/>
  <c r="C27" i="22" s="1"/>
  <c r="C28" i="22" s="1"/>
  <c r="C29" i="22" s="1"/>
  <c r="C30" i="22" s="1"/>
  <c r="C31" i="22" s="1"/>
  <c r="C32" i="22" s="1"/>
  <c r="C33" i="22" s="1"/>
  <c r="C34" i="22" s="1"/>
  <c r="C35" i="22" s="1"/>
  <c r="C36" i="22" s="1"/>
  <c r="B11" i="22"/>
  <c r="F66" i="21"/>
  <c r="H52" i="21"/>
  <c r="H54" i="21" s="1"/>
  <c r="H55" i="21" s="1"/>
  <c r="I50" i="21"/>
  <c r="I15" i="21"/>
  <c r="AN50" i="20"/>
  <c r="AN48" i="20"/>
  <c r="AO36" i="20"/>
  <c r="AN36" i="20"/>
  <c r="AL36" i="20"/>
  <c r="AO34" i="20"/>
  <c r="AN34" i="20"/>
  <c r="AN33" i="20"/>
  <c r="AN30" i="20"/>
  <c r="S30" i="20"/>
  <c r="O30" i="20"/>
  <c r="AN29" i="20"/>
  <c r="S29" i="20"/>
  <c r="AO28" i="20"/>
  <c r="AA28" i="20"/>
  <c r="M28" i="20"/>
  <c r="AO27" i="20"/>
  <c r="AN27" i="20"/>
  <c r="S27" i="20"/>
  <c r="AN26" i="20"/>
  <c r="S26" i="20"/>
  <c r="L26" i="20"/>
  <c r="AA25" i="20"/>
  <c r="AO24" i="20"/>
  <c r="AN24" i="20"/>
  <c r="S24" i="20"/>
  <c r="AO23" i="20"/>
  <c r="AA23" i="20"/>
  <c r="AO22" i="20"/>
  <c r="AA22" i="20"/>
  <c r="AO21" i="20"/>
  <c r="AN21" i="20"/>
  <c r="S21" i="20"/>
  <c r="AN20" i="20"/>
  <c r="S20" i="20"/>
  <c r="AN19" i="20"/>
  <c r="AL19" i="20"/>
  <c r="S19" i="20"/>
  <c r="AN17" i="20"/>
  <c r="S17" i="20"/>
  <c r="AO16" i="20"/>
  <c r="AN16" i="20"/>
  <c r="S16" i="20"/>
  <c r="L16" i="20"/>
  <c r="AO15" i="20"/>
  <c r="AO13" i="20"/>
  <c r="AN13" i="20"/>
  <c r="AL13" i="20"/>
  <c r="AB13" i="20"/>
  <c r="AJ13" i="20" s="1"/>
  <c r="Y13" i="20"/>
  <c r="G13" i="20"/>
  <c r="AO12" i="20"/>
  <c r="AN12" i="20"/>
  <c r="AL12" i="20"/>
  <c r="L12" i="20"/>
  <c r="L21" i="20" s="1"/>
  <c r="J12" i="20"/>
  <c r="M37" i="20" s="1"/>
  <c r="E12" i="20"/>
  <c r="X10" i="20"/>
  <c r="X31" i="20" s="1"/>
  <c r="M8" i="20"/>
  <c r="N8" i="20" s="1"/>
  <c r="V6" i="20"/>
  <c r="S6" i="20"/>
  <c r="H52" i="14"/>
  <c r="H55" i="8"/>
  <c r="AF13" i="20" l="1"/>
  <c r="L24" i="20"/>
  <c r="AH13" i="20"/>
  <c r="O20" i="24"/>
  <c r="M20" i="36"/>
  <c r="K14" i="36"/>
  <c r="K20" i="36" s="1"/>
  <c r="H13" i="12"/>
  <c r="L29" i="20"/>
  <c r="M14" i="30"/>
  <c r="M20" i="30" s="1"/>
  <c r="N12" i="20"/>
  <c r="AD13" i="20"/>
  <c r="G14" i="33"/>
  <c r="G14" i="39"/>
  <c r="G14" i="36"/>
  <c r="O14" i="36"/>
  <c r="O20" i="36" s="1"/>
  <c r="L14" i="36"/>
  <c r="O13" i="30"/>
  <c r="O14" i="30" s="1"/>
  <c r="O20" i="30" s="1"/>
  <c r="Q13" i="30"/>
  <c r="Q14" i="30" s="1"/>
  <c r="Q20" i="30" s="1"/>
  <c r="K13" i="30"/>
  <c r="K14" i="30" s="1"/>
  <c r="K20" i="30" s="1"/>
  <c r="I14" i="30"/>
  <c r="I20" i="30" s="1"/>
  <c r="G14" i="24"/>
  <c r="Q14" i="24"/>
  <c r="Q20" i="24" s="1"/>
  <c r="Q13" i="39"/>
  <c r="Q14" i="39" s="1"/>
  <c r="Q20" i="39" s="1"/>
  <c r="O13" i="39"/>
  <c r="O14" i="39" s="1"/>
  <c r="O20" i="39" s="1"/>
  <c r="K13" i="39"/>
  <c r="M13" i="39"/>
  <c r="M14" i="39" s="1"/>
  <c r="M20" i="39" s="1"/>
  <c r="I14" i="39"/>
  <c r="I20" i="39" s="1"/>
  <c r="Q14" i="36"/>
  <c r="Q20" i="36" s="1"/>
  <c r="J14" i="36"/>
  <c r="M13" i="33"/>
  <c r="M14" i="33" s="1"/>
  <c r="M20" i="33" s="1"/>
  <c r="Q13" i="33"/>
  <c r="Q14" i="33" s="1"/>
  <c r="Q20" i="33" s="1"/>
  <c r="O13" i="33"/>
  <c r="O14" i="33" s="1"/>
  <c r="O20" i="33" s="1"/>
  <c r="K13" i="33"/>
  <c r="M13" i="27"/>
  <c r="M14" i="27" s="1"/>
  <c r="M20" i="27" s="1"/>
  <c r="O13" i="27"/>
  <c r="O14" i="27" s="1"/>
  <c r="O20" i="27" s="1"/>
  <c r="K13" i="27"/>
  <c r="Q13" i="27"/>
  <c r="Q14" i="27" s="1"/>
  <c r="Q20" i="27" s="1"/>
  <c r="I14" i="27"/>
  <c r="I20" i="27" s="1"/>
  <c r="N14" i="24"/>
  <c r="M14" i="24"/>
  <c r="M20" i="24" s="1"/>
  <c r="K14" i="24"/>
  <c r="K20" i="24" s="1"/>
  <c r="F17" i="12"/>
  <c r="F14" i="12"/>
  <c r="X30" i="20"/>
  <c r="F68" i="21"/>
  <c r="L19" i="20"/>
  <c r="L27" i="20"/>
  <c r="X22" i="20"/>
  <c r="L17" i="20"/>
  <c r="L20" i="20"/>
  <c r="L30" i="20"/>
  <c r="M30" i="20" s="1"/>
  <c r="P30" i="20" s="1"/>
  <c r="N14" i="36" l="1"/>
  <c r="L14" i="30"/>
  <c r="N14" i="30"/>
  <c r="P14" i="30"/>
  <c r="P14" i="24"/>
  <c r="K14" i="39"/>
  <c r="K20" i="39" s="1"/>
  <c r="N14" i="39"/>
  <c r="P14" i="39"/>
  <c r="L14" i="39"/>
  <c r="I21" i="36"/>
  <c r="I22" i="36"/>
  <c r="P14" i="36"/>
  <c r="P14" i="33"/>
  <c r="L14" i="33"/>
  <c r="N14" i="33"/>
  <c r="K14" i="33"/>
  <c r="K20" i="33" s="1"/>
  <c r="J14" i="30"/>
  <c r="N14" i="27"/>
  <c r="L14" i="27"/>
  <c r="K14" i="27"/>
  <c r="K20" i="27" s="1"/>
  <c r="P14" i="27"/>
  <c r="L14" i="24"/>
  <c r="J14" i="24"/>
  <c r="F18" i="12"/>
  <c r="U14" i="36" l="1"/>
  <c r="V14" i="36"/>
  <c r="J14" i="39"/>
  <c r="I22" i="39"/>
  <c r="I21" i="39"/>
  <c r="M22" i="36"/>
  <c r="K22" i="36"/>
  <c r="Q22" i="36"/>
  <c r="O22" i="36"/>
  <c r="O21" i="36"/>
  <c r="M21" i="36"/>
  <c r="K21" i="36"/>
  <c r="Q21" i="36"/>
  <c r="I23" i="36"/>
  <c r="H23" i="36"/>
  <c r="I22" i="33"/>
  <c r="I21" i="33"/>
  <c r="J14" i="33"/>
  <c r="V14" i="30"/>
  <c r="U14" i="30"/>
  <c r="I22" i="30"/>
  <c r="I21" i="30"/>
  <c r="I22" i="27"/>
  <c r="I21" i="27"/>
  <c r="J14" i="27"/>
  <c r="V14" i="24"/>
  <c r="U14" i="24"/>
  <c r="G12" i="24"/>
  <c r="I21" i="24" l="1"/>
  <c r="O21" i="24" s="1"/>
  <c r="I22" i="24"/>
  <c r="K22" i="24" s="1"/>
  <c r="I23" i="39"/>
  <c r="O21" i="39"/>
  <c r="M21" i="39"/>
  <c r="K21" i="39"/>
  <c r="Q21" i="39"/>
  <c r="H23" i="39"/>
  <c r="M22" i="39"/>
  <c r="K22" i="39"/>
  <c r="Q22" i="39"/>
  <c r="O22" i="39"/>
  <c r="U14" i="39"/>
  <c r="V14" i="39"/>
  <c r="O23" i="36"/>
  <c r="N20" i="36"/>
  <c r="L20" i="36"/>
  <c r="M23" i="36"/>
  <c r="H24" i="36"/>
  <c r="I24" i="36" s="1"/>
  <c r="H38" i="36"/>
  <c r="I38" i="36" s="1"/>
  <c r="H36" i="36"/>
  <c r="I36" i="36" s="1"/>
  <c r="P20" i="36"/>
  <c r="Q23" i="36"/>
  <c r="I23" i="33"/>
  <c r="Q21" i="33"/>
  <c r="K21" i="33"/>
  <c r="M21" i="33"/>
  <c r="O21" i="33"/>
  <c r="O22" i="33"/>
  <c r="Q22" i="33"/>
  <c r="M22" i="33"/>
  <c r="K22" i="33"/>
  <c r="V14" i="33"/>
  <c r="U14" i="33"/>
  <c r="H23" i="33"/>
  <c r="M22" i="30"/>
  <c r="K22" i="30"/>
  <c r="Q22" i="30"/>
  <c r="O22" i="30"/>
  <c r="O21" i="30"/>
  <c r="M21" i="30"/>
  <c r="K21" i="30"/>
  <c r="Q21" i="30"/>
  <c r="H23" i="30"/>
  <c r="I23" i="30"/>
  <c r="V14" i="27"/>
  <c r="U14" i="27"/>
  <c r="K22" i="27"/>
  <c r="Q22" i="27"/>
  <c r="O22" i="27"/>
  <c r="M22" i="27"/>
  <c r="H23" i="27"/>
  <c r="I23" i="27"/>
  <c r="M21" i="27"/>
  <c r="K21" i="27"/>
  <c r="O21" i="27"/>
  <c r="Q21" i="27"/>
  <c r="Q21" i="24" l="1"/>
  <c r="H23" i="24"/>
  <c r="H24" i="24" s="1"/>
  <c r="I24" i="24" s="1"/>
  <c r="M22" i="24"/>
  <c r="K21" i="24"/>
  <c r="M21" i="24"/>
  <c r="I23" i="24"/>
  <c r="O22" i="24"/>
  <c r="O23" i="24" s="1"/>
  <c r="Q22" i="24"/>
  <c r="L20" i="39"/>
  <c r="M23" i="39"/>
  <c r="H24" i="39"/>
  <c r="I24" i="39" s="1"/>
  <c r="H38" i="39"/>
  <c r="I38" i="39" s="1"/>
  <c r="H36" i="39"/>
  <c r="I36" i="39" s="1"/>
  <c r="O23" i="39"/>
  <c r="N20" i="39"/>
  <c r="P20" i="39"/>
  <c r="Q23" i="39"/>
  <c r="L23" i="36"/>
  <c r="P23" i="36"/>
  <c r="N23" i="36"/>
  <c r="H25" i="36"/>
  <c r="K36" i="36"/>
  <c r="O36" i="36"/>
  <c r="M36" i="36"/>
  <c r="Q36" i="36"/>
  <c r="J20" i="36"/>
  <c r="U20" i="36" s="1"/>
  <c r="K23" i="36"/>
  <c r="K38" i="36"/>
  <c r="O38" i="36"/>
  <c r="M38" i="36"/>
  <c r="Q38" i="36"/>
  <c r="Q24" i="36"/>
  <c r="Q25" i="36" s="1"/>
  <c r="M24" i="36"/>
  <c r="M25" i="36" s="1"/>
  <c r="K24" i="36"/>
  <c r="O24" i="36"/>
  <c r="O25" i="36" s="1"/>
  <c r="I25" i="36"/>
  <c r="P20" i="33"/>
  <c r="Q23" i="33"/>
  <c r="O23" i="33"/>
  <c r="N20" i="33"/>
  <c r="M23" i="33"/>
  <c r="L20" i="33"/>
  <c r="H38" i="33"/>
  <c r="I38" i="33" s="1"/>
  <c r="H24" i="33"/>
  <c r="I24" i="33" s="1"/>
  <c r="H36" i="33"/>
  <c r="I36" i="33" s="1"/>
  <c r="P20" i="30"/>
  <c r="Q23" i="30"/>
  <c r="L20" i="30"/>
  <c r="M23" i="30"/>
  <c r="O23" i="30"/>
  <c r="N20" i="30"/>
  <c r="H24" i="30"/>
  <c r="I24" i="30" s="1"/>
  <c r="I25" i="30" s="1"/>
  <c r="H38" i="30"/>
  <c r="I38" i="30" s="1"/>
  <c r="H36" i="30"/>
  <c r="I36" i="30" s="1"/>
  <c r="P20" i="27"/>
  <c r="Q23" i="27"/>
  <c r="O23" i="27"/>
  <c r="N20" i="27"/>
  <c r="H24" i="27"/>
  <c r="I24" i="27" s="1"/>
  <c r="I25" i="27" s="1"/>
  <c r="H38" i="27"/>
  <c r="I38" i="27" s="1"/>
  <c r="H36" i="27"/>
  <c r="I36" i="27" s="1"/>
  <c r="M23" i="27"/>
  <c r="L20" i="27"/>
  <c r="N20" i="24"/>
  <c r="P20" i="24"/>
  <c r="L20" i="24"/>
  <c r="H25" i="33" l="1"/>
  <c r="Q23" i="24"/>
  <c r="H36" i="24"/>
  <c r="I36" i="24" s="1"/>
  <c r="K36" i="24" s="1"/>
  <c r="H38" i="24"/>
  <c r="I38" i="24" s="1"/>
  <c r="K38" i="24" s="1"/>
  <c r="M23" i="24"/>
  <c r="L23" i="24" s="1"/>
  <c r="H25" i="24"/>
  <c r="Q24" i="39"/>
  <c r="Q25" i="39" s="1"/>
  <c r="O24" i="39"/>
  <c r="O25" i="39" s="1"/>
  <c r="M24" i="39"/>
  <c r="M25" i="39" s="1"/>
  <c r="K24" i="39"/>
  <c r="I25" i="39"/>
  <c r="J20" i="39"/>
  <c r="U20" i="39" s="1"/>
  <c r="K23" i="39"/>
  <c r="K38" i="39"/>
  <c r="Q38" i="39"/>
  <c r="O38" i="39"/>
  <c r="M38" i="39"/>
  <c r="L23" i="39"/>
  <c r="H25" i="39"/>
  <c r="P23" i="39"/>
  <c r="N23" i="39"/>
  <c r="K36" i="39"/>
  <c r="Q36" i="39"/>
  <c r="O36" i="39"/>
  <c r="M36" i="39"/>
  <c r="N25" i="36"/>
  <c r="L25" i="36"/>
  <c r="K25" i="36"/>
  <c r="J25" i="36" s="1"/>
  <c r="J23" i="36"/>
  <c r="P25" i="36"/>
  <c r="Q38" i="33"/>
  <c r="M38" i="33"/>
  <c r="O38" i="33"/>
  <c r="K38" i="33"/>
  <c r="L23" i="33"/>
  <c r="N23" i="33"/>
  <c r="Q36" i="33"/>
  <c r="M36" i="33"/>
  <c r="O36" i="33"/>
  <c r="K36" i="33"/>
  <c r="P23" i="33"/>
  <c r="K23" i="33"/>
  <c r="J20" i="33"/>
  <c r="U20" i="33" s="1"/>
  <c r="Q24" i="33"/>
  <c r="Q25" i="33" s="1"/>
  <c r="O24" i="33"/>
  <c r="O25" i="33" s="1"/>
  <c r="K24" i="33"/>
  <c r="M24" i="33"/>
  <c r="M25" i="33" s="1"/>
  <c r="I25" i="33"/>
  <c r="H25" i="30"/>
  <c r="L23" i="30"/>
  <c r="J20" i="30"/>
  <c r="U20" i="30" s="1"/>
  <c r="K23" i="30"/>
  <c r="K36" i="30"/>
  <c r="Q36" i="30"/>
  <c r="O36" i="30"/>
  <c r="M36" i="30"/>
  <c r="P23" i="30"/>
  <c r="K38" i="30"/>
  <c r="Q38" i="30"/>
  <c r="O38" i="30"/>
  <c r="M38" i="30"/>
  <c r="N23" i="30"/>
  <c r="Q24" i="30"/>
  <c r="Q25" i="30" s="1"/>
  <c r="P25" i="30" s="1"/>
  <c r="O24" i="30"/>
  <c r="O25" i="30" s="1"/>
  <c r="N25" i="30" s="1"/>
  <c r="M24" i="30"/>
  <c r="M25" i="30" s="1"/>
  <c r="L25" i="30" s="1"/>
  <c r="K24" i="30"/>
  <c r="Q36" i="27"/>
  <c r="O36" i="27"/>
  <c r="M36" i="27"/>
  <c r="K36" i="27"/>
  <c r="Q38" i="27"/>
  <c r="K38" i="27"/>
  <c r="O38" i="27"/>
  <c r="M38" i="27"/>
  <c r="N23" i="27"/>
  <c r="Q24" i="27"/>
  <c r="Q25" i="27" s="1"/>
  <c r="P25" i="27" s="1"/>
  <c r="O24" i="27"/>
  <c r="O25" i="27" s="1"/>
  <c r="N25" i="27" s="1"/>
  <c r="M24" i="27"/>
  <c r="M25" i="27" s="1"/>
  <c r="L25" i="27" s="1"/>
  <c r="K24" i="27"/>
  <c r="P23" i="27"/>
  <c r="L23" i="27"/>
  <c r="H25" i="27"/>
  <c r="J20" i="24"/>
  <c r="U20" i="24" s="1"/>
  <c r="K23" i="24"/>
  <c r="P23" i="24"/>
  <c r="O24" i="24"/>
  <c r="O25" i="24" s="1"/>
  <c r="M24" i="24"/>
  <c r="K24" i="24"/>
  <c r="Q24" i="24"/>
  <c r="I25" i="24"/>
  <c r="N23" i="24"/>
  <c r="Q25" i="24" l="1"/>
  <c r="P25" i="24" s="1"/>
  <c r="L25" i="39"/>
  <c r="O38" i="24"/>
  <c r="M38" i="24"/>
  <c r="Q38" i="24"/>
  <c r="O36" i="24"/>
  <c r="M25" i="24"/>
  <c r="L25" i="24" s="1"/>
  <c r="Q36" i="24"/>
  <c r="M36" i="24"/>
  <c r="N25" i="24"/>
  <c r="P25" i="39"/>
  <c r="K25" i="39"/>
  <c r="J25" i="39" s="1"/>
  <c r="J23" i="39"/>
  <c r="N25" i="39"/>
  <c r="U23" i="36"/>
  <c r="V23" i="36"/>
  <c r="S23" i="36"/>
  <c r="V25" i="36"/>
  <c r="U25" i="36"/>
  <c r="S25" i="36"/>
  <c r="L25" i="33"/>
  <c r="P25" i="33"/>
  <c r="N25" i="33"/>
  <c r="K25" i="33"/>
  <c r="J25" i="33" s="1"/>
  <c r="J23" i="33"/>
  <c r="K25" i="30"/>
  <c r="J25" i="30" s="1"/>
  <c r="J23" i="30"/>
  <c r="K25" i="24"/>
  <c r="J25" i="24" s="1"/>
  <c r="J23" i="24"/>
  <c r="V23" i="39" l="1"/>
  <c r="U23" i="39"/>
  <c r="S23" i="39"/>
  <c r="V25" i="39"/>
  <c r="U25" i="39"/>
  <c r="S25" i="39"/>
  <c r="V23" i="33"/>
  <c r="U23" i="33"/>
  <c r="S23" i="33"/>
  <c r="U25" i="33"/>
  <c r="S25" i="33"/>
  <c r="V25" i="33"/>
  <c r="V25" i="30"/>
  <c r="U25" i="30"/>
  <c r="S25" i="30"/>
  <c r="V23" i="30"/>
  <c r="U23" i="30"/>
  <c r="S23" i="30"/>
  <c r="V25" i="24"/>
  <c r="U25" i="24"/>
  <c r="S25" i="24"/>
  <c r="V23" i="24"/>
  <c r="S23" i="24"/>
  <c r="U23" i="24"/>
  <c r="H39" i="14" l="1"/>
  <c r="AB13" i="13"/>
  <c r="AA22" i="13"/>
  <c r="AA23" i="13"/>
  <c r="AA25" i="13"/>
  <c r="AA28" i="13"/>
  <c r="E12" i="13"/>
  <c r="L12" i="13"/>
  <c r="M8" i="13"/>
  <c r="N8" i="13" s="1"/>
  <c r="M34" i="13"/>
  <c r="I53" i="8" l="1"/>
  <c r="I3" i="14"/>
  <c r="I50" i="14"/>
  <c r="C65" i="15"/>
  <c r="C66" i="15" s="1"/>
  <c r="C67" i="15" s="1"/>
  <c r="C68" i="15" s="1"/>
  <c r="C69" i="15" s="1"/>
  <c r="C70" i="15" s="1"/>
  <c r="C71" i="15" s="1"/>
  <c r="C72" i="15" s="1"/>
  <c r="C73" i="15" s="1"/>
  <c r="C74" i="15" s="1"/>
  <c r="C75" i="15" s="1"/>
  <c r="C76" i="15" s="1"/>
  <c r="C77" i="15" s="1"/>
  <c r="C78" i="15" s="1"/>
  <c r="C79" i="15" s="1"/>
  <c r="C80" i="15" s="1"/>
  <c r="C81" i="15" s="1"/>
  <c r="C82" i="15" s="1"/>
  <c r="C83" i="15" s="1"/>
  <c r="C84" i="15" s="1"/>
  <c r="C85" i="15" s="1"/>
  <c r="C86" i="15" s="1"/>
  <c r="C87" i="15" s="1"/>
  <c r="C88" i="15" s="1"/>
  <c r="C89" i="15" s="1"/>
  <c r="C13" i="15"/>
  <c r="C14" i="15" s="1"/>
  <c r="C15" i="15" s="1"/>
  <c r="C16" i="15" s="1"/>
  <c r="C17" i="15" s="1"/>
  <c r="C18" i="15" s="1"/>
  <c r="C19" i="15" s="1"/>
  <c r="C20" i="15" s="1"/>
  <c r="C21" i="15" s="1"/>
  <c r="C22" i="15" s="1"/>
  <c r="C23" i="15" s="1"/>
  <c r="C24" i="15" s="1"/>
  <c r="C25" i="15" s="1"/>
  <c r="C26" i="15" s="1"/>
  <c r="C27" i="15" s="1"/>
  <c r="C28" i="15" s="1"/>
  <c r="C29" i="15" s="1"/>
  <c r="C30" i="15" s="1"/>
  <c r="C31" i="15" s="1"/>
  <c r="C32" i="15" s="1"/>
  <c r="C33" i="15" s="1"/>
  <c r="C34" i="15" s="1"/>
  <c r="C35" i="15" s="1"/>
  <c r="C36" i="15" s="1"/>
  <c r="B11" i="15"/>
  <c r="F66" i="14"/>
  <c r="H54" i="14"/>
  <c r="H55" i="14" s="1"/>
  <c r="I15" i="14"/>
  <c r="AN50" i="13"/>
  <c r="AN48" i="13"/>
  <c r="AO36" i="13"/>
  <c r="AN36" i="13"/>
  <c r="AL36" i="13"/>
  <c r="AO34" i="13"/>
  <c r="AN34" i="13"/>
  <c r="AN33" i="13"/>
  <c r="AN30" i="13"/>
  <c r="O30" i="13"/>
  <c r="AN29" i="13"/>
  <c r="AO28" i="13"/>
  <c r="M28" i="13"/>
  <c r="AO27" i="13"/>
  <c r="AN27" i="13"/>
  <c r="AN26" i="13"/>
  <c r="AO24" i="13"/>
  <c r="AN24" i="13"/>
  <c r="AO23" i="13"/>
  <c r="AO22" i="13"/>
  <c r="AO21" i="13"/>
  <c r="AN21" i="13"/>
  <c r="AN20" i="13"/>
  <c r="AN19" i="13"/>
  <c r="AL19" i="13"/>
  <c r="AN17" i="13"/>
  <c r="AO16" i="13"/>
  <c r="AN16" i="13"/>
  <c r="AO15" i="13"/>
  <c r="AO13" i="13"/>
  <c r="AN13" i="13"/>
  <c r="AL13" i="13"/>
  <c r="Y13" i="13"/>
  <c r="G13" i="13"/>
  <c r="AO12" i="13"/>
  <c r="AN12" i="13"/>
  <c r="AL12" i="13"/>
  <c r="L16" i="13"/>
  <c r="J12" i="13"/>
  <c r="X10" i="13"/>
  <c r="M37" i="13" l="1"/>
  <c r="G13" i="12"/>
  <c r="L30" i="13"/>
  <c r="M30" i="13" s="1"/>
  <c r="P30" i="13" s="1"/>
  <c r="L20" i="13"/>
  <c r="L27" i="13"/>
  <c r="L29" i="13"/>
  <c r="L26" i="13"/>
  <c r="L19" i="13"/>
  <c r="L17" i="13"/>
  <c r="X22" i="13"/>
  <c r="X31" i="13"/>
  <c r="L21" i="13"/>
  <c r="L24" i="13"/>
  <c r="F68" i="14"/>
  <c r="C65" i="4"/>
  <c r="C66" i="4" s="1"/>
  <c r="C67" i="4" s="1"/>
  <c r="C68" i="4" s="1"/>
  <c r="C69" i="4" s="1"/>
  <c r="C70" i="4" s="1"/>
  <c r="C71" i="4" s="1"/>
  <c r="C72" i="4" s="1"/>
  <c r="C73" i="4" s="1"/>
  <c r="C74" i="4" s="1"/>
  <c r="C75" i="4" s="1"/>
  <c r="C76" i="4" s="1"/>
  <c r="C77" i="4" s="1"/>
  <c r="C78" i="4" s="1"/>
  <c r="C79" i="4" s="1"/>
  <c r="C80" i="4" s="1"/>
  <c r="C81" i="4" s="1"/>
  <c r="C82" i="4" s="1"/>
  <c r="C83" i="4" s="1"/>
  <c r="C84" i="4" s="1"/>
  <c r="C85" i="4" s="1"/>
  <c r="C86" i="4" s="1"/>
  <c r="C87" i="4" s="1"/>
  <c r="C88" i="4" s="1"/>
  <c r="C89" i="4" s="1"/>
  <c r="X30" i="13" l="1"/>
  <c r="C13" i="4"/>
  <c r="C14" i="4" s="1"/>
  <c r="C15" i="4" s="1"/>
  <c r="C16" i="4" s="1"/>
  <c r="C17" i="4" s="1"/>
  <c r="C18" i="4" s="1"/>
  <c r="C19" i="4" s="1"/>
  <c r="C20" i="4" s="1"/>
  <c r="C21" i="4" s="1"/>
  <c r="C22" i="4" s="1"/>
  <c r="C23" i="4" s="1"/>
  <c r="C24" i="4" s="1"/>
  <c r="C25" i="4" s="1"/>
  <c r="C26" i="4" s="1"/>
  <c r="C27" i="4" s="1"/>
  <c r="C28" i="4" s="1"/>
  <c r="C29" i="4" s="1"/>
  <c r="C30" i="4" s="1"/>
  <c r="C31" i="4" s="1"/>
  <c r="C32" i="4" s="1"/>
  <c r="C33" i="4" s="1"/>
  <c r="C34" i="4" s="1"/>
  <c r="C35" i="4" s="1"/>
  <c r="C36" i="4" s="1"/>
  <c r="F44" i="12"/>
  <c r="N21" i="2" l="1"/>
  <c r="J12" i="2"/>
  <c r="K12" i="2" l="1"/>
  <c r="M52" i="9" l="1"/>
  <c r="H37" i="9"/>
  <c r="I37" i="9" s="1"/>
  <c r="J37" i="9" s="1"/>
  <c r="K37" i="9" s="1"/>
  <c r="L37" i="9" s="1"/>
  <c r="M37" i="9" s="1"/>
  <c r="N37" i="9" s="1"/>
  <c r="O37" i="9" s="1"/>
  <c r="P37" i="9" s="1"/>
  <c r="Q37" i="9" s="1"/>
  <c r="M48" i="9"/>
  <c r="G38" i="9"/>
  <c r="H38" i="9" s="1"/>
  <c r="M50" i="9"/>
  <c r="H52" i="8" l="1"/>
  <c r="G39" i="9"/>
  <c r="G44" i="9" s="1"/>
  <c r="I38" i="9"/>
  <c r="G32" i="2"/>
  <c r="G28" i="2"/>
  <c r="F28" i="2"/>
  <c r="G18" i="2"/>
  <c r="F18" i="2"/>
  <c r="H16" i="2"/>
  <c r="H17" i="2"/>
  <c r="H19" i="2"/>
  <c r="H20" i="2"/>
  <c r="H21" i="2"/>
  <c r="H24" i="2"/>
  <c r="H26" i="2"/>
  <c r="H27" i="2"/>
  <c r="H30" i="2"/>
  <c r="H31" i="2"/>
  <c r="H34" i="2"/>
  <c r="H35" i="2"/>
  <c r="H36" i="2"/>
  <c r="H37" i="2"/>
  <c r="H38" i="2"/>
  <c r="H39" i="2"/>
  <c r="H40" i="2"/>
  <c r="H41" i="2"/>
  <c r="H42" i="2"/>
  <c r="H43" i="2"/>
  <c r="H44" i="2"/>
  <c r="H45" i="2"/>
  <c r="H47" i="2"/>
  <c r="H48" i="2"/>
  <c r="H49" i="2"/>
  <c r="H50" i="2"/>
  <c r="H51" i="2"/>
  <c r="H52" i="2"/>
  <c r="H53" i="2"/>
  <c r="H54" i="2"/>
  <c r="H55" i="2"/>
  <c r="H56" i="2"/>
  <c r="H57" i="2"/>
  <c r="H58" i="2"/>
  <c r="H59" i="2"/>
  <c r="H60" i="2"/>
  <c r="H61" i="2"/>
  <c r="H62" i="2"/>
  <c r="H63" i="2"/>
  <c r="H64" i="2"/>
  <c r="H65" i="2"/>
  <c r="H66" i="2"/>
  <c r="H12" i="2"/>
  <c r="G14" i="2"/>
  <c r="R32" i="2"/>
  <c r="S32" i="2"/>
  <c r="T32" i="2"/>
  <c r="U32" i="2"/>
  <c r="V32" i="2"/>
  <c r="W32" i="2"/>
  <c r="X32" i="2"/>
  <c r="F32" i="2"/>
  <c r="H29" i="11"/>
  <c r="H30" i="11"/>
  <c r="H28" i="11"/>
  <c r="F31" i="11"/>
  <c r="D31" i="11"/>
  <c r="E29" i="11" s="1"/>
  <c r="F17" i="11"/>
  <c r="F16" i="11"/>
  <c r="M16" i="10"/>
  <c r="N16" i="10" s="1"/>
  <c r="I15" i="8"/>
  <c r="H42" i="8"/>
  <c r="O11" i="10"/>
  <c r="P11" i="10" s="1"/>
  <c r="Q11" i="10" s="1"/>
  <c r="O6" i="10"/>
  <c r="P6" i="10" s="1"/>
  <c r="Q6" i="10" s="1"/>
  <c r="D18" i="11"/>
  <c r="E17" i="11" s="1"/>
  <c r="O12" i="11"/>
  <c r="O11" i="11"/>
  <c r="O10" i="11"/>
  <c r="I11" i="11"/>
  <c r="J11" i="11" s="1"/>
  <c r="I12" i="11"/>
  <c r="J12" i="11" s="1"/>
  <c r="I10" i="11"/>
  <c r="J10" i="11" s="1"/>
  <c r="F33" i="2" l="1"/>
  <c r="F46" i="2" s="1"/>
  <c r="G24" i="20"/>
  <c r="G24" i="13"/>
  <c r="M24" i="2"/>
  <c r="N24" i="2" s="1"/>
  <c r="G26" i="20"/>
  <c r="G26" i="13"/>
  <c r="M26" i="2"/>
  <c r="N26" i="2" s="1"/>
  <c r="G20" i="20"/>
  <c r="G20" i="13"/>
  <c r="K20" i="13" s="1"/>
  <c r="M20" i="2"/>
  <c r="N20" i="2" s="1"/>
  <c r="M12" i="2"/>
  <c r="N12" i="2" s="1"/>
  <c r="G12" i="20"/>
  <c r="G12" i="13"/>
  <c r="G19" i="20"/>
  <c r="G19" i="13"/>
  <c r="M19" i="2"/>
  <c r="N19" i="2" s="1"/>
  <c r="G17" i="20"/>
  <c r="G17" i="13"/>
  <c r="M17" i="2"/>
  <c r="N17" i="2" s="1"/>
  <c r="G29" i="20"/>
  <c r="G29" i="13"/>
  <c r="M30" i="2"/>
  <c r="N30" i="2" s="1"/>
  <c r="G16" i="20"/>
  <c r="G16" i="13"/>
  <c r="M16" i="2"/>
  <c r="N16" i="2" s="1"/>
  <c r="H31" i="11"/>
  <c r="G27" i="20"/>
  <c r="K27" i="20" s="1"/>
  <c r="G27" i="13"/>
  <c r="K27" i="13" s="1"/>
  <c r="M27" i="2"/>
  <c r="N27" i="2" s="1"/>
  <c r="G33" i="2"/>
  <c r="G46" i="2" s="1"/>
  <c r="H28" i="2"/>
  <c r="J38" i="9"/>
  <c r="E31" i="11"/>
  <c r="E30" i="11"/>
  <c r="G28" i="11"/>
  <c r="G30" i="11"/>
  <c r="R10" i="11"/>
  <c r="S10" i="11" s="1"/>
  <c r="G29" i="11"/>
  <c r="G31" i="11"/>
  <c r="E28" i="11"/>
  <c r="H32" i="2"/>
  <c r="E16" i="11"/>
  <c r="H16" i="11"/>
  <c r="I16" i="11" s="1"/>
  <c r="H17" i="11"/>
  <c r="I17" i="11" s="1"/>
  <c r="R12" i="11"/>
  <c r="I15" i="11"/>
  <c r="E15" i="11"/>
  <c r="E18" i="11"/>
  <c r="I18" i="11"/>
  <c r="N6" i="10"/>
  <c r="N11" i="10"/>
  <c r="K17" i="20" l="1"/>
  <c r="M20" i="13"/>
  <c r="P20" i="13" s="1"/>
  <c r="O20" i="13"/>
  <c r="K16" i="13"/>
  <c r="G21" i="13"/>
  <c r="V16" i="13"/>
  <c r="K20" i="20"/>
  <c r="F12" i="20"/>
  <c r="H12" i="20" s="1"/>
  <c r="F12" i="13"/>
  <c r="G21" i="20"/>
  <c r="K21" i="20" s="1"/>
  <c r="K16" i="20"/>
  <c r="K19" i="13"/>
  <c r="V19" i="13"/>
  <c r="K19" i="20"/>
  <c r="K26" i="13"/>
  <c r="V26" i="13"/>
  <c r="K29" i="13"/>
  <c r="K26" i="20"/>
  <c r="M27" i="13"/>
  <c r="P27" i="13" s="1"/>
  <c r="O27" i="13"/>
  <c r="K29" i="20"/>
  <c r="O27" i="20"/>
  <c r="M27" i="20"/>
  <c r="P27" i="20" s="1"/>
  <c r="G31" i="13"/>
  <c r="V29" i="13" s="1"/>
  <c r="K24" i="13"/>
  <c r="K17" i="13"/>
  <c r="V17" i="13"/>
  <c r="G31" i="20"/>
  <c r="V24" i="20" s="1"/>
  <c r="K24" i="20"/>
  <c r="H33" i="2"/>
  <c r="H46" i="2"/>
  <c r="O20" i="2" s="1"/>
  <c r="P20" i="2" s="1"/>
  <c r="K38" i="9"/>
  <c r="H18" i="11"/>
  <c r="V24" i="13" l="1"/>
  <c r="G32" i="13"/>
  <c r="X24" i="20"/>
  <c r="X19" i="13"/>
  <c r="O19" i="13"/>
  <c r="M19" i="13"/>
  <c r="P19" i="13" s="1"/>
  <c r="V27" i="20"/>
  <c r="X27" i="20" s="1"/>
  <c r="V25" i="20"/>
  <c r="X25" i="20" s="1"/>
  <c r="G32" i="20"/>
  <c r="X29" i="13"/>
  <c r="V16" i="20"/>
  <c r="X16" i="20" s="1"/>
  <c r="V20" i="13"/>
  <c r="X20" i="13" s="1"/>
  <c r="K21" i="13"/>
  <c r="X17" i="13"/>
  <c r="M29" i="13"/>
  <c r="P29" i="13" s="1"/>
  <c r="O29" i="13"/>
  <c r="M16" i="20"/>
  <c r="P16" i="20" s="1"/>
  <c r="O16" i="20"/>
  <c r="O16" i="13"/>
  <c r="M16" i="13"/>
  <c r="P16" i="13" s="1"/>
  <c r="O21" i="20"/>
  <c r="M21" i="20"/>
  <c r="P21" i="20" s="1"/>
  <c r="O26" i="20"/>
  <c r="M26" i="20"/>
  <c r="P26" i="20" s="1"/>
  <c r="O20" i="20"/>
  <c r="M20" i="20"/>
  <c r="P20" i="20" s="1"/>
  <c r="O24" i="20"/>
  <c r="M24" i="20"/>
  <c r="P24" i="20" s="1"/>
  <c r="O29" i="20"/>
  <c r="M29" i="20"/>
  <c r="P29" i="20" s="1"/>
  <c r="X26" i="13"/>
  <c r="X24" i="13"/>
  <c r="O26" i="13"/>
  <c r="M26" i="13"/>
  <c r="P26" i="13" s="1"/>
  <c r="V22" i="13"/>
  <c r="X16" i="13"/>
  <c r="V29" i="20"/>
  <c r="X29" i="20" s="1"/>
  <c r="O24" i="13"/>
  <c r="M24" i="13"/>
  <c r="P24" i="13" s="1"/>
  <c r="V19" i="20"/>
  <c r="M17" i="20"/>
  <c r="P17" i="20" s="1"/>
  <c r="O17" i="20"/>
  <c r="O17" i="13"/>
  <c r="M17" i="13"/>
  <c r="P17" i="13" s="1"/>
  <c r="V27" i="13"/>
  <c r="V25" i="13"/>
  <c r="X25" i="13" s="1"/>
  <c r="V26" i="20"/>
  <c r="X26" i="20" s="1"/>
  <c r="O19" i="20"/>
  <c r="M19" i="20"/>
  <c r="P19" i="20" s="1"/>
  <c r="V20" i="20"/>
  <c r="V17" i="20"/>
  <c r="O39" i="2"/>
  <c r="O35" i="2"/>
  <c r="O41" i="2"/>
  <c r="O26" i="2"/>
  <c r="O14" i="2"/>
  <c r="P14" i="2" s="1"/>
  <c r="O17" i="2"/>
  <c r="O27" i="2"/>
  <c r="O33" i="2"/>
  <c r="P33" i="2" s="1"/>
  <c r="O45" i="2"/>
  <c r="O30" i="2"/>
  <c r="O21" i="2"/>
  <c r="P21" i="2" s="1"/>
  <c r="O36" i="2"/>
  <c r="O44" i="2"/>
  <c r="O28" i="2"/>
  <c r="O19" i="2"/>
  <c r="P19" i="2" s="1"/>
  <c r="O40" i="2"/>
  <c r="O42" i="2"/>
  <c r="O18" i="2"/>
  <c r="P18" i="2" s="1"/>
  <c r="O37" i="2"/>
  <c r="O38" i="2"/>
  <c r="O34" i="2"/>
  <c r="O32" i="2"/>
  <c r="O13" i="2"/>
  <c r="O12" i="2"/>
  <c r="O24" i="2"/>
  <c r="O31" i="2"/>
  <c r="O16" i="2"/>
  <c r="O43" i="2"/>
  <c r="L38" i="9"/>
  <c r="I9" i="10"/>
  <c r="E18" i="10"/>
  <c r="I13" i="10" s="1"/>
  <c r="E19" i="10"/>
  <c r="I14" i="10" s="1"/>
  <c r="E16" i="10"/>
  <c r="I11" i="10" s="1"/>
  <c r="K11" i="10" s="1"/>
  <c r="G6" i="10"/>
  <c r="H6" i="10" s="1"/>
  <c r="G8" i="10"/>
  <c r="H8" i="10" s="1"/>
  <c r="G9" i="10"/>
  <c r="H9" i="10" s="1"/>
  <c r="G11" i="10"/>
  <c r="E12" i="10"/>
  <c r="E17" i="10" s="1"/>
  <c r="F13" i="10"/>
  <c r="G13" i="10" s="1"/>
  <c r="E7" i="10"/>
  <c r="E5" i="10" s="1"/>
  <c r="G14" i="10"/>
  <c r="H14" i="10" s="1"/>
  <c r="I6" i="10" l="1"/>
  <c r="K6" i="10" s="1"/>
  <c r="V31" i="13"/>
  <c r="M21" i="13"/>
  <c r="P21" i="13" s="1"/>
  <c r="O21" i="13"/>
  <c r="X27" i="13"/>
  <c r="X20" i="20"/>
  <c r="X19" i="20"/>
  <c r="V31" i="20"/>
  <c r="G19" i="10"/>
  <c r="H19" i="10" s="1"/>
  <c r="J17" i="11" s="1"/>
  <c r="K17" i="11" s="1"/>
  <c r="L17" i="11" s="1"/>
  <c r="V22" i="20"/>
  <c r="X17" i="20"/>
  <c r="O46" i="2"/>
  <c r="P46" i="2"/>
  <c r="M38" i="9"/>
  <c r="G7" i="10"/>
  <c r="G5" i="10" s="1"/>
  <c r="H5" i="10" s="1"/>
  <c r="G18" i="10"/>
  <c r="H18" i="10" s="1"/>
  <c r="J16" i="11" s="1"/>
  <c r="K16" i="11" s="1"/>
  <c r="L16" i="11" s="1"/>
  <c r="G12" i="10"/>
  <c r="I7" i="10"/>
  <c r="I12" i="10"/>
  <c r="G16" i="10"/>
  <c r="I8" i="10"/>
  <c r="E10" i="10"/>
  <c r="H11" i="10"/>
  <c r="F77" i="9"/>
  <c r="F74" i="9"/>
  <c r="G75" i="9" s="1"/>
  <c r="J27" i="9"/>
  <c r="J11" i="9" s="1"/>
  <c r="H66" i="9"/>
  <c r="H27" i="9" s="1"/>
  <c r="H11" i="9" s="1"/>
  <c r="G66" i="9"/>
  <c r="G27" i="9" s="1"/>
  <c r="G11" i="9" s="1"/>
  <c r="F66" i="9"/>
  <c r="F27" i="9" s="1"/>
  <c r="G32" i="9"/>
  <c r="G35" i="9" s="1"/>
  <c r="G40" i="9" s="1"/>
  <c r="I31" i="9"/>
  <c r="J31" i="9" s="1"/>
  <c r="K31" i="9" s="1"/>
  <c r="L31" i="9" s="1"/>
  <c r="M31" i="9" s="1"/>
  <c r="N31" i="9" s="1"/>
  <c r="T27" i="9"/>
  <c r="U27" i="9" s="1"/>
  <c r="V27" i="9" s="1"/>
  <c r="W27" i="9" s="1"/>
  <c r="X27" i="9" s="1"/>
  <c r="Y27" i="9" s="1"/>
  <c r="Z27" i="9" s="1"/>
  <c r="AA27" i="9" s="1"/>
  <c r="AB27" i="9" s="1"/>
  <c r="AC27" i="9" s="1"/>
  <c r="AD27" i="9" s="1"/>
  <c r="AE27" i="9" s="1"/>
  <c r="AF27" i="9" s="1"/>
  <c r="AG27" i="9" s="1"/>
  <c r="AH27" i="9" s="1"/>
  <c r="AI27" i="9" s="1"/>
  <c r="AJ27" i="9" s="1"/>
  <c r="AK27" i="9" s="1"/>
  <c r="AL27" i="9" s="1"/>
  <c r="AM27" i="9" s="1"/>
  <c r="AN27" i="9" s="1"/>
  <c r="AO27" i="9" s="1"/>
  <c r="R27" i="9"/>
  <c r="M27" i="9"/>
  <c r="L27" i="9"/>
  <c r="L11" i="9" s="1"/>
  <c r="K27" i="9"/>
  <c r="K11" i="9" s="1"/>
  <c r="I27" i="9"/>
  <c r="I11" i="9" s="1"/>
  <c r="O26" i="9"/>
  <c r="P26" i="9" s="1"/>
  <c r="Q26" i="9" s="1"/>
  <c r="F25" i="9"/>
  <c r="F58" i="9" s="1"/>
  <c r="F62" i="9" s="1"/>
  <c r="N11" i="9"/>
  <c r="L10" i="9"/>
  <c r="K10" i="9"/>
  <c r="J10" i="9"/>
  <c r="I10" i="9"/>
  <c r="H10" i="9"/>
  <c r="G10" i="9"/>
  <c r="F10" i="9"/>
  <c r="G8" i="9"/>
  <c r="G25" i="9" s="1"/>
  <c r="G58" i="9" s="1"/>
  <c r="G62" i="9" s="1"/>
  <c r="H7" i="10" l="1"/>
  <c r="N38" i="9"/>
  <c r="O31" i="9"/>
  <c r="P31" i="9" s="1"/>
  <c r="Q31" i="9" s="1"/>
  <c r="M11" i="9"/>
  <c r="M10" i="9" s="1"/>
  <c r="H12" i="9"/>
  <c r="H5" i="9"/>
  <c r="F5" i="9"/>
  <c r="H8" i="9"/>
  <c r="I8" i="9" s="1"/>
  <c r="I30" i="9" s="1"/>
  <c r="I5" i="9"/>
  <c r="J5" i="9"/>
  <c r="H13" i="9"/>
  <c r="G34" i="9"/>
  <c r="K5" i="9"/>
  <c r="I13" i="9"/>
  <c r="L5" i="9"/>
  <c r="J13" i="9"/>
  <c r="P16" i="10"/>
  <c r="Q16" i="10" s="1"/>
  <c r="E15" i="10"/>
  <c r="I10" i="10" s="1"/>
  <c r="H16" i="10"/>
  <c r="J15" i="11" s="1"/>
  <c r="K15" i="11" s="1"/>
  <c r="L15" i="11" s="1"/>
  <c r="J9" i="10"/>
  <c r="G10" i="10"/>
  <c r="J8" i="10"/>
  <c r="J6" i="10"/>
  <c r="G17" i="10"/>
  <c r="J7" i="10"/>
  <c r="P11" i="9"/>
  <c r="H13" i="10"/>
  <c r="H12" i="10"/>
  <c r="Q11" i="9"/>
  <c r="R26" i="9"/>
  <c r="S26" i="9" s="1"/>
  <c r="H32" i="9"/>
  <c r="H35" i="9" s="1"/>
  <c r="H40" i="9" s="1"/>
  <c r="F80" i="9"/>
  <c r="F81" i="9" s="1"/>
  <c r="F78" i="9"/>
  <c r="I12" i="9"/>
  <c r="K12" i="9"/>
  <c r="J12" i="9"/>
  <c r="G33" i="9"/>
  <c r="H33" i="9" s="1"/>
  <c r="I33" i="9" s="1"/>
  <c r="J33" i="9" s="1"/>
  <c r="K33" i="9" s="1"/>
  <c r="L33" i="9" s="1"/>
  <c r="M33" i="9" s="1"/>
  <c r="N33" i="9" s="1"/>
  <c r="O33" i="9" s="1"/>
  <c r="P33" i="9" s="1"/>
  <c r="Q33" i="9" s="1"/>
  <c r="R33" i="9" s="1"/>
  <c r="S33" i="9" s="1"/>
  <c r="T33" i="9" s="1"/>
  <c r="U33" i="9" s="1"/>
  <c r="V33" i="9" s="1"/>
  <c r="W33" i="9" s="1"/>
  <c r="X33" i="9" s="1"/>
  <c r="Y33" i="9" s="1"/>
  <c r="Z33" i="9" s="1"/>
  <c r="AA33" i="9" s="1"/>
  <c r="AB33" i="9" s="1"/>
  <c r="AC33" i="9" s="1"/>
  <c r="AD33" i="9" s="1"/>
  <c r="AE33" i="9" s="1"/>
  <c r="AF33" i="9" s="1"/>
  <c r="AG33" i="9" s="1"/>
  <c r="AH33" i="9" s="1"/>
  <c r="AI33" i="9" s="1"/>
  <c r="AJ33" i="9" s="1"/>
  <c r="AK33" i="9" s="1"/>
  <c r="AL33" i="9" s="1"/>
  <c r="AM33" i="9" s="1"/>
  <c r="AN33" i="9" s="1"/>
  <c r="AO33" i="9" s="1"/>
  <c r="F11" i="9"/>
  <c r="G14" i="9" s="1"/>
  <c r="H14" i="9" s="1"/>
  <c r="I14" i="9" s="1"/>
  <c r="J14" i="9" s="1"/>
  <c r="K14" i="9" s="1"/>
  <c r="L14" i="9" s="1"/>
  <c r="L12" i="9"/>
  <c r="L13" i="9"/>
  <c r="O11" i="9"/>
  <c r="G5" i="9"/>
  <c r="K13" i="9"/>
  <c r="G13" i="9"/>
  <c r="G12" i="9"/>
  <c r="I4" i="25" l="1"/>
  <c r="I4" i="31"/>
  <c r="I4" i="40"/>
  <c r="I4" i="34"/>
  <c r="I4" i="28"/>
  <c r="I4" i="37"/>
  <c r="I4" i="8"/>
  <c r="U10" i="20"/>
  <c r="P33" i="20"/>
  <c r="F29" i="12"/>
  <c r="F10" i="12"/>
  <c r="H26" i="36"/>
  <c r="H26" i="24"/>
  <c r="H26" i="27"/>
  <c r="H26" i="33"/>
  <c r="H26" i="30"/>
  <c r="H26" i="39"/>
  <c r="H27" i="36"/>
  <c r="H27" i="27"/>
  <c r="H27" i="30"/>
  <c r="H27" i="33"/>
  <c r="H27" i="24"/>
  <c r="H27" i="39"/>
  <c r="P33" i="13"/>
  <c r="U10" i="13"/>
  <c r="T12" i="20"/>
  <c r="K12" i="20"/>
  <c r="K12" i="13"/>
  <c r="T12" i="13"/>
  <c r="Y12" i="13" s="1"/>
  <c r="S15" i="11"/>
  <c r="L48" i="1"/>
  <c r="L48" i="36"/>
  <c r="L48" i="24"/>
  <c r="L48" i="27"/>
  <c r="L48" i="39"/>
  <c r="L48" i="33"/>
  <c r="L48" i="30"/>
  <c r="AE60" i="20"/>
  <c r="AK13" i="20" s="1"/>
  <c r="AE60" i="13"/>
  <c r="F26" i="12"/>
  <c r="O38" i="9"/>
  <c r="M17" i="9"/>
  <c r="M14" i="9"/>
  <c r="H25" i="9"/>
  <c r="H58" i="9" s="1"/>
  <c r="H62" i="9" s="1"/>
  <c r="J8" i="9"/>
  <c r="J25" i="9" s="1"/>
  <c r="J58" i="9" s="1"/>
  <c r="J62" i="9" s="1"/>
  <c r="I25" i="9"/>
  <c r="I58" i="9" s="1"/>
  <c r="I62" i="9" s="1"/>
  <c r="H34" i="9"/>
  <c r="H36" i="9" s="1"/>
  <c r="G36" i="9"/>
  <c r="M6" i="9"/>
  <c r="M13" i="9"/>
  <c r="M12" i="9"/>
  <c r="N10" i="9"/>
  <c r="J11" i="10"/>
  <c r="J13" i="10"/>
  <c r="J14" i="10"/>
  <c r="I19" i="10"/>
  <c r="I15" i="10"/>
  <c r="I5" i="10"/>
  <c r="I17" i="10"/>
  <c r="I16" i="10"/>
  <c r="I18" i="10"/>
  <c r="H17" i="10"/>
  <c r="G15" i="10"/>
  <c r="J12" i="10"/>
  <c r="R31" i="9"/>
  <c r="S31" i="9" s="1"/>
  <c r="R11" i="9"/>
  <c r="H10" i="10"/>
  <c r="T26" i="9"/>
  <c r="U26" i="9" s="1"/>
  <c r="V26" i="9" s="1"/>
  <c r="W26" i="9" s="1"/>
  <c r="X26" i="9" s="1"/>
  <c r="Y26" i="9" s="1"/>
  <c r="Z26" i="9" s="1"/>
  <c r="AA26" i="9" s="1"/>
  <c r="AB26" i="9" s="1"/>
  <c r="AC26" i="9" s="1"/>
  <c r="AD26" i="9" s="1"/>
  <c r="AE26" i="9" s="1"/>
  <c r="AF26" i="9" s="1"/>
  <c r="AG26" i="9" s="1"/>
  <c r="AH26" i="9" s="1"/>
  <c r="AI26" i="9" s="1"/>
  <c r="AJ26" i="9" s="1"/>
  <c r="AK26" i="9" s="1"/>
  <c r="AL26" i="9" s="1"/>
  <c r="AM26" i="9" s="1"/>
  <c r="AN26" i="9" s="1"/>
  <c r="AO26" i="9" s="1"/>
  <c r="S11" i="9"/>
  <c r="I32" i="9"/>
  <c r="I35" i="9" s="1"/>
  <c r="I40" i="9" s="1"/>
  <c r="U31" i="20" l="1"/>
  <c r="U22" i="20"/>
  <c r="R19" i="30"/>
  <c r="R18" i="30"/>
  <c r="R17" i="30"/>
  <c r="R12" i="30"/>
  <c r="R16" i="30"/>
  <c r="R15" i="30"/>
  <c r="R13" i="30"/>
  <c r="R22" i="30"/>
  <c r="R21" i="30"/>
  <c r="R36" i="30"/>
  <c r="E15" i="32" s="1"/>
  <c r="R24" i="30"/>
  <c r="R38" i="30"/>
  <c r="I4" i="14"/>
  <c r="H40" i="14" s="1"/>
  <c r="G29" i="12"/>
  <c r="P37" i="13"/>
  <c r="R19" i="39"/>
  <c r="R16" i="39"/>
  <c r="R17" i="39"/>
  <c r="R18" i="39"/>
  <c r="R12" i="39"/>
  <c r="R15" i="39"/>
  <c r="R13" i="39"/>
  <c r="R14" i="39" s="1"/>
  <c r="R20" i="39" s="1"/>
  <c r="R22" i="39"/>
  <c r="R21" i="39"/>
  <c r="R36" i="39"/>
  <c r="R24" i="39"/>
  <c r="R38" i="39"/>
  <c r="E20" i="41" s="1"/>
  <c r="H15" i="12"/>
  <c r="M12" i="20"/>
  <c r="P12" i="20" s="1"/>
  <c r="O12" i="20"/>
  <c r="H43" i="28"/>
  <c r="H44" i="28" s="1"/>
  <c r="H17" i="29" s="1"/>
  <c r="H18" i="29" s="1"/>
  <c r="H19" i="29" s="1"/>
  <c r="H20" i="29" s="1"/>
  <c r="H21" i="29" s="1"/>
  <c r="H22" i="29" s="1"/>
  <c r="H23" i="29" s="1"/>
  <c r="H24" i="29" s="1"/>
  <c r="H25" i="29" s="1"/>
  <c r="H26" i="29" s="1"/>
  <c r="H27" i="29" s="1"/>
  <c r="H28" i="29" s="1"/>
  <c r="H29" i="29" s="1"/>
  <c r="H30" i="29" s="1"/>
  <c r="H31" i="29" s="1"/>
  <c r="H32" i="29" s="1"/>
  <c r="H33" i="29" s="1"/>
  <c r="H34" i="29" s="1"/>
  <c r="H35" i="29" s="1"/>
  <c r="H36" i="29" s="1"/>
  <c r="H15" i="28"/>
  <c r="H17" i="28" s="1"/>
  <c r="R17" i="33"/>
  <c r="R18" i="33"/>
  <c r="R16" i="33"/>
  <c r="R12" i="33"/>
  <c r="R19" i="33"/>
  <c r="R15" i="33"/>
  <c r="R13" i="33"/>
  <c r="R22" i="33"/>
  <c r="R21" i="33"/>
  <c r="R24" i="33"/>
  <c r="R38" i="33"/>
  <c r="R36" i="33"/>
  <c r="E15" i="35" s="1"/>
  <c r="H15" i="37"/>
  <c r="H17" i="37" s="1"/>
  <c r="H43" i="37"/>
  <c r="H44" i="37" s="1"/>
  <c r="R18" i="27"/>
  <c r="R19" i="27"/>
  <c r="R16" i="27"/>
  <c r="R12" i="27"/>
  <c r="R17" i="27"/>
  <c r="R15" i="27"/>
  <c r="R13" i="27"/>
  <c r="R14" i="27" s="1"/>
  <c r="R22" i="27"/>
  <c r="R21" i="27"/>
  <c r="R24" i="27"/>
  <c r="R36" i="27"/>
  <c r="E14" i="29" s="1"/>
  <c r="R38" i="27"/>
  <c r="H15" i="34"/>
  <c r="H17" i="34" s="1"/>
  <c r="H43" i="34"/>
  <c r="H44" i="34" s="1"/>
  <c r="R18" i="24"/>
  <c r="R15" i="24"/>
  <c r="R17" i="24"/>
  <c r="R12" i="24"/>
  <c r="R13" i="24"/>
  <c r="R16" i="24"/>
  <c r="R19" i="24"/>
  <c r="R21" i="24"/>
  <c r="R22" i="24"/>
  <c r="R24" i="24"/>
  <c r="R36" i="24"/>
  <c r="R38" i="24"/>
  <c r="U12" i="20"/>
  <c r="Y12" i="20"/>
  <c r="F11" i="12"/>
  <c r="G10" i="12"/>
  <c r="H15" i="40"/>
  <c r="H17" i="40" s="1"/>
  <c r="H43" i="40"/>
  <c r="H44" i="40" s="1"/>
  <c r="H16" i="41" s="1"/>
  <c r="H17" i="41" s="1"/>
  <c r="H18" i="41" s="1"/>
  <c r="H19" i="41" s="1"/>
  <c r="H20" i="41" s="1"/>
  <c r="H21" i="41" s="1"/>
  <c r="H22" i="41" s="1"/>
  <c r="H23" i="41" s="1"/>
  <c r="H24" i="41" s="1"/>
  <c r="H25" i="41" s="1"/>
  <c r="H26" i="41" s="1"/>
  <c r="H27" i="41" s="1"/>
  <c r="H28" i="41" s="1"/>
  <c r="H29" i="41" s="1"/>
  <c r="H30" i="41" s="1"/>
  <c r="H31" i="41" s="1"/>
  <c r="H32" i="41" s="1"/>
  <c r="H33" i="41" s="1"/>
  <c r="H34" i="41" s="1"/>
  <c r="H35" i="41" s="1"/>
  <c r="H36" i="41" s="1"/>
  <c r="R16" i="36"/>
  <c r="R19" i="36"/>
  <c r="R13" i="36"/>
  <c r="R12" i="36"/>
  <c r="R15" i="36"/>
  <c r="R18" i="36"/>
  <c r="R17" i="36"/>
  <c r="R22" i="36"/>
  <c r="R21" i="36"/>
  <c r="R36" i="36"/>
  <c r="E15" i="38" s="1"/>
  <c r="R24" i="36"/>
  <c r="R38" i="36"/>
  <c r="H15" i="31"/>
  <c r="H17" i="31" s="1"/>
  <c r="H43" i="31"/>
  <c r="H44" i="31" s="1"/>
  <c r="G15" i="12"/>
  <c r="M12" i="13"/>
  <c r="U31" i="13"/>
  <c r="U22" i="13"/>
  <c r="H15" i="25"/>
  <c r="H17" i="25" s="1"/>
  <c r="H43" i="25"/>
  <c r="H44" i="25" s="1"/>
  <c r="G41" i="9"/>
  <c r="G42" i="9" s="1"/>
  <c r="H41" i="9"/>
  <c r="H42" i="9" s="1"/>
  <c r="P38" i="9"/>
  <c r="N14" i="9"/>
  <c r="O14" i="9" s="1"/>
  <c r="P14" i="9" s="1"/>
  <c r="Q14" i="9" s="1"/>
  <c r="O10" i="9"/>
  <c r="N17" i="9"/>
  <c r="K8" i="9"/>
  <c r="K25" i="9" s="1"/>
  <c r="K58" i="9" s="1"/>
  <c r="K62" i="9" s="1"/>
  <c r="J30" i="9"/>
  <c r="N12" i="9"/>
  <c r="I34" i="9"/>
  <c r="T31" i="9"/>
  <c r="U31" i="9" s="1"/>
  <c r="V31" i="9" s="1"/>
  <c r="W31" i="9" s="1"/>
  <c r="X31" i="9" s="1"/>
  <c r="Y31" i="9" s="1"/>
  <c r="Z31" i="9" s="1"/>
  <c r="AA31" i="9" s="1"/>
  <c r="AB31" i="9" s="1"/>
  <c r="AC31" i="9" s="1"/>
  <c r="AD31" i="9" s="1"/>
  <c r="AE31" i="9" s="1"/>
  <c r="AF31" i="9" s="1"/>
  <c r="AG31" i="9" s="1"/>
  <c r="AH31" i="9" s="1"/>
  <c r="AI31" i="9" s="1"/>
  <c r="AJ31" i="9" s="1"/>
  <c r="AK31" i="9" s="1"/>
  <c r="AL31" i="9" s="1"/>
  <c r="AM31" i="9" s="1"/>
  <c r="AN31" i="9" s="1"/>
  <c r="AO31" i="9" s="1"/>
  <c r="N13" i="9"/>
  <c r="J15" i="10"/>
  <c r="J19" i="10"/>
  <c r="J5" i="10"/>
  <c r="J16" i="10"/>
  <c r="J18" i="10"/>
  <c r="H15" i="10"/>
  <c r="J18" i="11" s="1"/>
  <c r="K18" i="11" s="1"/>
  <c r="L18" i="11" s="1"/>
  <c r="J17" i="10"/>
  <c r="J10" i="10"/>
  <c r="J32" i="9"/>
  <c r="J35" i="9" s="1"/>
  <c r="J40" i="9" s="1"/>
  <c r="H18" i="38" l="1"/>
  <c r="H19" i="38" s="1"/>
  <c r="H20" i="38" s="1"/>
  <c r="H21" i="38" s="1"/>
  <c r="H22" i="38" s="1"/>
  <c r="H23" i="38" s="1"/>
  <c r="H24" i="38" s="1"/>
  <c r="H25" i="38" s="1"/>
  <c r="H26" i="38" s="1"/>
  <c r="H27" i="38" s="1"/>
  <c r="H28" i="38" s="1"/>
  <c r="H29" i="38" s="1"/>
  <c r="H30" i="38" s="1"/>
  <c r="H31" i="38" s="1"/>
  <c r="H32" i="38" s="1"/>
  <c r="H33" i="38" s="1"/>
  <c r="H34" i="38" s="1"/>
  <c r="H35" i="38" s="1"/>
  <c r="H36" i="38" s="1"/>
  <c r="H15" i="38"/>
  <c r="R20" i="27"/>
  <c r="H17" i="32"/>
  <c r="H18" i="32" s="1"/>
  <c r="H19" i="32" s="1"/>
  <c r="H20" i="32" s="1"/>
  <c r="H21" i="32" s="1"/>
  <c r="H22" i="32" s="1"/>
  <c r="H23" i="32" s="1"/>
  <c r="H24" i="32" s="1"/>
  <c r="H25" i="32" s="1"/>
  <c r="H26" i="32" s="1"/>
  <c r="H27" i="32" s="1"/>
  <c r="H28" i="32" s="1"/>
  <c r="H29" i="32" s="1"/>
  <c r="H30" i="32" s="1"/>
  <c r="H31" i="32" s="1"/>
  <c r="H32" i="32" s="1"/>
  <c r="H33" i="32" s="1"/>
  <c r="H34" i="32" s="1"/>
  <c r="H35" i="32" s="1"/>
  <c r="H36" i="32" s="1"/>
  <c r="H15" i="32"/>
  <c r="H17" i="35"/>
  <c r="H18" i="35" s="1"/>
  <c r="H19" i="35" s="1"/>
  <c r="H20" i="35" s="1"/>
  <c r="H21" i="35" s="1"/>
  <c r="H22" i="35" s="1"/>
  <c r="H23" i="35" s="1"/>
  <c r="H24" i="35" s="1"/>
  <c r="H25" i="35" s="1"/>
  <c r="H26" i="35" s="1"/>
  <c r="H27" i="35" s="1"/>
  <c r="H28" i="35" s="1"/>
  <c r="H29" i="35" s="1"/>
  <c r="H30" i="35" s="1"/>
  <c r="H31" i="35" s="1"/>
  <c r="H32" i="35" s="1"/>
  <c r="H33" i="35" s="1"/>
  <c r="H34" i="35" s="1"/>
  <c r="H35" i="35" s="1"/>
  <c r="H36" i="35" s="1"/>
  <c r="H15" i="35"/>
  <c r="R14" i="36"/>
  <c r="R20" i="36" s="1"/>
  <c r="E19" i="26"/>
  <c r="E29" i="26"/>
  <c r="E14" i="26"/>
  <c r="E24" i="26"/>
  <c r="E15" i="26"/>
  <c r="E20" i="26"/>
  <c r="E25" i="26"/>
  <c r="E33" i="26"/>
  <c r="E28" i="26"/>
  <c r="E23" i="26"/>
  <c r="E18" i="26"/>
  <c r="E33" i="29"/>
  <c r="E23" i="29"/>
  <c r="E28" i="29"/>
  <c r="E18" i="29"/>
  <c r="E15" i="29"/>
  <c r="E19" i="32"/>
  <c r="E34" i="32"/>
  <c r="E29" i="32"/>
  <c r="E24" i="32"/>
  <c r="E34" i="35"/>
  <c r="E24" i="35"/>
  <c r="E29" i="35"/>
  <c r="E19" i="35"/>
  <c r="E34" i="38"/>
  <c r="E24" i="38"/>
  <c r="E19" i="38"/>
  <c r="E29" i="38"/>
  <c r="H14" i="26"/>
  <c r="R14" i="24"/>
  <c r="R20" i="24" s="1"/>
  <c r="E25" i="41"/>
  <c r="G15" i="38"/>
  <c r="G15" i="32"/>
  <c r="G15" i="35"/>
  <c r="P32" i="20"/>
  <c r="Q12" i="20" s="1"/>
  <c r="G11" i="12"/>
  <c r="H10" i="12"/>
  <c r="H11" i="12" s="1"/>
  <c r="E16" i="32"/>
  <c r="E17" i="32"/>
  <c r="E18" i="32" s="1"/>
  <c r="E20" i="32" s="1"/>
  <c r="H29" i="40"/>
  <c r="H31" i="40" s="1"/>
  <c r="I32" i="40" s="1"/>
  <c r="E17" i="35"/>
  <c r="E18" i="35" s="1"/>
  <c r="E20" i="35" s="1"/>
  <c r="E21" i="35" s="1"/>
  <c r="E16" i="35"/>
  <c r="F14" i="26"/>
  <c r="R23" i="36"/>
  <c r="R25" i="36" s="1"/>
  <c r="U21" i="13"/>
  <c r="U20" i="13"/>
  <c r="U16" i="13"/>
  <c r="U19" i="13"/>
  <c r="U17" i="13"/>
  <c r="U32" i="20"/>
  <c r="U33" i="20" s="1"/>
  <c r="U6" i="20"/>
  <c r="T6" i="20" s="1"/>
  <c r="E16" i="29"/>
  <c r="E17" i="29"/>
  <c r="E19" i="29" s="1"/>
  <c r="E16" i="41"/>
  <c r="E17" i="41"/>
  <c r="R23" i="27"/>
  <c r="R25" i="27" s="1"/>
  <c r="O13" i="9"/>
  <c r="I4" i="21"/>
  <c r="H40" i="21" s="1"/>
  <c r="H29" i="12"/>
  <c r="P37" i="20"/>
  <c r="U30" i="13"/>
  <c r="U26" i="13"/>
  <c r="U29" i="13"/>
  <c r="U24" i="13"/>
  <c r="U27" i="13"/>
  <c r="E16" i="38"/>
  <c r="E17" i="38"/>
  <c r="E18" i="38" s="1"/>
  <c r="E20" i="38" s="1"/>
  <c r="E21" i="38" s="1"/>
  <c r="R23" i="24"/>
  <c r="R25" i="24" s="1"/>
  <c r="R23" i="39"/>
  <c r="R25" i="39" s="1"/>
  <c r="U16" i="20"/>
  <c r="T16" i="20" s="1"/>
  <c r="Y16" i="20" s="1"/>
  <c r="U21" i="20"/>
  <c r="T21" i="20" s="1"/>
  <c r="Y21" i="20" s="1"/>
  <c r="U17" i="20"/>
  <c r="T17" i="20" s="1"/>
  <c r="Y17" i="20" s="1"/>
  <c r="U20" i="20"/>
  <c r="T20" i="20" s="1"/>
  <c r="Y20" i="20" s="1"/>
  <c r="U19" i="20"/>
  <c r="T19" i="20" s="1"/>
  <c r="Y19" i="20" s="1"/>
  <c r="E17" i="26"/>
  <c r="E16" i="26"/>
  <c r="R14" i="33"/>
  <c r="R14" i="30"/>
  <c r="U30" i="20"/>
  <c r="T30" i="20" s="1"/>
  <c r="Y30" i="20" s="1"/>
  <c r="U27" i="20"/>
  <c r="T27" i="20" s="1"/>
  <c r="Y27" i="20" s="1"/>
  <c r="U24" i="20"/>
  <c r="T24" i="20" s="1"/>
  <c r="Y24" i="20" s="1"/>
  <c r="U29" i="20"/>
  <c r="T29" i="20" s="1"/>
  <c r="Y29" i="20" s="1"/>
  <c r="U26" i="20"/>
  <c r="T26" i="20" s="1"/>
  <c r="Y26" i="20" s="1"/>
  <c r="H39" i="9"/>
  <c r="H44" i="9" s="1"/>
  <c r="Q38" i="9"/>
  <c r="K30" i="9"/>
  <c r="O12" i="9"/>
  <c r="P10" i="9"/>
  <c r="P12" i="9" s="1"/>
  <c r="L8" i="9"/>
  <c r="M8" i="9" s="1"/>
  <c r="O17" i="9"/>
  <c r="J34" i="9"/>
  <c r="K34" i="9" s="1"/>
  <c r="I36" i="9"/>
  <c r="K32" i="9"/>
  <c r="K35" i="9" s="1"/>
  <c r="K40" i="9" s="1"/>
  <c r="H16" i="4" l="1"/>
  <c r="E30" i="26"/>
  <c r="R20" i="30"/>
  <c r="R23" i="30" s="1"/>
  <c r="R25" i="30" s="1"/>
  <c r="E25" i="38"/>
  <c r="E30" i="38" s="1"/>
  <c r="E35" i="38" s="1"/>
  <c r="U14" i="4"/>
  <c r="H14" i="4"/>
  <c r="R20" i="33"/>
  <c r="R23" i="33" s="1"/>
  <c r="R25" i="33" s="1"/>
  <c r="R15" i="4"/>
  <c r="E15" i="4"/>
  <c r="E16" i="4"/>
  <c r="E17" i="4"/>
  <c r="G15" i="29"/>
  <c r="G14" i="29"/>
  <c r="R14" i="4"/>
  <c r="E14" i="4"/>
  <c r="U15" i="4"/>
  <c r="H15" i="4"/>
  <c r="E34" i="26"/>
  <c r="E21" i="26"/>
  <c r="R26" i="24"/>
  <c r="D36" i="26" s="1"/>
  <c r="R26" i="27"/>
  <c r="D36" i="29" s="1"/>
  <c r="E21" i="29"/>
  <c r="E20" i="29"/>
  <c r="E20" i="4" s="1"/>
  <c r="E25" i="32"/>
  <c r="E30" i="32" s="1"/>
  <c r="E35" i="32" s="1"/>
  <c r="E21" i="32"/>
  <c r="E22" i="32" s="1"/>
  <c r="E25" i="35"/>
  <c r="E30" i="35" s="1"/>
  <c r="E35" i="35" s="1"/>
  <c r="R26" i="36"/>
  <c r="D36" i="38" s="1"/>
  <c r="D18" i="41"/>
  <c r="R26" i="39"/>
  <c r="G14" i="26"/>
  <c r="G15" i="26"/>
  <c r="H17" i="26"/>
  <c r="H17" i="4" s="1"/>
  <c r="U16" i="4"/>
  <c r="R16" i="4"/>
  <c r="E18" i="41"/>
  <c r="E18" i="4" s="1"/>
  <c r="R17" i="4"/>
  <c r="E30" i="41"/>
  <c r="E26" i="38"/>
  <c r="E31" i="38" s="1"/>
  <c r="E36" i="38" s="1"/>
  <c r="E22" i="38"/>
  <c r="G16" i="35"/>
  <c r="G17" i="35"/>
  <c r="G16" i="29"/>
  <c r="G16" i="26"/>
  <c r="E26" i="32"/>
  <c r="E31" i="32" s="1"/>
  <c r="E36" i="32" s="1"/>
  <c r="G16" i="32"/>
  <c r="G17" i="32"/>
  <c r="Q21" i="20"/>
  <c r="Q30" i="20"/>
  <c r="Q13" i="20"/>
  <c r="P34" i="20"/>
  <c r="Q27" i="20"/>
  <c r="Q19" i="20"/>
  <c r="Q16" i="20"/>
  <c r="Q24" i="20"/>
  <c r="Q20" i="20"/>
  <c r="Q29" i="20"/>
  <c r="Q17" i="20"/>
  <c r="Q26" i="20"/>
  <c r="G16" i="38"/>
  <c r="G17" i="38"/>
  <c r="G16" i="41"/>
  <c r="G17" i="41"/>
  <c r="G18" i="41"/>
  <c r="G18" i="4" s="1"/>
  <c r="H30" i="40"/>
  <c r="F16" i="41" s="1"/>
  <c r="F17" i="41" s="1"/>
  <c r="F18" i="41" s="1"/>
  <c r="F19" i="41" s="1"/>
  <c r="F20" i="41" s="1"/>
  <c r="F21" i="41" s="1"/>
  <c r="F22" i="41" s="1"/>
  <c r="F23" i="41" s="1"/>
  <c r="F24" i="41" s="1"/>
  <c r="F25" i="41" s="1"/>
  <c r="F26" i="41" s="1"/>
  <c r="F27" i="41" s="1"/>
  <c r="F28" i="41" s="1"/>
  <c r="F29" i="41" s="1"/>
  <c r="F30" i="41" s="1"/>
  <c r="F31" i="41" s="1"/>
  <c r="F32" i="41" s="1"/>
  <c r="F33" i="41" s="1"/>
  <c r="F34" i="41" s="1"/>
  <c r="F35" i="41" s="1"/>
  <c r="F36" i="41" s="1"/>
  <c r="E26" i="35"/>
  <c r="E31" i="35" s="1"/>
  <c r="E36" i="35" s="1"/>
  <c r="E22" i="35"/>
  <c r="M33" i="13"/>
  <c r="M35" i="13" s="1"/>
  <c r="M33" i="20" s="1"/>
  <c r="M35" i="20" s="1"/>
  <c r="I41" i="9"/>
  <c r="I42" i="9" s="1"/>
  <c r="I39" i="9" s="1"/>
  <c r="I44" i="9" s="1"/>
  <c r="Q10" i="9"/>
  <c r="Q12" i="9" s="1"/>
  <c r="L25" i="9"/>
  <c r="L58" i="9" s="1"/>
  <c r="L62" i="9" s="1"/>
  <c r="L30" i="9"/>
  <c r="P17" i="9"/>
  <c r="P13" i="9"/>
  <c r="J36" i="9"/>
  <c r="L32" i="9"/>
  <c r="L35" i="9" s="1"/>
  <c r="L40" i="9" s="1"/>
  <c r="L34" i="9"/>
  <c r="K36" i="9"/>
  <c r="M30" i="9"/>
  <c r="M25" i="9"/>
  <c r="M58" i="9" s="1"/>
  <c r="M62" i="9" s="1"/>
  <c r="N8" i="9"/>
  <c r="D36" i="41" l="1"/>
  <c r="R26" i="33"/>
  <c r="D14" i="35" s="1"/>
  <c r="O14" i="35" s="1"/>
  <c r="R26" i="30"/>
  <c r="D36" i="32" s="1"/>
  <c r="G16" i="4"/>
  <c r="T15" i="4"/>
  <c r="G15" i="4"/>
  <c r="E22" i="26"/>
  <c r="O16" i="29"/>
  <c r="F14" i="29"/>
  <c r="L14" i="29" s="1"/>
  <c r="T14" i="4"/>
  <c r="G14" i="4"/>
  <c r="F15" i="38"/>
  <c r="T18" i="4"/>
  <c r="T17" i="4"/>
  <c r="G17" i="4"/>
  <c r="N13" i="38"/>
  <c r="E35" i="26"/>
  <c r="F15" i="35"/>
  <c r="Q32" i="20"/>
  <c r="F15" i="32"/>
  <c r="O14" i="41"/>
  <c r="D44" i="29"/>
  <c r="D45" i="29" s="1"/>
  <c r="E26" i="26"/>
  <c r="E22" i="29"/>
  <c r="E24" i="29" s="1"/>
  <c r="R20" i="4"/>
  <c r="T16" i="4"/>
  <c r="H18" i="26"/>
  <c r="H18" i="4" s="1"/>
  <c r="U17" i="4"/>
  <c r="E35" i="41"/>
  <c r="O16" i="41"/>
  <c r="E19" i="41"/>
  <c r="E19" i="4" s="1"/>
  <c r="R18" i="4"/>
  <c r="E27" i="35"/>
  <c r="E23" i="35"/>
  <c r="J13" i="38"/>
  <c r="D66" i="38" s="1"/>
  <c r="O15" i="41"/>
  <c r="J15" i="41"/>
  <c r="N15" i="41"/>
  <c r="M15" i="41"/>
  <c r="L15" i="41"/>
  <c r="K15" i="41"/>
  <c r="E23" i="32"/>
  <c r="E27" i="32"/>
  <c r="O14" i="26"/>
  <c r="O14" i="29"/>
  <c r="L12" i="41"/>
  <c r="M12" i="41"/>
  <c r="K12" i="41"/>
  <c r="J12" i="41"/>
  <c r="D44" i="41"/>
  <c r="D45" i="41" s="1"/>
  <c r="O12" i="41"/>
  <c r="N12" i="41"/>
  <c r="J14" i="38"/>
  <c r="D67" i="38" s="1"/>
  <c r="N14" i="38"/>
  <c r="M14" i="38"/>
  <c r="O14" i="38"/>
  <c r="K14" i="38"/>
  <c r="L14" i="38"/>
  <c r="J14" i="41"/>
  <c r="N14" i="41"/>
  <c r="L14" i="41"/>
  <c r="O15" i="38"/>
  <c r="N13" i="29"/>
  <c r="J13" i="29"/>
  <c r="D66" i="29" s="1"/>
  <c r="L13" i="29"/>
  <c r="M13" i="29"/>
  <c r="K13" i="29"/>
  <c r="O13" i="29"/>
  <c r="E23" i="38"/>
  <c r="E27" i="38"/>
  <c r="L13" i="41"/>
  <c r="K13" i="41"/>
  <c r="J13" i="41"/>
  <c r="O13" i="41"/>
  <c r="N13" i="41"/>
  <c r="M13" i="41"/>
  <c r="M13" i="26"/>
  <c r="J13" i="26"/>
  <c r="D66" i="26" s="1"/>
  <c r="O13" i="26"/>
  <c r="N13" i="26"/>
  <c r="K13" i="26"/>
  <c r="L13" i="26"/>
  <c r="L12" i="26"/>
  <c r="J12" i="26"/>
  <c r="M12" i="26"/>
  <c r="K12" i="26"/>
  <c r="N12" i="26"/>
  <c r="D44" i="26"/>
  <c r="D45" i="26" s="1"/>
  <c r="O12" i="26"/>
  <c r="L12" i="29"/>
  <c r="M12" i="29"/>
  <c r="N12" i="29"/>
  <c r="O12" i="29"/>
  <c r="J12" i="29"/>
  <c r="M12" i="38"/>
  <c r="O12" i="38"/>
  <c r="N12" i="38"/>
  <c r="L12" i="38"/>
  <c r="K12" i="38"/>
  <c r="J12" i="38"/>
  <c r="K41" i="9"/>
  <c r="K42" i="9" s="1"/>
  <c r="J41" i="9"/>
  <c r="J42" i="9" s="1"/>
  <c r="J39" i="9" s="1"/>
  <c r="J44" i="9" s="1"/>
  <c r="R10" i="9"/>
  <c r="S10" i="9" s="1"/>
  <c r="S12" i="9" s="1"/>
  <c r="Q17" i="9"/>
  <c r="Q13" i="9"/>
  <c r="N30" i="9"/>
  <c r="O8" i="9"/>
  <c r="N25" i="9"/>
  <c r="M32" i="9"/>
  <c r="M35" i="9" s="1"/>
  <c r="M40" i="9" s="1"/>
  <c r="L36" i="9"/>
  <c r="M34" i="9"/>
  <c r="M14" i="29" l="1"/>
  <c r="K14" i="29"/>
  <c r="N14" i="29"/>
  <c r="J14" i="29"/>
  <c r="D67" i="29" s="1"/>
  <c r="O15" i="29"/>
  <c r="J14" i="35"/>
  <c r="D67" i="35" s="1"/>
  <c r="M14" i="35"/>
  <c r="O15" i="35"/>
  <c r="L14" i="35"/>
  <c r="Q18" i="4"/>
  <c r="N14" i="35"/>
  <c r="K14" i="35"/>
  <c r="D36" i="35"/>
  <c r="D36" i="4" s="1"/>
  <c r="Q36" i="4"/>
  <c r="O15" i="32"/>
  <c r="D17" i="4"/>
  <c r="K12" i="29"/>
  <c r="Q15" i="4"/>
  <c r="M15" i="29"/>
  <c r="K15" i="29"/>
  <c r="N15" i="29"/>
  <c r="L15" i="29"/>
  <c r="J15" i="29"/>
  <c r="D68" i="29" s="1"/>
  <c r="S14" i="4"/>
  <c r="F14" i="4"/>
  <c r="K13" i="38"/>
  <c r="S15" i="4"/>
  <c r="F15" i="4"/>
  <c r="L13" i="38"/>
  <c r="F16" i="4"/>
  <c r="K14" i="41"/>
  <c r="F17" i="4"/>
  <c r="D44" i="38"/>
  <c r="D45" i="38" s="1"/>
  <c r="M14" i="41"/>
  <c r="O13" i="38"/>
  <c r="E25" i="29"/>
  <c r="E25" i="4" s="1"/>
  <c r="E31" i="26"/>
  <c r="D15" i="4"/>
  <c r="M13" i="38"/>
  <c r="E27" i="26"/>
  <c r="S16" i="4"/>
  <c r="Q17" i="4"/>
  <c r="H19" i="26"/>
  <c r="H19" i="4" s="1"/>
  <c r="U18" i="4"/>
  <c r="D67" i="41"/>
  <c r="D68" i="41"/>
  <c r="D66" i="41"/>
  <c r="E21" i="41"/>
  <c r="E21" i="4" s="1"/>
  <c r="R19" i="4"/>
  <c r="D65" i="26"/>
  <c r="D65" i="41"/>
  <c r="D65" i="38"/>
  <c r="E28" i="32"/>
  <c r="E32" i="32"/>
  <c r="E33" i="32" s="1"/>
  <c r="M36" i="9"/>
  <c r="M41" i="9" s="1"/>
  <c r="M42" i="9" s="1"/>
  <c r="I51" i="21"/>
  <c r="H51" i="21" s="1"/>
  <c r="I51" i="14"/>
  <c r="H51" i="14" s="1"/>
  <c r="M29" i="9"/>
  <c r="E32" i="35"/>
  <c r="E33" i="35" s="1"/>
  <c r="E28" i="35"/>
  <c r="D65" i="29"/>
  <c r="E28" i="38"/>
  <c r="E32" i="38"/>
  <c r="E33" i="38" s="1"/>
  <c r="E32" i="26"/>
  <c r="K39" i="9"/>
  <c r="K44" i="9" s="1"/>
  <c r="L41" i="9"/>
  <c r="L42" i="9" s="1"/>
  <c r="L39" i="9" s="1"/>
  <c r="L44" i="9" s="1"/>
  <c r="R12" i="9"/>
  <c r="N32" i="9"/>
  <c r="N35" i="9" s="1"/>
  <c r="N40" i="9" s="1"/>
  <c r="N34" i="9"/>
  <c r="O30" i="9"/>
  <c r="P8" i="9"/>
  <c r="O25" i="9"/>
  <c r="D18" i="4" l="1"/>
  <c r="R25" i="4"/>
  <c r="S17" i="4"/>
  <c r="S18" i="4"/>
  <c r="O12" i="32"/>
  <c r="N12" i="32"/>
  <c r="M12" i="32"/>
  <c r="Q12" i="4"/>
  <c r="L12" i="32"/>
  <c r="K12" i="32"/>
  <c r="J12" i="32"/>
  <c r="K14" i="32"/>
  <c r="J14" i="32"/>
  <c r="D67" i="32" s="1"/>
  <c r="O14" i="32"/>
  <c r="AB14" i="4" s="1"/>
  <c r="L14" i="32"/>
  <c r="D14" i="4"/>
  <c r="Q14" i="4"/>
  <c r="M14" i="32"/>
  <c r="N14" i="32"/>
  <c r="F18" i="4"/>
  <c r="K13" i="35"/>
  <c r="J13" i="35"/>
  <c r="D66" i="35" s="1"/>
  <c r="N13" i="35"/>
  <c r="O13" i="35"/>
  <c r="M13" i="35"/>
  <c r="L13" i="35"/>
  <c r="Q16" i="4"/>
  <c r="D16" i="4"/>
  <c r="E36" i="26"/>
  <c r="D44" i="32"/>
  <c r="D45" i="32" s="1"/>
  <c r="D44" i="35"/>
  <c r="D45" i="35" s="1"/>
  <c r="O12" i="35"/>
  <c r="K12" i="35"/>
  <c r="M12" i="35"/>
  <c r="L12" i="35"/>
  <c r="N12" i="35"/>
  <c r="J12" i="35"/>
  <c r="D65" i="35" s="1"/>
  <c r="E26" i="29"/>
  <c r="L13" i="32"/>
  <c r="K13" i="32"/>
  <c r="X13" i="4" s="1"/>
  <c r="J13" i="32"/>
  <c r="O13" i="32"/>
  <c r="Q13" i="4"/>
  <c r="D13" i="4"/>
  <c r="N13" i="32"/>
  <c r="M13" i="32"/>
  <c r="Z13" i="4" s="1"/>
  <c r="D12" i="4"/>
  <c r="H20" i="26"/>
  <c r="H20" i="4" s="1"/>
  <c r="U19" i="4"/>
  <c r="R21" i="4"/>
  <c r="E26" i="41"/>
  <c r="E22" i="41"/>
  <c r="E22" i="4" s="1"/>
  <c r="N36" i="9"/>
  <c r="N41" i="9" s="1"/>
  <c r="N29" i="9"/>
  <c r="I54" i="37"/>
  <c r="H54" i="37" s="1"/>
  <c r="H59" i="37" s="1"/>
  <c r="I54" i="31"/>
  <c r="H54" i="31" s="1"/>
  <c r="H59" i="31" s="1"/>
  <c r="I54" i="25"/>
  <c r="H54" i="25" s="1"/>
  <c r="H59" i="25" s="1"/>
  <c r="I54" i="40"/>
  <c r="H54" i="40" s="1"/>
  <c r="H59" i="40" s="1"/>
  <c r="I16" i="41" s="1"/>
  <c r="I54" i="34"/>
  <c r="H54" i="34" s="1"/>
  <c r="H59" i="34" s="1"/>
  <c r="I54" i="28"/>
  <c r="H54" i="28" s="1"/>
  <c r="H59" i="28" s="1"/>
  <c r="I54" i="8"/>
  <c r="M39" i="9"/>
  <c r="M46" i="9" s="1"/>
  <c r="N42" i="9"/>
  <c r="N39" i="9" s="1"/>
  <c r="O32" i="9"/>
  <c r="O35" i="9" s="1"/>
  <c r="O40" i="9" s="1"/>
  <c r="Q8" i="9"/>
  <c r="P30" i="9"/>
  <c r="P25" i="9"/>
  <c r="O34" i="9"/>
  <c r="AB13" i="4" l="1"/>
  <c r="AA13" i="4"/>
  <c r="B12" i="4"/>
  <c r="S19" i="4"/>
  <c r="W12" i="4"/>
  <c r="D65" i="32"/>
  <c r="X12" i="4"/>
  <c r="L16" i="38"/>
  <c r="I15" i="38"/>
  <c r="Y12" i="4"/>
  <c r="L16" i="35"/>
  <c r="I15" i="35"/>
  <c r="E27" i="29"/>
  <c r="E26" i="4"/>
  <c r="F19" i="4"/>
  <c r="D66" i="32"/>
  <c r="W13" i="4"/>
  <c r="Z12" i="4"/>
  <c r="AA12" i="4"/>
  <c r="K16" i="32"/>
  <c r="I15" i="32"/>
  <c r="Y13" i="4"/>
  <c r="AB12" i="4"/>
  <c r="L16" i="26"/>
  <c r="I14" i="26"/>
  <c r="I14" i="4" s="1"/>
  <c r="H21" i="26"/>
  <c r="H21" i="4" s="1"/>
  <c r="U20" i="4"/>
  <c r="E31" i="41"/>
  <c r="R26" i="4"/>
  <c r="R22" i="4"/>
  <c r="E23" i="41"/>
  <c r="E23" i="4" s="1"/>
  <c r="E27" i="41"/>
  <c r="O36" i="9"/>
  <c r="O41" i="9" s="1"/>
  <c r="O42" i="9" s="1"/>
  <c r="O39" i="9" s="1"/>
  <c r="O29" i="9"/>
  <c r="I17" i="41"/>
  <c r="J16" i="41"/>
  <c r="N16" i="41"/>
  <c r="L16" i="41"/>
  <c r="O17" i="41"/>
  <c r="K16" i="41"/>
  <c r="M16" i="41"/>
  <c r="M16" i="29"/>
  <c r="K16" i="29"/>
  <c r="N16" i="29"/>
  <c r="O17" i="29"/>
  <c r="J16" i="29"/>
  <c r="L16" i="29"/>
  <c r="I17" i="32"/>
  <c r="K16" i="38"/>
  <c r="N16" i="38"/>
  <c r="N44" i="9"/>
  <c r="N46" i="9"/>
  <c r="N55" i="9" s="1"/>
  <c r="N56" i="9" s="1"/>
  <c r="M47" i="9"/>
  <c r="M18" i="9" s="1"/>
  <c r="M19" i="9" s="1"/>
  <c r="L19" i="9" s="1"/>
  <c r="M44" i="9"/>
  <c r="M53" i="9"/>
  <c r="M15" i="9"/>
  <c r="M5" i="9" s="1"/>
  <c r="N45" i="9"/>
  <c r="N52" i="9"/>
  <c r="N53" i="9"/>
  <c r="P34" i="9"/>
  <c r="P36" i="9" s="1"/>
  <c r="P41" i="9" s="1"/>
  <c r="P32" i="9"/>
  <c r="P35" i="9" s="1"/>
  <c r="P40" i="9" s="1"/>
  <c r="Q25" i="9"/>
  <c r="R8" i="9"/>
  <c r="Q30" i="9"/>
  <c r="B14" i="4" l="1"/>
  <c r="B16" i="4"/>
  <c r="B18" i="4"/>
  <c r="B17" i="4"/>
  <c r="B15" i="4"/>
  <c r="B13" i="4"/>
  <c r="J16" i="26"/>
  <c r="D69" i="26" s="1"/>
  <c r="O17" i="38"/>
  <c r="M16" i="38"/>
  <c r="J16" i="38"/>
  <c r="D69" i="38" s="1"/>
  <c r="O17" i="35"/>
  <c r="J16" i="35"/>
  <c r="D69" i="35" s="1"/>
  <c r="J16" i="32"/>
  <c r="D69" i="32" s="1"/>
  <c r="N16" i="32"/>
  <c r="L16" i="32"/>
  <c r="Y16" i="4" s="1"/>
  <c r="O17" i="32"/>
  <c r="M16" i="32"/>
  <c r="V16" i="4"/>
  <c r="I16" i="4"/>
  <c r="N16" i="26"/>
  <c r="I17" i="35"/>
  <c r="M17" i="35" s="1"/>
  <c r="F20" i="4"/>
  <c r="L15" i="38"/>
  <c r="M15" i="38"/>
  <c r="K15" i="38"/>
  <c r="J15" i="38"/>
  <c r="D68" i="38" s="1"/>
  <c r="N15" i="38"/>
  <c r="O16" i="38"/>
  <c r="M16" i="35"/>
  <c r="K15" i="35"/>
  <c r="M15" i="35"/>
  <c r="L15" i="35"/>
  <c r="N15" i="35"/>
  <c r="J15" i="35"/>
  <c r="D68" i="35" s="1"/>
  <c r="O16" i="35"/>
  <c r="I17" i="26"/>
  <c r="O18" i="26" s="1"/>
  <c r="M16" i="26"/>
  <c r="N16" i="35"/>
  <c r="K16" i="26"/>
  <c r="K16" i="35"/>
  <c r="M15" i="32"/>
  <c r="N15" i="32"/>
  <c r="J15" i="32"/>
  <c r="D68" i="32" s="1"/>
  <c r="O16" i="32"/>
  <c r="L15" i="32"/>
  <c r="K15" i="32"/>
  <c r="E29" i="29"/>
  <c r="E27" i="4"/>
  <c r="O17" i="26"/>
  <c r="I15" i="4"/>
  <c r="H22" i="26"/>
  <c r="H22" i="4" s="1"/>
  <c r="U21" i="4"/>
  <c r="V15" i="4"/>
  <c r="N15" i="26"/>
  <c r="J15" i="26"/>
  <c r="M15" i="26"/>
  <c r="O16" i="26"/>
  <c r="L15" i="26"/>
  <c r="K15" i="26"/>
  <c r="V14" i="4"/>
  <c r="M14" i="26"/>
  <c r="Z14" i="4" s="1"/>
  <c r="K14" i="26"/>
  <c r="X14" i="4" s="1"/>
  <c r="J14" i="26"/>
  <c r="L14" i="26"/>
  <c r="Y14" i="4" s="1"/>
  <c r="N14" i="26"/>
  <c r="AA14" i="4" s="1"/>
  <c r="O15" i="26"/>
  <c r="AB15" i="4" s="1"/>
  <c r="S20" i="4"/>
  <c r="E24" i="41"/>
  <c r="R23" i="4"/>
  <c r="R27" i="4"/>
  <c r="E32" i="41"/>
  <c r="E28" i="41"/>
  <c r="E28" i="4" s="1"/>
  <c r="E36" i="41"/>
  <c r="I18" i="41"/>
  <c r="K17" i="41"/>
  <c r="M17" i="41"/>
  <c r="L17" i="41"/>
  <c r="O18" i="41"/>
  <c r="N17" i="41"/>
  <c r="J17" i="41"/>
  <c r="P35" i="13"/>
  <c r="N47" i="9"/>
  <c r="N15" i="9" s="1"/>
  <c r="G16" i="12"/>
  <c r="G17" i="12" s="1"/>
  <c r="G44" i="12"/>
  <c r="G45" i="12" s="1"/>
  <c r="H15" i="14"/>
  <c r="N17" i="29"/>
  <c r="J17" i="29"/>
  <c r="D70" i="29" s="1"/>
  <c r="K17" i="29"/>
  <c r="O18" i="29"/>
  <c r="L17" i="29"/>
  <c r="M17" i="29"/>
  <c r="I18" i="35"/>
  <c r="J17" i="35"/>
  <c r="D70" i="35" s="1"/>
  <c r="K17" i="35"/>
  <c r="L17" i="35"/>
  <c r="I18" i="32"/>
  <c r="K17" i="32"/>
  <c r="L17" i="32"/>
  <c r="J17" i="32"/>
  <c r="D70" i="32" s="1"/>
  <c r="M17" i="32"/>
  <c r="N17" i="32"/>
  <c r="O18" i="32"/>
  <c r="D69" i="29"/>
  <c r="N17" i="26"/>
  <c r="K17" i="26"/>
  <c r="J17" i="38"/>
  <c r="D70" i="38" s="1"/>
  <c r="N17" i="38"/>
  <c r="L17" i="38"/>
  <c r="O18" i="38"/>
  <c r="K17" i="38"/>
  <c r="M17" i="38"/>
  <c r="D69" i="41"/>
  <c r="O44" i="9"/>
  <c r="O46" i="9"/>
  <c r="P35" i="20" s="1"/>
  <c r="P36" i="20" s="1"/>
  <c r="P38" i="20" s="1"/>
  <c r="Z32" i="20" s="1"/>
  <c r="N48" i="9"/>
  <c r="O45" i="9"/>
  <c r="N50" i="9"/>
  <c r="M16" i="9"/>
  <c r="L16" i="9" s="1"/>
  <c r="N18" i="9"/>
  <c r="N19" i="9" s="1"/>
  <c r="O52" i="9"/>
  <c r="O53" i="9"/>
  <c r="P42" i="9"/>
  <c r="P39" i="9" s="1"/>
  <c r="N16" i="9"/>
  <c r="N5" i="9"/>
  <c r="R30" i="9"/>
  <c r="S8" i="9"/>
  <c r="R25" i="9"/>
  <c r="Q32" i="9"/>
  <c r="Q35" i="9" s="1"/>
  <c r="Q40" i="9" s="1"/>
  <c r="Q34" i="9"/>
  <c r="Q36" i="9" s="1"/>
  <c r="Q41" i="9" s="1"/>
  <c r="B11" i="4" l="1"/>
  <c r="M17" i="26"/>
  <c r="Z16" i="4"/>
  <c r="W16" i="4"/>
  <c r="L17" i="26"/>
  <c r="Y17" i="4" s="1"/>
  <c r="AA16" i="4"/>
  <c r="AB17" i="4"/>
  <c r="O18" i="35"/>
  <c r="AB18" i="4" s="1"/>
  <c r="N17" i="35"/>
  <c r="AA17" i="4" s="1"/>
  <c r="X16" i="4"/>
  <c r="AB16" i="4"/>
  <c r="Y15" i="4"/>
  <c r="J17" i="26"/>
  <c r="D70" i="26" s="1"/>
  <c r="I18" i="26"/>
  <c r="J18" i="26" s="1"/>
  <c r="Z15" i="4"/>
  <c r="E30" i="29"/>
  <c r="AA15" i="4"/>
  <c r="V17" i="4"/>
  <c r="I17" i="4"/>
  <c r="X15" i="4"/>
  <c r="F21" i="4"/>
  <c r="R24" i="4"/>
  <c r="E24" i="4"/>
  <c r="D67" i="26"/>
  <c r="W14" i="4"/>
  <c r="D68" i="26"/>
  <c r="W15" i="4"/>
  <c r="H23" i="26"/>
  <c r="H23" i="4" s="1"/>
  <c r="U22" i="4"/>
  <c r="S21" i="4"/>
  <c r="Z17" i="4"/>
  <c r="X17" i="4"/>
  <c r="E29" i="41"/>
  <c r="R29" i="4" s="1"/>
  <c r="R28" i="4"/>
  <c r="D70" i="41"/>
  <c r="E33" i="41"/>
  <c r="E33" i="4" s="1"/>
  <c r="Z20" i="20"/>
  <c r="AA20" i="20" s="1"/>
  <c r="Z24" i="20"/>
  <c r="Z27" i="20"/>
  <c r="AA27" i="20" s="1"/>
  <c r="AB27" i="20" s="1"/>
  <c r="G33" i="20"/>
  <c r="Z17" i="20"/>
  <c r="AA17" i="20" s="1"/>
  <c r="AB17" i="20" s="1"/>
  <c r="Z38" i="20"/>
  <c r="Z33" i="20"/>
  <c r="AB33" i="20" s="1"/>
  <c r="Z34" i="20"/>
  <c r="AB34" i="20" s="1"/>
  <c r="Z16" i="20"/>
  <c r="Z21" i="20"/>
  <c r="AA21" i="20" s="1"/>
  <c r="Z26" i="20"/>
  <c r="AA26" i="20" s="1"/>
  <c r="AB26" i="20" s="1"/>
  <c r="Z30" i="20"/>
  <c r="AA30" i="20" s="1"/>
  <c r="AB30" i="20" s="1"/>
  <c r="Z19" i="20"/>
  <c r="AA19" i="20" s="1"/>
  <c r="Z29" i="20"/>
  <c r="AA29" i="20" s="1"/>
  <c r="AB29" i="20" s="1"/>
  <c r="K18" i="26"/>
  <c r="H17" i="14"/>
  <c r="H18" i="14" s="1"/>
  <c r="H29" i="14" s="1"/>
  <c r="H30" i="14" s="1"/>
  <c r="H16" i="14"/>
  <c r="I19" i="29"/>
  <c r="K18" i="29"/>
  <c r="J18" i="29"/>
  <c r="L18" i="29"/>
  <c r="O19" i="29"/>
  <c r="N18" i="29"/>
  <c r="M18" i="29"/>
  <c r="O48" i="9"/>
  <c r="H16" i="12"/>
  <c r="H17" i="12" s="1"/>
  <c r="H44" i="12"/>
  <c r="H45" i="12" s="1"/>
  <c r="H15" i="21"/>
  <c r="I19" i="32"/>
  <c r="N18" i="32"/>
  <c r="K18" i="32"/>
  <c r="M18" i="32"/>
  <c r="L18" i="32"/>
  <c r="J18" i="32"/>
  <c r="O19" i="32"/>
  <c r="I19" i="35"/>
  <c r="O19" i="35"/>
  <c r="M18" i="35"/>
  <c r="K18" i="35"/>
  <c r="J18" i="35"/>
  <c r="D71" i="35" s="1"/>
  <c r="N18" i="35"/>
  <c r="L18" i="35"/>
  <c r="I19" i="41"/>
  <c r="J18" i="41"/>
  <c r="N18" i="41"/>
  <c r="K18" i="41"/>
  <c r="L18" i="41"/>
  <c r="M18" i="41"/>
  <c r="O19" i="41"/>
  <c r="J18" i="38"/>
  <c r="K18" i="38"/>
  <c r="N18" i="38"/>
  <c r="L18" i="38"/>
  <c r="M18" i="38"/>
  <c r="O19" i="38"/>
  <c r="P44" i="9"/>
  <c r="P46" i="9"/>
  <c r="O50" i="9"/>
  <c r="O47" i="9"/>
  <c r="O18" i="9" s="1"/>
  <c r="O19" i="9" s="1"/>
  <c r="P45" i="9"/>
  <c r="P47" i="9" s="1"/>
  <c r="P15" i="9" s="1"/>
  <c r="P52" i="9"/>
  <c r="P53" i="9"/>
  <c r="Q42" i="9"/>
  <c r="Q39" i="9" s="1"/>
  <c r="R34" i="9"/>
  <c r="S34" i="9" s="1"/>
  <c r="T34" i="9" s="1"/>
  <c r="U34" i="9" s="1"/>
  <c r="V34" i="9" s="1"/>
  <c r="W34" i="9" s="1"/>
  <c r="X34" i="9" s="1"/>
  <c r="Y34" i="9" s="1"/>
  <c r="Z34" i="9" s="1"/>
  <c r="AA34" i="9" s="1"/>
  <c r="AB34" i="9" s="1"/>
  <c r="AC34" i="9" s="1"/>
  <c r="AD34" i="9" s="1"/>
  <c r="AE34" i="9" s="1"/>
  <c r="AF34" i="9" s="1"/>
  <c r="AG34" i="9" s="1"/>
  <c r="AH34" i="9" s="1"/>
  <c r="AI34" i="9" s="1"/>
  <c r="AJ34" i="9" s="1"/>
  <c r="AK34" i="9" s="1"/>
  <c r="AL34" i="9" s="1"/>
  <c r="AM34" i="9" s="1"/>
  <c r="AN34" i="9" s="1"/>
  <c r="AO34" i="9" s="1"/>
  <c r="T8" i="9"/>
  <c r="S25" i="9"/>
  <c r="S30" i="9"/>
  <c r="R32" i="9"/>
  <c r="O19" i="26" l="1"/>
  <c r="AB19" i="4" s="1"/>
  <c r="M18" i="26"/>
  <c r="L18" i="26"/>
  <c r="Y18" i="4" s="1"/>
  <c r="N18" i="26"/>
  <c r="AA18" i="4" s="1"/>
  <c r="I19" i="26"/>
  <c r="I19" i="4" s="1"/>
  <c r="I18" i="4"/>
  <c r="V18" i="4"/>
  <c r="W17" i="4"/>
  <c r="E29" i="4"/>
  <c r="E30" i="4"/>
  <c r="E31" i="29"/>
  <c r="R30" i="4"/>
  <c r="S22" i="4"/>
  <c r="F22" i="4"/>
  <c r="H24" i="26"/>
  <c r="H24" i="4" s="1"/>
  <c r="U23" i="4"/>
  <c r="W18" i="4"/>
  <c r="Z18" i="4"/>
  <c r="X18" i="4"/>
  <c r="E34" i="41"/>
  <c r="R33" i="4"/>
  <c r="D71" i="26"/>
  <c r="AF30" i="20"/>
  <c r="AH30" i="20"/>
  <c r="AD30" i="20"/>
  <c r="AJ30" i="20"/>
  <c r="I20" i="32"/>
  <c r="O20" i="32"/>
  <c r="N19" i="32"/>
  <c r="L19" i="32"/>
  <c r="K19" i="32"/>
  <c r="M19" i="32"/>
  <c r="J19" i="32"/>
  <c r="D72" i="32" s="1"/>
  <c r="AF26" i="20"/>
  <c r="AD26" i="20"/>
  <c r="AH26" i="20"/>
  <c r="AJ26" i="20"/>
  <c r="AJ27" i="20"/>
  <c r="AH27" i="20"/>
  <c r="AF27" i="20"/>
  <c r="AD27" i="20"/>
  <c r="AB21" i="20"/>
  <c r="H26" i="12"/>
  <c r="Z31" i="20"/>
  <c r="AA24" i="20"/>
  <c r="H17" i="21"/>
  <c r="H18" i="21" s="1"/>
  <c r="H29" i="21" s="1"/>
  <c r="H16" i="21"/>
  <c r="D71" i="29"/>
  <c r="Z18" i="20"/>
  <c r="AA16" i="20"/>
  <c r="AB20" i="20"/>
  <c r="H25" i="12"/>
  <c r="D71" i="32"/>
  <c r="O20" i="26"/>
  <c r="J19" i="26"/>
  <c r="D72" i="26" s="1"/>
  <c r="M19" i="26"/>
  <c r="Z35" i="20"/>
  <c r="AF34" i="20"/>
  <c r="AD34" i="20"/>
  <c r="AH34" i="20"/>
  <c r="AJ34" i="20"/>
  <c r="D71" i="41"/>
  <c r="I20" i="29"/>
  <c r="O20" i="29"/>
  <c r="N19" i="29"/>
  <c r="L19" i="29"/>
  <c r="M19" i="29"/>
  <c r="K19" i="29"/>
  <c r="J19" i="29"/>
  <c r="AH33" i="20"/>
  <c r="AJ33" i="20"/>
  <c r="AF33" i="20"/>
  <c r="AD33" i="20"/>
  <c r="D71" i="38"/>
  <c r="I20" i="41"/>
  <c r="O20" i="41"/>
  <c r="K19" i="41"/>
  <c r="M19" i="41"/>
  <c r="L19" i="41"/>
  <c r="N19" i="41"/>
  <c r="J19" i="41"/>
  <c r="AF29" i="20"/>
  <c r="AD29" i="20"/>
  <c r="AJ29" i="20"/>
  <c r="AH29" i="20"/>
  <c r="I20" i="35"/>
  <c r="J19" i="35"/>
  <c r="K19" i="35"/>
  <c r="L19" i="35"/>
  <c r="N19" i="35"/>
  <c r="M19" i="35"/>
  <c r="O20" i="35"/>
  <c r="O20" i="38"/>
  <c r="K19" i="38"/>
  <c r="J19" i="38"/>
  <c r="D72" i="38" s="1"/>
  <c r="L19" i="38"/>
  <c r="M19" i="38"/>
  <c r="N19" i="38"/>
  <c r="AB19" i="20"/>
  <c r="H24" i="12"/>
  <c r="AJ17" i="20"/>
  <c r="AD17" i="20"/>
  <c r="AF17" i="20"/>
  <c r="AH17" i="20"/>
  <c r="F24" i="12"/>
  <c r="F25" i="12"/>
  <c r="Q44" i="9"/>
  <c r="Q46" i="9"/>
  <c r="O15" i="9"/>
  <c r="P48" i="9"/>
  <c r="P58" i="9"/>
  <c r="P50" i="9"/>
  <c r="Q45" i="9"/>
  <c r="Q59" i="9" s="1"/>
  <c r="Q52" i="9"/>
  <c r="Q53" i="9"/>
  <c r="P18" i="9"/>
  <c r="P19" i="9" s="1"/>
  <c r="T25" i="9"/>
  <c r="U8" i="9"/>
  <c r="T30" i="9"/>
  <c r="S32" i="9"/>
  <c r="R29" i="9"/>
  <c r="P16" i="9"/>
  <c r="P5" i="9"/>
  <c r="I20" i="26" l="1"/>
  <c r="V19" i="4"/>
  <c r="N19" i="26"/>
  <c r="AA19" i="4" s="1"/>
  <c r="L19" i="26"/>
  <c r="Y19" i="4" s="1"/>
  <c r="K19" i="26"/>
  <c r="X19" i="4" s="1"/>
  <c r="V20" i="4"/>
  <c r="I20" i="4"/>
  <c r="Z12" i="20"/>
  <c r="E32" i="29"/>
  <c r="E31" i="4"/>
  <c r="R31" i="4"/>
  <c r="F23" i="4"/>
  <c r="H25" i="26"/>
  <c r="H25" i="4" s="1"/>
  <c r="U24" i="4"/>
  <c r="S23" i="4"/>
  <c r="W19" i="4"/>
  <c r="AB20" i="4"/>
  <c r="Z19" i="4"/>
  <c r="AH19" i="20"/>
  <c r="AF19" i="20"/>
  <c r="AD19" i="20"/>
  <c r="AJ19" i="20"/>
  <c r="AK29" i="20"/>
  <c r="AK33" i="20"/>
  <c r="AK34" i="20"/>
  <c r="AB24" i="20"/>
  <c r="AA31" i="20"/>
  <c r="H27" i="12" s="1"/>
  <c r="I21" i="32"/>
  <c r="K20" i="32"/>
  <c r="L20" i="32"/>
  <c r="N20" i="32"/>
  <c r="M20" i="32"/>
  <c r="J20" i="32"/>
  <c r="D73" i="32" s="1"/>
  <c r="O21" i="32"/>
  <c r="Z5" i="20"/>
  <c r="Z14" i="20"/>
  <c r="AA12" i="20"/>
  <c r="I21" i="41"/>
  <c r="K20" i="41"/>
  <c r="N20" i="41"/>
  <c r="M20" i="41"/>
  <c r="L20" i="41"/>
  <c r="O21" i="41"/>
  <c r="J20" i="41"/>
  <c r="AD20" i="20"/>
  <c r="AJ20" i="20"/>
  <c r="AH20" i="20"/>
  <c r="AF20" i="20"/>
  <c r="AB16" i="20"/>
  <c r="AA18" i="20"/>
  <c r="H23" i="12" s="1"/>
  <c r="AJ21" i="20"/>
  <c r="AF21" i="20"/>
  <c r="AD21" i="20"/>
  <c r="AH21" i="20"/>
  <c r="Z36" i="20"/>
  <c r="AB36" i="20" s="1"/>
  <c r="Z48" i="20"/>
  <c r="AB48" i="20" s="1"/>
  <c r="Z50" i="20"/>
  <c r="AB50" i="20" s="1"/>
  <c r="D72" i="29"/>
  <c r="H30" i="21"/>
  <c r="AK17" i="20"/>
  <c r="I21" i="38"/>
  <c r="K20" i="38"/>
  <c r="L20" i="38"/>
  <c r="J20" i="38"/>
  <c r="D73" i="38" s="1"/>
  <c r="N20" i="38"/>
  <c r="M20" i="38"/>
  <c r="O21" i="38"/>
  <c r="D72" i="35"/>
  <c r="D72" i="41"/>
  <c r="AK26" i="20"/>
  <c r="I21" i="29"/>
  <c r="K20" i="29"/>
  <c r="N20" i="29"/>
  <c r="J20" i="29"/>
  <c r="M20" i="29"/>
  <c r="L20" i="29"/>
  <c r="O21" i="29"/>
  <c r="AK30" i="20"/>
  <c r="I21" i="26"/>
  <c r="K20" i="26"/>
  <c r="O21" i="26"/>
  <c r="M20" i="26"/>
  <c r="N20" i="26"/>
  <c r="J20" i="26"/>
  <c r="D73" i="26" s="1"/>
  <c r="L20" i="26"/>
  <c r="I21" i="35"/>
  <c r="O21" i="35"/>
  <c r="N20" i="35"/>
  <c r="J20" i="35"/>
  <c r="D73" i="35" s="1"/>
  <c r="L20" i="35"/>
  <c r="M20" i="35"/>
  <c r="K20" i="35"/>
  <c r="AK27" i="20"/>
  <c r="F23" i="12"/>
  <c r="Q58" i="9"/>
  <c r="Q47" i="9"/>
  <c r="Q15" i="9" s="1"/>
  <c r="Q16" i="9" s="1"/>
  <c r="Q50" i="9"/>
  <c r="Q48" i="9"/>
  <c r="O16" i="9"/>
  <c r="O5" i="9"/>
  <c r="V8" i="9"/>
  <c r="U30" i="9"/>
  <c r="U25" i="9"/>
  <c r="T32" i="9"/>
  <c r="S29" i="9"/>
  <c r="E34" i="29" l="1"/>
  <c r="E32" i="4"/>
  <c r="R32" i="4"/>
  <c r="H22" i="12"/>
  <c r="V21" i="4"/>
  <c r="I21" i="4"/>
  <c r="F24" i="4"/>
  <c r="H26" i="26"/>
  <c r="H26" i="4" s="1"/>
  <c r="U25" i="4"/>
  <c r="S24" i="4"/>
  <c r="Y20" i="4"/>
  <c r="AB21" i="4"/>
  <c r="X20" i="4"/>
  <c r="Z20" i="4"/>
  <c r="AA20" i="4"/>
  <c r="D73" i="41"/>
  <c r="W20" i="4"/>
  <c r="D73" i="29"/>
  <c r="Z37" i="20"/>
  <c r="Z39" i="20" s="1"/>
  <c r="AH16" i="20"/>
  <c r="AH18" i="20" s="1"/>
  <c r="AD16" i="20"/>
  <c r="AB18" i="20"/>
  <c r="AF16" i="20"/>
  <c r="AF18" i="20" s="1"/>
  <c r="AJ16" i="20"/>
  <c r="AJ18" i="20" s="1"/>
  <c r="AH36" i="20"/>
  <c r="AJ36" i="20"/>
  <c r="AD36" i="20"/>
  <c r="AF36" i="20"/>
  <c r="AK21" i="20"/>
  <c r="AK20" i="20"/>
  <c r="I22" i="41"/>
  <c r="N21" i="41"/>
  <c r="M21" i="41"/>
  <c r="K21" i="41"/>
  <c r="L21" i="41"/>
  <c r="O22" i="41"/>
  <c r="J21" i="41"/>
  <c r="I22" i="29"/>
  <c r="N21" i="29"/>
  <c r="K21" i="29"/>
  <c r="M21" i="29"/>
  <c r="O22" i="29"/>
  <c r="J21" i="29"/>
  <c r="L21" i="29"/>
  <c r="I22" i="38"/>
  <c r="K21" i="38"/>
  <c r="J21" i="38"/>
  <c r="D74" i="38" s="1"/>
  <c r="O22" i="38"/>
  <c r="N21" i="38"/>
  <c r="M21" i="38"/>
  <c r="L21" i="38"/>
  <c r="AB12" i="20"/>
  <c r="AA14" i="20"/>
  <c r="I22" i="32"/>
  <c r="L21" i="32"/>
  <c r="J21" i="32"/>
  <c r="N21" i="32"/>
  <c r="M21" i="32"/>
  <c r="O22" i="32"/>
  <c r="K21" i="32"/>
  <c r="I22" i="35"/>
  <c r="N21" i="35"/>
  <c r="L21" i="35"/>
  <c r="M21" i="35"/>
  <c r="K21" i="35"/>
  <c r="O22" i="35"/>
  <c r="J21" i="35"/>
  <c r="D74" i="35" s="1"/>
  <c r="AH50" i="20"/>
  <c r="AD50" i="20"/>
  <c r="AJ50" i="20"/>
  <c r="AF50" i="20"/>
  <c r="W12" i="20"/>
  <c r="X12" i="20" s="1"/>
  <c r="Z41" i="20"/>
  <c r="I22" i="26"/>
  <c r="N21" i="26"/>
  <c r="K21" i="26"/>
  <c r="M21" i="26"/>
  <c r="L21" i="26"/>
  <c r="J21" i="26"/>
  <c r="D74" i="26" s="1"/>
  <c r="O22" i="26"/>
  <c r="AD48" i="20"/>
  <c r="AH48" i="20"/>
  <c r="AF48" i="20"/>
  <c r="AJ48" i="20"/>
  <c r="I14" i="21"/>
  <c r="N36" i="20"/>
  <c r="H12" i="12"/>
  <c r="H14" i="12" s="1"/>
  <c r="H18" i="12" s="1"/>
  <c r="M36" i="20"/>
  <c r="M38" i="20" s="1"/>
  <c r="M39" i="20" s="1"/>
  <c r="Z6" i="20"/>
  <c r="AB31" i="20"/>
  <c r="AH24" i="20"/>
  <c r="AH31" i="20" s="1"/>
  <c r="AJ24" i="20"/>
  <c r="AJ31" i="20" s="1"/>
  <c r="AD24" i="20"/>
  <c r="AF24" i="20"/>
  <c r="AF31" i="20" s="1"/>
  <c r="AK19" i="20"/>
  <c r="Q5" i="9"/>
  <c r="Q18" i="9"/>
  <c r="Q19" i="9" s="1"/>
  <c r="V30" i="9"/>
  <c r="V25" i="9"/>
  <c r="W8" i="9"/>
  <c r="T29" i="9"/>
  <c r="U32" i="9"/>
  <c r="S25" i="4" l="1"/>
  <c r="AE31" i="20"/>
  <c r="V22" i="4"/>
  <c r="I22" i="4"/>
  <c r="F25" i="4"/>
  <c r="AI31" i="20"/>
  <c r="AG31" i="20"/>
  <c r="E35" i="29"/>
  <c r="E34" i="4"/>
  <c r="R34" i="4"/>
  <c r="H27" i="26"/>
  <c r="H27" i="4" s="1"/>
  <c r="U26" i="4"/>
  <c r="Z21" i="4"/>
  <c r="AA21" i="4"/>
  <c r="W21" i="4"/>
  <c r="AB22" i="4"/>
  <c r="Y21" i="4"/>
  <c r="X21" i="4"/>
  <c r="I23" i="35"/>
  <c r="N22" i="35"/>
  <c r="M22" i="35"/>
  <c r="K22" i="35"/>
  <c r="J22" i="35"/>
  <c r="D75" i="35" s="1"/>
  <c r="O23" i="35"/>
  <c r="L22" i="35"/>
  <c r="H21" i="12"/>
  <c r="H28" i="12" s="1"/>
  <c r="H30" i="12" s="1"/>
  <c r="AA32" i="20"/>
  <c r="I23" i="38"/>
  <c r="M22" i="38"/>
  <c r="J22" i="38"/>
  <c r="D75" i="38" s="1"/>
  <c r="N22" i="38"/>
  <c r="K22" i="38"/>
  <c r="L22" i="38"/>
  <c r="O23" i="38"/>
  <c r="I23" i="29"/>
  <c r="N22" i="29"/>
  <c r="O23" i="29"/>
  <c r="K22" i="29"/>
  <c r="L22" i="29"/>
  <c r="J22" i="29"/>
  <c r="D75" i="29" s="1"/>
  <c r="M22" i="29"/>
  <c r="I23" i="41"/>
  <c r="N22" i="41"/>
  <c r="M22" i="41"/>
  <c r="L22" i="41"/>
  <c r="J22" i="41"/>
  <c r="K22" i="41"/>
  <c r="O23" i="41"/>
  <c r="AK36" i="20"/>
  <c r="AG18" i="20"/>
  <c r="AD12" i="20"/>
  <c r="AB14" i="20"/>
  <c r="AB32" i="20" s="1"/>
  <c r="AB35" i="20" s="1"/>
  <c r="AB37" i="20" s="1"/>
  <c r="AF12" i="20"/>
  <c r="AF14" i="20" s="1"/>
  <c r="AJ12" i="20"/>
  <c r="AJ14" i="20" s="1"/>
  <c r="AH12" i="20"/>
  <c r="AH14" i="20" s="1"/>
  <c r="J38" i="21"/>
  <c r="H49" i="21"/>
  <c r="H14" i="21"/>
  <c r="H31" i="21" s="1"/>
  <c r="F18" i="22" s="1"/>
  <c r="F19" i="22" s="1"/>
  <c r="F20" i="22" s="1"/>
  <c r="F21" i="22" s="1"/>
  <c r="F22" i="22" s="1"/>
  <c r="F23" i="22" s="1"/>
  <c r="F24" i="22" s="1"/>
  <c r="F25" i="22" s="1"/>
  <c r="F26" i="22" s="1"/>
  <c r="F27" i="22" s="1"/>
  <c r="F28" i="22" s="1"/>
  <c r="F29" i="22" s="1"/>
  <c r="F30" i="22" s="1"/>
  <c r="F31" i="22" s="1"/>
  <c r="F32" i="22" s="1"/>
  <c r="F33" i="22" s="1"/>
  <c r="F34" i="22" s="1"/>
  <c r="F35" i="22" s="1"/>
  <c r="F36" i="22" s="1"/>
  <c r="I29" i="21"/>
  <c r="X32" i="20"/>
  <c r="X6" i="20"/>
  <c r="W6" i="20" s="1"/>
  <c r="W4" i="20" s="1"/>
  <c r="AK48" i="20"/>
  <c r="E18" i="22" s="1"/>
  <c r="D74" i="41"/>
  <c r="I23" i="32"/>
  <c r="L22" i="32"/>
  <c r="K22" i="32"/>
  <c r="N22" i="32"/>
  <c r="J22" i="32"/>
  <c r="D75" i="32" s="1"/>
  <c r="O23" i="32"/>
  <c r="M22" i="32"/>
  <c r="AD18" i="20"/>
  <c r="AC18" i="20" s="1"/>
  <c r="AK16" i="20"/>
  <c r="AK18" i="20" s="1"/>
  <c r="I23" i="26"/>
  <c r="N22" i="26"/>
  <c r="J22" i="26"/>
  <c r="D75" i="26" s="1"/>
  <c r="L22" i="26"/>
  <c r="K22" i="26"/>
  <c r="M22" i="26"/>
  <c r="O23" i="26"/>
  <c r="AK50" i="20"/>
  <c r="E22" i="22" s="1"/>
  <c r="E27" i="22" s="1"/>
  <c r="E32" i="22" s="1"/>
  <c r="D74" i="29"/>
  <c r="AD31" i="20"/>
  <c r="AC31" i="20" s="1"/>
  <c r="AN31" i="20" s="1"/>
  <c r="AK24" i="20"/>
  <c r="AK31" i="20" s="1"/>
  <c r="AI18" i="20"/>
  <c r="D74" i="32"/>
  <c r="AE18" i="20"/>
  <c r="V32" i="9"/>
  <c r="U29" i="9"/>
  <c r="W30" i="9"/>
  <c r="X8" i="9"/>
  <c r="W25" i="9"/>
  <c r="E35" i="4" l="1"/>
  <c r="E36" i="29"/>
  <c r="R35" i="4"/>
  <c r="V23" i="4"/>
  <c r="I23" i="4"/>
  <c r="F26" i="4"/>
  <c r="H28" i="26"/>
  <c r="H28" i="4" s="1"/>
  <c r="U27" i="4"/>
  <c r="S26" i="4"/>
  <c r="X22" i="4"/>
  <c r="Z22" i="4"/>
  <c r="AB23" i="4"/>
  <c r="Y22" i="4"/>
  <c r="AA22" i="4"/>
  <c r="D75" i="41"/>
  <c r="W22" i="4"/>
  <c r="E19" i="22"/>
  <c r="E20" i="22" s="1"/>
  <c r="E21" i="22" s="1"/>
  <c r="I69" i="22"/>
  <c r="AH32" i="20"/>
  <c r="AG14" i="20"/>
  <c r="AJ32" i="20"/>
  <c r="AI14" i="20"/>
  <c r="AF32" i="20"/>
  <c r="AE14" i="20"/>
  <c r="I24" i="38"/>
  <c r="L23" i="38"/>
  <c r="J23" i="38"/>
  <c r="D76" i="38" s="1"/>
  <c r="K23" i="38"/>
  <c r="N23" i="38"/>
  <c r="M23" i="38"/>
  <c r="O24" i="38"/>
  <c r="I24" i="26"/>
  <c r="M23" i="26"/>
  <c r="L23" i="26"/>
  <c r="O24" i="26"/>
  <c r="J23" i="26"/>
  <c r="D76" i="26" s="1"/>
  <c r="K23" i="26"/>
  <c r="N23" i="26"/>
  <c r="AD14" i="20"/>
  <c r="AK12" i="20"/>
  <c r="AK14" i="20" s="1"/>
  <c r="AK32" i="20" s="1"/>
  <c r="AK35" i="20" s="1"/>
  <c r="AK37" i="20" s="1"/>
  <c r="AA33" i="20"/>
  <c r="AA38" i="20"/>
  <c r="AA34" i="20"/>
  <c r="AA35" i="20" s="1"/>
  <c r="AA36" i="20" s="1"/>
  <c r="AA37" i="20" s="1"/>
  <c r="AA39" i="20" s="1"/>
  <c r="I24" i="35"/>
  <c r="L23" i="35"/>
  <c r="K23" i="35"/>
  <c r="J23" i="35"/>
  <c r="D76" i="35" s="1"/>
  <c r="M23" i="35"/>
  <c r="N23" i="35"/>
  <c r="O24" i="35"/>
  <c r="I24" i="32"/>
  <c r="J23" i="32"/>
  <c r="D76" i="32" s="1"/>
  <c r="L23" i="32"/>
  <c r="K23" i="32"/>
  <c r="M23" i="32"/>
  <c r="O24" i="32"/>
  <c r="N23" i="32"/>
  <c r="I24" i="41"/>
  <c r="N23" i="41"/>
  <c r="M23" i="41"/>
  <c r="K23" i="41"/>
  <c r="O24" i="41"/>
  <c r="L23" i="41"/>
  <c r="J23" i="41"/>
  <c r="I24" i="29"/>
  <c r="O24" i="29"/>
  <c r="N23" i="29"/>
  <c r="M23" i="29"/>
  <c r="L23" i="29"/>
  <c r="J23" i="29"/>
  <c r="D76" i="29" s="1"/>
  <c r="K23" i="29"/>
  <c r="AN18" i="20"/>
  <c r="V29" i="9"/>
  <c r="W32" i="9"/>
  <c r="X30" i="9"/>
  <c r="Y8" i="9"/>
  <c r="X25" i="9"/>
  <c r="S27" i="4" l="1"/>
  <c r="V24" i="4"/>
  <c r="I24" i="4"/>
  <c r="F27" i="4"/>
  <c r="E36" i="4"/>
  <c r="R36" i="4"/>
  <c r="H29" i="26"/>
  <c r="H29" i="4" s="1"/>
  <c r="U28" i="4"/>
  <c r="X23" i="4"/>
  <c r="AA23" i="4"/>
  <c r="AB24" i="4"/>
  <c r="Z23" i="4"/>
  <c r="Y23" i="4"/>
  <c r="D76" i="41"/>
  <c r="W23" i="4"/>
  <c r="D15" i="22"/>
  <c r="D13" i="22"/>
  <c r="D12" i="22"/>
  <c r="D17" i="22"/>
  <c r="D16" i="22"/>
  <c r="D14" i="22"/>
  <c r="D36" i="22"/>
  <c r="I25" i="26"/>
  <c r="O25" i="26"/>
  <c r="N24" i="26"/>
  <c r="M24" i="26"/>
  <c r="L24" i="26"/>
  <c r="K24" i="26"/>
  <c r="J24" i="26"/>
  <c r="D77" i="26" s="1"/>
  <c r="AD32" i="20"/>
  <c r="AC14" i="20"/>
  <c r="AI32" i="20"/>
  <c r="AJ35" i="20"/>
  <c r="I25" i="35"/>
  <c r="M24" i="35"/>
  <c r="N24" i="35"/>
  <c r="J24" i="35"/>
  <c r="D77" i="35" s="1"/>
  <c r="L24" i="35"/>
  <c r="O25" i="35"/>
  <c r="K24" i="35"/>
  <c r="I25" i="32"/>
  <c r="L24" i="32"/>
  <c r="K24" i="32"/>
  <c r="N24" i="32"/>
  <c r="M24" i="32"/>
  <c r="O25" i="32"/>
  <c r="J24" i="32"/>
  <c r="D77" i="32" s="1"/>
  <c r="I25" i="41"/>
  <c r="K24" i="41"/>
  <c r="J24" i="41"/>
  <c r="N24" i="41"/>
  <c r="L24" i="41"/>
  <c r="M24" i="41"/>
  <c r="O25" i="41"/>
  <c r="AH35" i="20"/>
  <c r="AG32" i="20"/>
  <c r="I25" i="29"/>
  <c r="L24" i="29"/>
  <c r="J24" i="29"/>
  <c r="D77" i="29" s="1"/>
  <c r="M24" i="29"/>
  <c r="K24" i="29"/>
  <c r="N24" i="29"/>
  <c r="O25" i="29"/>
  <c r="I25" i="38"/>
  <c r="M24" i="38"/>
  <c r="N24" i="38"/>
  <c r="O25" i="38"/>
  <c r="J24" i="38"/>
  <c r="D77" i="38" s="1"/>
  <c r="L24" i="38"/>
  <c r="K24" i="38"/>
  <c r="AF35" i="20"/>
  <c r="AE32" i="20"/>
  <c r="E23" i="22"/>
  <c r="E24" i="22" s="1"/>
  <c r="E25" i="22" s="1"/>
  <c r="E26" i="22"/>
  <c r="Y25" i="9"/>
  <c r="Y30" i="9"/>
  <c r="Z8" i="9"/>
  <c r="W29" i="9"/>
  <c r="X32" i="9"/>
  <c r="S28" i="4" l="1"/>
  <c r="V25" i="4"/>
  <c r="I25" i="4"/>
  <c r="F28" i="4"/>
  <c r="H30" i="26"/>
  <c r="H30" i="4" s="1"/>
  <c r="U29" i="4"/>
  <c r="AB25" i="4"/>
  <c r="Z24" i="4"/>
  <c r="X24" i="4"/>
  <c r="Y24" i="4"/>
  <c r="AA24" i="4"/>
  <c r="D77" i="41"/>
  <c r="W24" i="4"/>
  <c r="F65" i="22"/>
  <c r="I14" i="22"/>
  <c r="D65" i="22" s="1"/>
  <c r="H65" i="22"/>
  <c r="E65" i="22"/>
  <c r="I65" i="22"/>
  <c r="G65" i="22"/>
  <c r="I16" i="22"/>
  <c r="D67" i="22" s="1"/>
  <c r="F67" i="22"/>
  <c r="E67" i="22"/>
  <c r="H67" i="22"/>
  <c r="G67" i="22"/>
  <c r="I67" i="22"/>
  <c r="D42" i="22"/>
  <c r="D43" i="22" s="1"/>
  <c r="F63" i="22"/>
  <c r="G63" i="22"/>
  <c r="E63" i="22"/>
  <c r="I63" i="22"/>
  <c r="I12" i="22"/>
  <c r="D63" i="22" s="1"/>
  <c r="H63" i="22"/>
  <c r="AH37" i="20"/>
  <c r="AG37" i="20" s="1"/>
  <c r="AG35" i="20"/>
  <c r="AI35" i="20"/>
  <c r="AJ37" i="20"/>
  <c r="AI37" i="20" s="1"/>
  <c r="I13" i="22"/>
  <c r="D64" i="22" s="1"/>
  <c r="I64" i="22"/>
  <c r="E64" i="22"/>
  <c r="H64" i="22"/>
  <c r="F64" i="22"/>
  <c r="G64" i="22"/>
  <c r="I68" i="22"/>
  <c r="H68" i="22"/>
  <c r="I17" i="22"/>
  <c r="D68" i="22" s="1"/>
  <c r="E68" i="22"/>
  <c r="G68" i="22"/>
  <c r="F68" i="22"/>
  <c r="I26" i="32"/>
  <c r="O26" i="32"/>
  <c r="K25" i="32"/>
  <c r="M25" i="32"/>
  <c r="L25" i="32"/>
  <c r="N25" i="32"/>
  <c r="J25" i="32"/>
  <c r="D78" i="32" s="1"/>
  <c r="I66" i="22"/>
  <c r="G66" i="22"/>
  <c r="H66" i="22"/>
  <c r="F66" i="22"/>
  <c r="E66" i="22"/>
  <c r="I15" i="22"/>
  <c r="D66" i="22" s="1"/>
  <c r="AF37" i="20"/>
  <c r="AE37" i="20" s="1"/>
  <c r="AE35" i="20"/>
  <c r="I26" i="35"/>
  <c r="O26" i="35"/>
  <c r="M25" i="35"/>
  <c r="N25" i="35"/>
  <c r="J25" i="35"/>
  <c r="D78" i="35" s="1"/>
  <c r="K25" i="35"/>
  <c r="L25" i="35"/>
  <c r="E31" i="22"/>
  <c r="E33" i="22" s="1"/>
  <c r="E34" i="22" s="1"/>
  <c r="E35" i="22" s="1"/>
  <c r="E36" i="22" s="1"/>
  <c r="E28" i="22"/>
  <c r="E29" i="22" s="1"/>
  <c r="E30" i="22" s="1"/>
  <c r="I26" i="29"/>
  <c r="M25" i="29"/>
  <c r="K25" i="29"/>
  <c r="L25" i="29"/>
  <c r="J25" i="29"/>
  <c r="D78" i="29" s="1"/>
  <c r="N25" i="29"/>
  <c r="O26" i="29"/>
  <c r="I26" i="41"/>
  <c r="J25" i="41"/>
  <c r="O26" i="41"/>
  <c r="N25" i="41"/>
  <c r="K25" i="41"/>
  <c r="M25" i="41"/>
  <c r="L25" i="41"/>
  <c r="AN14" i="20"/>
  <c r="AO14" i="20"/>
  <c r="I26" i="26"/>
  <c r="K25" i="26"/>
  <c r="O26" i="26"/>
  <c r="M25" i="26"/>
  <c r="J25" i="26"/>
  <c r="D78" i="26" s="1"/>
  <c r="L25" i="26"/>
  <c r="N25" i="26"/>
  <c r="I26" i="38"/>
  <c r="J25" i="38"/>
  <c r="D78" i="38" s="1"/>
  <c r="L25" i="38"/>
  <c r="M25" i="38"/>
  <c r="N25" i="38"/>
  <c r="O26" i="38"/>
  <c r="K25" i="38"/>
  <c r="AD35" i="20"/>
  <c r="AC32" i="20"/>
  <c r="AN32" i="20" s="1"/>
  <c r="Y32" i="9"/>
  <c r="X29" i="9"/>
  <c r="Z25" i="9"/>
  <c r="Z30" i="9"/>
  <c r="AA8" i="9"/>
  <c r="F29" i="4" l="1"/>
  <c r="V26" i="4"/>
  <c r="I26" i="4"/>
  <c r="H31" i="26"/>
  <c r="H31" i="4" s="1"/>
  <c r="U30" i="4"/>
  <c r="S29" i="4"/>
  <c r="AB26" i="4"/>
  <c r="AA25" i="4"/>
  <c r="Y25" i="4"/>
  <c r="Z25" i="4"/>
  <c r="X25" i="4"/>
  <c r="D78" i="41"/>
  <c r="W25" i="4"/>
  <c r="I27" i="35"/>
  <c r="N26" i="35"/>
  <c r="M26" i="35"/>
  <c r="L26" i="35"/>
  <c r="K26" i="35"/>
  <c r="O27" i="35"/>
  <c r="J26" i="35"/>
  <c r="D79" i="35" s="1"/>
  <c r="I27" i="29"/>
  <c r="K26" i="29"/>
  <c r="N26" i="29"/>
  <c r="L26" i="29"/>
  <c r="M26" i="29"/>
  <c r="O27" i="29"/>
  <c r="J26" i="29"/>
  <c r="D79" i="29" s="1"/>
  <c r="I27" i="26"/>
  <c r="O27" i="26"/>
  <c r="K26" i="26"/>
  <c r="N26" i="26"/>
  <c r="J26" i="26"/>
  <c r="D79" i="26" s="1"/>
  <c r="M26" i="26"/>
  <c r="L26" i="26"/>
  <c r="I27" i="38"/>
  <c r="J26" i="38"/>
  <c r="D79" i="38" s="1"/>
  <c r="M26" i="38"/>
  <c r="N26" i="38"/>
  <c r="L26" i="38"/>
  <c r="K26" i="38"/>
  <c r="O27" i="38"/>
  <c r="I27" i="41"/>
  <c r="L26" i="41"/>
  <c r="K26" i="41"/>
  <c r="O27" i="41"/>
  <c r="M26" i="41"/>
  <c r="J26" i="41"/>
  <c r="N26" i="41"/>
  <c r="AC35" i="20"/>
  <c r="AD37" i="20"/>
  <c r="AC37" i="20" s="1"/>
  <c r="I27" i="32"/>
  <c r="L26" i="32"/>
  <c r="O27" i="32"/>
  <c r="J26" i="32"/>
  <c r="D79" i="32" s="1"/>
  <c r="K26" i="32"/>
  <c r="N26" i="32"/>
  <c r="M26" i="32"/>
  <c r="Z32" i="9"/>
  <c r="Y29" i="9"/>
  <c r="AB8" i="9"/>
  <c r="AA30" i="9"/>
  <c r="AA25" i="9"/>
  <c r="V27" i="4" l="1"/>
  <c r="I27" i="4"/>
  <c r="F30" i="4"/>
  <c r="H32" i="26"/>
  <c r="H32" i="4" s="1"/>
  <c r="U31" i="4"/>
  <c r="S30" i="4"/>
  <c r="X26" i="4"/>
  <c r="AA26" i="4"/>
  <c r="AB27" i="4"/>
  <c r="Y26" i="4"/>
  <c r="Z26" i="4"/>
  <c r="D79" i="41"/>
  <c r="W26" i="4"/>
  <c r="AO35" i="20"/>
  <c r="AN35" i="20"/>
  <c r="AL35" i="20"/>
  <c r="I28" i="35"/>
  <c r="L27" i="35"/>
  <c r="M27" i="35"/>
  <c r="K27" i="35"/>
  <c r="J27" i="35"/>
  <c r="D80" i="35" s="1"/>
  <c r="O28" i="35"/>
  <c r="N27" i="35"/>
  <c r="AO37" i="20"/>
  <c r="AN37" i="20"/>
  <c r="AL37" i="20"/>
  <c r="I28" i="26"/>
  <c r="K27" i="26"/>
  <c r="N27" i="26"/>
  <c r="M27" i="26"/>
  <c r="J27" i="26"/>
  <c r="D80" i="26" s="1"/>
  <c r="L27" i="26"/>
  <c r="O28" i="26"/>
  <c r="I28" i="38"/>
  <c r="K27" i="38"/>
  <c r="N27" i="38"/>
  <c r="M27" i="38"/>
  <c r="O28" i="38"/>
  <c r="J27" i="38"/>
  <c r="D80" i="38" s="1"/>
  <c r="L27" i="38"/>
  <c r="I28" i="41"/>
  <c r="O28" i="41"/>
  <c r="K27" i="41"/>
  <c r="J27" i="41"/>
  <c r="N27" i="41"/>
  <c r="L27" i="41"/>
  <c r="M27" i="41"/>
  <c r="I28" i="29"/>
  <c r="N27" i="29"/>
  <c r="M27" i="29"/>
  <c r="O28" i="29"/>
  <c r="J27" i="29"/>
  <c r="D80" i="29" s="1"/>
  <c r="L27" i="29"/>
  <c r="K27" i="29"/>
  <c r="I28" i="32"/>
  <c r="J27" i="32"/>
  <c r="D80" i="32" s="1"/>
  <c r="L27" i="32"/>
  <c r="O28" i="32"/>
  <c r="N27" i="32"/>
  <c r="K27" i="32"/>
  <c r="M27" i="32"/>
  <c r="AA32" i="9"/>
  <c r="Z29" i="9"/>
  <c r="AB25" i="9"/>
  <c r="AB30" i="9"/>
  <c r="AC8" i="9"/>
  <c r="V28" i="4" l="1"/>
  <c r="I28" i="4"/>
  <c r="F31" i="4"/>
  <c r="S31" i="4"/>
  <c r="H33" i="26"/>
  <c r="H33" i="4" s="1"/>
  <c r="U32" i="4"/>
  <c r="Y27" i="4"/>
  <c r="X27" i="4"/>
  <c r="AA27" i="4"/>
  <c r="AB28" i="4"/>
  <c r="Z27" i="4"/>
  <c r="D80" i="41"/>
  <c r="W27" i="4"/>
  <c r="I29" i="29"/>
  <c r="L28" i="29"/>
  <c r="O29" i="29"/>
  <c r="M28" i="29"/>
  <c r="K28" i="29"/>
  <c r="J28" i="29"/>
  <c r="D81" i="29" s="1"/>
  <c r="N28" i="29"/>
  <c r="I29" i="32"/>
  <c r="K28" i="32"/>
  <c r="L28" i="32"/>
  <c r="O29" i="32"/>
  <c r="J28" i="32"/>
  <c r="D81" i="32" s="1"/>
  <c r="M28" i="32"/>
  <c r="N28" i="32"/>
  <c r="I29" i="26"/>
  <c r="N28" i="26"/>
  <c r="O29" i="26"/>
  <c r="K28" i="26"/>
  <c r="M28" i="26"/>
  <c r="J28" i="26"/>
  <c r="D81" i="26" s="1"/>
  <c r="L28" i="26"/>
  <c r="I29" i="35"/>
  <c r="O29" i="35"/>
  <c r="L28" i="35"/>
  <c r="N28" i="35"/>
  <c r="K28" i="35"/>
  <c r="M28" i="35"/>
  <c r="J28" i="35"/>
  <c r="D81" i="35" s="1"/>
  <c r="I29" i="38"/>
  <c r="M28" i="38"/>
  <c r="O29" i="38"/>
  <c r="K28" i="38"/>
  <c r="J28" i="38"/>
  <c r="D81" i="38" s="1"/>
  <c r="N28" i="38"/>
  <c r="L28" i="38"/>
  <c r="I29" i="41"/>
  <c r="N28" i="41"/>
  <c r="L28" i="41"/>
  <c r="J28" i="41"/>
  <c r="M28" i="41"/>
  <c r="K28" i="41"/>
  <c r="O29" i="41"/>
  <c r="AB32" i="9"/>
  <c r="AA29" i="9"/>
  <c r="AC25" i="9"/>
  <c r="AD8" i="9"/>
  <c r="AC30" i="9"/>
  <c r="F32" i="4" l="1"/>
  <c r="V29" i="4"/>
  <c r="I29" i="4"/>
  <c r="S32" i="4"/>
  <c r="H34" i="26"/>
  <c r="H34" i="4" s="1"/>
  <c r="U33" i="4"/>
  <c r="AB29" i="4"/>
  <c r="Y28" i="4"/>
  <c r="AA28" i="4"/>
  <c r="X28" i="4"/>
  <c r="Z28" i="4"/>
  <c r="D81" i="41"/>
  <c r="W28" i="4"/>
  <c r="I30" i="29"/>
  <c r="K29" i="29"/>
  <c r="J29" i="29"/>
  <c r="D82" i="29" s="1"/>
  <c r="N29" i="29"/>
  <c r="L29" i="29"/>
  <c r="M29" i="29"/>
  <c r="O30" i="29"/>
  <c r="I30" i="41"/>
  <c r="J29" i="41"/>
  <c r="K29" i="41"/>
  <c r="N29" i="41"/>
  <c r="L29" i="41"/>
  <c r="M29" i="41"/>
  <c r="O30" i="41"/>
  <c r="I30" i="32"/>
  <c r="N29" i="32"/>
  <c r="L29" i="32"/>
  <c r="K29" i="32"/>
  <c r="J29" i="32"/>
  <c r="D82" i="32" s="1"/>
  <c r="O30" i="32"/>
  <c r="M29" i="32"/>
  <c r="I30" i="26"/>
  <c r="M29" i="26"/>
  <c r="K29" i="26"/>
  <c r="N29" i="26"/>
  <c r="L29" i="26"/>
  <c r="O30" i="26"/>
  <c r="J29" i="26"/>
  <c r="D82" i="26" s="1"/>
  <c r="I30" i="35"/>
  <c r="J29" i="35"/>
  <c r="D82" i="35" s="1"/>
  <c r="N29" i="35"/>
  <c r="O30" i="35"/>
  <c r="K29" i="35"/>
  <c r="L29" i="35"/>
  <c r="M29" i="35"/>
  <c r="I30" i="38"/>
  <c r="N29" i="38"/>
  <c r="J29" i="38"/>
  <c r="D82" i="38" s="1"/>
  <c r="M29" i="38"/>
  <c r="L29" i="38"/>
  <c r="K29" i="38"/>
  <c r="O30" i="38"/>
  <c r="AD30" i="9"/>
  <c r="AD25" i="9"/>
  <c r="AE8" i="9"/>
  <c r="AB29" i="9"/>
  <c r="AC32" i="9"/>
  <c r="V30" i="4" l="1"/>
  <c r="I30" i="4"/>
  <c r="F33" i="4"/>
  <c r="S33" i="4"/>
  <c r="H35" i="26"/>
  <c r="H35" i="4" s="1"/>
  <c r="U34" i="4"/>
  <c r="Y29" i="4"/>
  <c r="X29" i="4"/>
  <c r="AA29" i="4"/>
  <c r="AB30" i="4"/>
  <c r="Z29" i="4"/>
  <c r="D82" i="41"/>
  <c r="W29" i="4"/>
  <c r="I31" i="41"/>
  <c r="K30" i="41"/>
  <c r="M30" i="41"/>
  <c r="O31" i="41"/>
  <c r="J30" i="41"/>
  <c r="N30" i="41"/>
  <c r="L30" i="41"/>
  <c r="I31" i="32"/>
  <c r="M30" i="32"/>
  <c r="K30" i="32"/>
  <c r="O31" i="32"/>
  <c r="N30" i="32"/>
  <c r="L30" i="32"/>
  <c r="J30" i="32"/>
  <c r="D83" i="32" s="1"/>
  <c r="I31" i="38"/>
  <c r="L30" i="38"/>
  <c r="K30" i="38"/>
  <c r="N30" i="38"/>
  <c r="M30" i="38"/>
  <c r="O31" i="38"/>
  <c r="J30" i="38"/>
  <c r="D83" i="38" s="1"/>
  <c r="I31" i="26"/>
  <c r="K30" i="26"/>
  <c r="J30" i="26"/>
  <c r="D83" i="26" s="1"/>
  <c r="N30" i="26"/>
  <c r="L30" i="26"/>
  <c r="O31" i="26"/>
  <c r="M30" i="26"/>
  <c r="I31" i="35"/>
  <c r="L30" i="35"/>
  <c r="N30" i="35"/>
  <c r="O31" i="35"/>
  <c r="J30" i="35"/>
  <c r="D83" i="35" s="1"/>
  <c r="K30" i="35"/>
  <c r="M30" i="35"/>
  <c r="I31" i="29"/>
  <c r="N30" i="29"/>
  <c r="M30" i="29"/>
  <c r="O31" i="29"/>
  <c r="K30" i="29"/>
  <c r="L30" i="29"/>
  <c r="J30" i="29"/>
  <c r="D83" i="29" s="1"/>
  <c r="AC29" i="9"/>
  <c r="AD32" i="9"/>
  <c r="AE30" i="9"/>
  <c r="AF8" i="9"/>
  <c r="AE25" i="9"/>
  <c r="S34" i="4" l="1"/>
  <c r="F34" i="4"/>
  <c r="V31" i="4"/>
  <c r="I31" i="4"/>
  <c r="H36" i="26"/>
  <c r="U35" i="4"/>
  <c r="AA30" i="4"/>
  <c r="AB31" i="4"/>
  <c r="X30" i="4"/>
  <c r="Y30" i="4"/>
  <c r="Z30" i="4"/>
  <c r="D83" i="41"/>
  <c r="W30" i="4"/>
  <c r="I32" i="41"/>
  <c r="N31" i="41"/>
  <c r="M31" i="41"/>
  <c r="O32" i="41"/>
  <c r="J31" i="41"/>
  <c r="K31" i="41"/>
  <c r="L31" i="41"/>
  <c r="I32" i="38"/>
  <c r="M31" i="38"/>
  <c r="L31" i="38"/>
  <c r="O32" i="38"/>
  <c r="K31" i="38"/>
  <c r="J31" i="38"/>
  <c r="D84" i="38" s="1"/>
  <c r="N31" i="38"/>
  <c r="I32" i="26"/>
  <c r="K31" i="26"/>
  <c r="N31" i="26"/>
  <c r="M31" i="26"/>
  <c r="O32" i="26"/>
  <c r="J31" i="26"/>
  <c r="D84" i="26" s="1"/>
  <c r="L31" i="26"/>
  <c r="I32" i="32"/>
  <c r="O32" i="32"/>
  <c r="L31" i="32"/>
  <c r="J31" i="32"/>
  <c r="D84" i="32" s="1"/>
  <c r="M31" i="32"/>
  <c r="K31" i="32"/>
  <c r="N31" i="32"/>
  <c r="I32" i="29"/>
  <c r="N31" i="29"/>
  <c r="O32" i="29"/>
  <c r="L31" i="29"/>
  <c r="M31" i="29"/>
  <c r="J31" i="29"/>
  <c r="D84" i="29" s="1"/>
  <c r="K31" i="29"/>
  <c r="I32" i="35"/>
  <c r="J31" i="35"/>
  <c r="D84" i="35" s="1"/>
  <c r="M31" i="35"/>
  <c r="K31" i="35"/>
  <c r="O32" i="35"/>
  <c r="N31" i="35"/>
  <c r="L31" i="35"/>
  <c r="AF30" i="9"/>
  <c r="AG8" i="9"/>
  <c r="AF25" i="9"/>
  <c r="AE32" i="9"/>
  <c r="AD29" i="9"/>
  <c r="V32" i="4" l="1"/>
  <c r="I32" i="4"/>
  <c r="F35" i="4"/>
  <c r="U36" i="4"/>
  <c r="H36" i="4"/>
  <c r="S35" i="4"/>
  <c r="X31" i="4"/>
  <c r="Y31" i="4"/>
  <c r="Z31" i="4"/>
  <c r="AA31" i="4"/>
  <c r="AB32" i="4"/>
  <c r="D84" i="41"/>
  <c r="W31" i="4"/>
  <c r="I33" i="29"/>
  <c r="L32" i="29"/>
  <c r="N32" i="29"/>
  <c r="K32" i="29"/>
  <c r="O33" i="29"/>
  <c r="J32" i="29"/>
  <c r="D85" i="29" s="1"/>
  <c r="M32" i="29"/>
  <c r="I33" i="41"/>
  <c r="N32" i="41"/>
  <c r="L32" i="41"/>
  <c r="J32" i="41"/>
  <c r="M32" i="41"/>
  <c r="K32" i="41"/>
  <c r="O33" i="41"/>
  <c r="I33" i="35"/>
  <c r="K32" i="35"/>
  <c r="L32" i="35"/>
  <c r="O33" i="35"/>
  <c r="J32" i="35"/>
  <c r="D85" i="35" s="1"/>
  <c r="N32" i="35"/>
  <c r="M32" i="35"/>
  <c r="I33" i="26"/>
  <c r="K32" i="26"/>
  <c r="M32" i="26"/>
  <c r="J32" i="26"/>
  <c r="D85" i="26" s="1"/>
  <c r="N32" i="26"/>
  <c r="L32" i="26"/>
  <c r="O33" i="26"/>
  <c r="I33" i="38"/>
  <c r="N32" i="38"/>
  <c r="L32" i="38"/>
  <c r="M32" i="38"/>
  <c r="K32" i="38"/>
  <c r="O33" i="38"/>
  <c r="J32" i="38"/>
  <c r="D85" i="38" s="1"/>
  <c r="I33" i="32"/>
  <c r="J32" i="32"/>
  <c r="D85" i="32" s="1"/>
  <c r="O33" i="32"/>
  <c r="N32" i="32"/>
  <c r="L32" i="32"/>
  <c r="M32" i="32"/>
  <c r="K32" i="32"/>
  <c r="AE29" i="9"/>
  <c r="AF32" i="9"/>
  <c r="AG25" i="9"/>
  <c r="AG30" i="9"/>
  <c r="AH8" i="9"/>
  <c r="V33" i="4" l="1"/>
  <c r="I33" i="4"/>
  <c r="F36" i="4"/>
  <c r="S36" i="4"/>
  <c r="Y32" i="4"/>
  <c r="AA32" i="4"/>
  <c r="AB33" i="4"/>
  <c r="X32" i="4"/>
  <c r="Z32" i="4"/>
  <c r="D85" i="41"/>
  <c r="W32" i="4"/>
  <c r="I34" i="29"/>
  <c r="M33" i="29"/>
  <c r="K33" i="29"/>
  <c r="L33" i="29"/>
  <c r="J33" i="29"/>
  <c r="D86" i="29" s="1"/>
  <c r="N33" i="29"/>
  <c r="O34" i="29"/>
  <c r="I34" i="41"/>
  <c r="M33" i="41"/>
  <c r="O34" i="41"/>
  <c r="L33" i="41"/>
  <c r="K33" i="41"/>
  <c r="J33" i="41"/>
  <c r="N33" i="41"/>
  <c r="I34" i="35"/>
  <c r="O34" i="35"/>
  <c r="M33" i="35"/>
  <c r="J33" i="35"/>
  <c r="D86" i="35" s="1"/>
  <c r="L33" i="35"/>
  <c r="K33" i="35"/>
  <c r="N33" i="35"/>
  <c r="I34" i="26"/>
  <c r="J33" i="26"/>
  <c r="D86" i="26" s="1"/>
  <c r="M33" i="26"/>
  <c r="L33" i="26"/>
  <c r="O34" i="26"/>
  <c r="K33" i="26"/>
  <c r="N33" i="26"/>
  <c r="I34" i="32"/>
  <c r="K33" i="32"/>
  <c r="N33" i="32"/>
  <c r="O34" i="32"/>
  <c r="L33" i="32"/>
  <c r="M33" i="32"/>
  <c r="J33" i="32"/>
  <c r="D86" i="32" s="1"/>
  <c r="I34" i="38"/>
  <c r="K33" i="38"/>
  <c r="J33" i="38"/>
  <c r="D86" i="38" s="1"/>
  <c r="N33" i="38"/>
  <c r="O34" i="38"/>
  <c r="M33" i="38"/>
  <c r="L33" i="38"/>
  <c r="AH25" i="9"/>
  <c r="AI8" i="9"/>
  <c r="AH30" i="9"/>
  <c r="AG32" i="9"/>
  <c r="AF29" i="9"/>
  <c r="V34" i="4" l="1"/>
  <c r="I34" i="4"/>
  <c r="Z33" i="4"/>
  <c r="X33" i="4"/>
  <c r="Y33" i="4"/>
  <c r="AA33" i="4"/>
  <c r="AB34" i="4"/>
  <c r="D86" i="41"/>
  <c r="W33" i="4"/>
  <c r="I35" i="26"/>
  <c r="J34" i="26"/>
  <c r="D87" i="26" s="1"/>
  <c r="K34" i="26"/>
  <c r="N34" i="26"/>
  <c r="L34" i="26"/>
  <c r="M34" i="26"/>
  <c r="O35" i="26"/>
  <c r="I35" i="32"/>
  <c r="J34" i="32"/>
  <c r="D87" i="32" s="1"/>
  <c r="N34" i="32"/>
  <c r="K34" i="32"/>
  <c r="M34" i="32"/>
  <c r="L34" i="32"/>
  <c r="O35" i="32"/>
  <c r="I35" i="41"/>
  <c r="K34" i="41"/>
  <c r="N34" i="41"/>
  <c r="O35" i="41"/>
  <c r="J34" i="41"/>
  <c r="M34" i="41"/>
  <c r="L34" i="41"/>
  <c r="I35" i="38"/>
  <c r="J34" i="38"/>
  <c r="D87" i="38" s="1"/>
  <c r="K34" i="38"/>
  <c r="M34" i="38"/>
  <c r="L34" i="38"/>
  <c r="O35" i="38"/>
  <c r="N34" i="38"/>
  <c r="I35" i="35"/>
  <c r="M34" i="35"/>
  <c r="L34" i="35"/>
  <c r="J34" i="35"/>
  <c r="D87" i="35" s="1"/>
  <c r="O35" i="35"/>
  <c r="N34" i="35"/>
  <c r="K34" i="35"/>
  <c r="I35" i="29"/>
  <c r="O35" i="29"/>
  <c r="J34" i="29"/>
  <c r="D87" i="29" s="1"/>
  <c r="M34" i="29"/>
  <c r="N34" i="29"/>
  <c r="K34" i="29"/>
  <c r="L34" i="29"/>
  <c r="AH32" i="9"/>
  <c r="AG29" i="9"/>
  <c r="AJ8" i="9"/>
  <c r="AI30" i="9"/>
  <c r="AI25" i="9"/>
  <c r="V35" i="4" l="1"/>
  <c r="I35" i="4"/>
  <c r="AA34" i="4"/>
  <c r="AB35" i="4"/>
  <c r="Z34" i="4"/>
  <c r="X34" i="4"/>
  <c r="Y34" i="4"/>
  <c r="D87" i="41"/>
  <c r="W34" i="4"/>
  <c r="I36" i="32"/>
  <c r="J35" i="32"/>
  <c r="D88" i="32" s="1"/>
  <c r="N35" i="32"/>
  <c r="O36" i="32"/>
  <c r="K35" i="32"/>
  <c r="M35" i="32"/>
  <c r="L35" i="32"/>
  <c r="I36" i="41"/>
  <c r="O36" i="41"/>
  <c r="K35" i="41"/>
  <c r="L35" i="41"/>
  <c r="J35" i="41"/>
  <c r="M35" i="41"/>
  <c r="N35" i="41"/>
  <c r="I36" i="38"/>
  <c r="O36" i="38"/>
  <c r="J35" i="38"/>
  <c r="D88" i="38" s="1"/>
  <c r="M35" i="38"/>
  <c r="N35" i="38"/>
  <c r="L35" i="38"/>
  <c r="K35" i="38"/>
  <c r="I36" i="29"/>
  <c r="K35" i="29"/>
  <c r="L35" i="29"/>
  <c r="J35" i="29"/>
  <c r="D88" i="29" s="1"/>
  <c r="O36" i="29"/>
  <c r="N35" i="29"/>
  <c r="M35" i="29"/>
  <c r="I36" i="35"/>
  <c r="O36" i="35"/>
  <c r="N35" i="35"/>
  <c r="M35" i="35"/>
  <c r="L35" i="35"/>
  <c r="J35" i="35"/>
  <c r="D88" i="35" s="1"/>
  <c r="K35" i="35"/>
  <c r="I36" i="26"/>
  <c r="J35" i="26"/>
  <c r="D88" i="26" s="1"/>
  <c r="N35" i="26"/>
  <c r="O36" i="26"/>
  <c r="M35" i="26"/>
  <c r="L35" i="26"/>
  <c r="K35" i="26"/>
  <c r="AH29" i="9"/>
  <c r="AI32" i="9"/>
  <c r="AJ30" i="9"/>
  <c r="AK8" i="9"/>
  <c r="AJ25" i="9"/>
  <c r="V36" i="4" l="1"/>
  <c r="I36" i="4"/>
  <c r="X35" i="4"/>
  <c r="AB36" i="4"/>
  <c r="Y35" i="4"/>
  <c r="AA35" i="4"/>
  <c r="Z35" i="4"/>
  <c r="D88" i="41"/>
  <c r="W35" i="4"/>
  <c r="L36" i="38"/>
  <c r="K36" i="38"/>
  <c r="J36" i="38"/>
  <c r="N36" i="38"/>
  <c r="M36" i="38"/>
  <c r="O37" i="32"/>
  <c r="O38" i="32"/>
  <c r="O37" i="38"/>
  <c r="O38" i="38"/>
  <c r="O38" i="26"/>
  <c r="O37" i="26"/>
  <c r="K36" i="29"/>
  <c r="J36" i="29"/>
  <c r="L36" i="29"/>
  <c r="N36" i="29"/>
  <c r="M36" i="29"/>
  <c r="L36" i="26"/>
  <c r="J36" i="26"/>
  <c r="K36" i="26"/>
  <c r="N36" i="26"/>
  <c r="M36" i="26"/>
  <c r="N36" i="41"/>
  <c r="M36" i="41"/>
  <c r="K36" i="41"/>
  <c r="L36" i="41"/>
  <c r="J36" i="41"/>
  <c r="K36" i="35"/>
  <c r="J36" i="35"/>
  <c r="N36" i="35"/>
  <c r="M36" i="35"/>
  <c r="L36" i="35"/>
  <c r="O37" i="29"/>
  <c r="O38" i="29"/>
  <c r="O37" i="35"/>
  <c r="O38" i="35"/>
  <c r="O38" i="41"/>
  <c r="O37" i="41"/>
  <c r="M36" i="32"/>
  <c r="K36" i="32"/>
  <c r="L36" i="32"/>
  <c r="N36" i="32"/>
  <c r="J36" i="32"/>
  <c r="AK25" i="9"/>
  <c r="AK30" i="9"/>
  <c r="AL8" i="9"/>
  <c r="AJ32" i="9"/>
  <c r="AI29" i="9"/>
  <c r="W36" i="4" l="1"/>
  <c r="Y36" i="4"/>
  <c r="Z36" i="4"/>
  <c r="X36" i="4"/>
  <c r="AA36" i="4"/>
  <c r="K37" i="32"/>
  <c r="K38" i="32"/>
  <c r="L38" i="35"/>
  <c r="L37" i="35"/>
  <c r="M38" i="41"/>
  <c r="M37" i="41"/>
  <c r="N37" i="29"/>
  <c r="N38" i="29"/>
  <c r="L38" i="32"/>
  <c r="L37" i="32"/>
  <c r="M37" i="29"/>
  <c r="M38" i="29"/>
  <c r="M37" i="32"/>
  <c r="M38" i="32"/>
  <c r="N38" i="41"/>
  <c r="N37" i="41"/>
  <c r="N38" i="35"/>
  <c r="N37" i="35"/>
  <c r="M38" i="26"/>
  <c r="M37" i="26"/>
  <c r="D89" i="29"/>
  <c r="J38" i="29"/>
  <c r="J37" i="29"/>
  <c r="M38" i="38"/>
  <c r="M37" i="38"/>
  <c r="D89" i="35"/>
  <c r="J37" i="35"/>
  <c r="J38" i="35"/>
  <c r="N38" i="26"/>
  <c r="N37" i="26"/>
  <c r="K38" i="29"/>
  <c r="K37" i="29"/>
  <c r="N37" i="38"/>
  <c r="N38" i="38"/>
  <c r="K38" i="35"/>
  <c r="K37" i="35"/>
  <c r="K37" i="26"/>
  <c r="K38" i="26"/>
  <c r="D89" i="38"/>
  <c r="J38" i="38"/>
  <c r="J37" i="38"/>
  <c r="D89" i="32"/>
  <c r="J37" i="32"/>
  <c r="J38" i="32"/>
  <c r="D89" i="41"/>
  <c r="J38" i="41"/>
  <c r="J37" i="41"/>
  <c r="D89" i="26"/>
  <c r="J37" i="26"/>
  <c r="J38" i="26"/>
  <c r="K38" i="38"/>
  <c r="K37" i="38"/>
  <c r="K38" i="41"/>
  <c r="K37" i="41"/>
  <c r="M37" i="35"/>
  <c r="M38" i="35"/>
  <c r="L38" i="29"/>
  <c r="L37" i="29"/>
  <c r="N38" i="32"/>
  <c r="N37" i="32"/>
  <c r="L38" i="41"/>
  <c r="L37" i="41"/>
  <c r="L38" i="26"/>
  <c r="L37" i="26"/>
  <c r="L37" i="38"/>
  <c r="L38" i="38"/>
  <c r="AK32" i="9"/>
  <c r="AJ29" i="9"/>
  <c r="AL30" i="9"/>
  <c r="AL25" i="9"/>
  <c r="AM8" i="9"/>
  <c r="D91" i="26" l="1"/>
  <c r="D90" i="26"/>
  <c r="C39" i="39"/>
  <c r="H4" i="39"/>
  <c r="J4" i="40"/>
  <c r="D91" i="38"/>
  <c r="D90" i="38"/>
  <c r="J4" i="28"/>
  <c r="C39" i="27"/>
  <c r="H4" i="27"/>
  <c r="J4" i="31"/>
  <c r="H4" i="30"/>
  <c r="C39" i="30"/>
  <c r="C39" i="33"/>
  <c r="J4" i="34"/>
  <c r="H4" i="33"/>
  <c r="D91" i="41"/>
  <c r="D90" i="41"/>
  <c r="D91" i="29"/>
  <c r="D90" i="29"/>
  <c r="D91" i="32"/>
  <c r="D90" i="32"/>
  <c r="D91" i="35"/>
  <c r="D90" i="35"/>
  <c r="H4" i="24"/>
  <c r="C39" i="24"/>
  <c r="J4" i="25"/>
  <c r="J4" i="37"/>
  <c r="H4" i="36"/>
  <c r="C39" i="36"/>
  <c r="AM25" i="9"/>
  <c r="AM30" i="9"/>
  <c r="AN8" i="9"/>
  <c r="AK29" i="9"/>
  <c r="AL32" i="9"/>
  <c r="L39" i="38" l="1"/>
  <c r="M39" i="38"/>
  <c r="K39" i="38"/>
  <c r="K40" i="38"/>
  <c r="M40" i="38"/>
  <c r="L40" i="38"/>
  <c r="M40" i="35"/>
  <c r="L39" i="35"/>
  <c r="K40" i="35"/>
  <c r="M39" i="35"/>
  <c r="K39" i="35"/>
  <c r="L40" i="35"/>
  <c r="K40" i="29"/>
  <c r="L39" i="29"/>
  <c r="K39" i="29"/>
  <c r="M39" i="29"/>
  <c r="L40" i="29"/>
  <c r="M40" i="29"/>
  <c r="K39" i="32"/>
  <c r="M40" i="32"/>
  <c r="K40" i="32"/>
  <c r="L39" i="32"/>
  <c r="L40" i="32"/>
  <c r="M39" i="32"/>
  <c r="K40" i="41"/>
  <c r="M39" i="41"/>
  <c r="L39" i="41"/>
  <c r="L40" i="41"/>
  <c r="K39" i="41"/>
  <c r="M40" i="41"/>
  <c r="L39" i="26"/>
  <c r="K39" i="26"/>
  <c r="M40" i="26"/>
  <c r="K40" i="26"/>
  <c r="L40" i="26"/>
  <c r="M39" i="26"/>
  <c r="AL29" i="9"/>
  <c r="AM32" i="9"/>
  <c r="AN25" i="9"/>
  <c r="AN30" i="9"/>
  <c r="AO8" i="9"/>
  <c r="AO25" i="9" l="1"/>
  <c r="AO30" i="9"/>
  <c r="AP8" i="9"/>
  <c r="AQ8" i="9" s="1"/>
  <c r="AR8" i="9" s="1"/>
  <c r="AS8" i="9" s="1"/>
  <c r="AT8" i="9" s="1"/>
  <c r="AU8" i="9" s="1"/>
  <c r="AV8" i="9" s="1"/>
  <c r="AW8" i="9" s="1"/>
  <c r="AX8" i="9" s="1"/>
  <c r="AM29" i="9"/>
  <c r="AN32" i="9"/>
  <c r="AO32" i="9" l="1"/>
  <c r="AO29" i="9" s="1"/>
  <c r="AN29" i="9"/>
  <c r="I13" i="1" l="1"/>
  <c r="K13" i="1" s="1"/>
  <c r="I18" i="1"/>
  <c r="K18" i="1" s="1"/>
  <c r="H43" i="8"/>
  <c r="H44" i="8" s="1"/>
  <c r="H57" i="8"/>
  <c r="H58" i="8" s="1"/>
  <c r="F69" i="8"/>
  <c r="H54" i="8" s="1"/>
  <c r="U38" i="1"/>
  <c r="M11" i="6"/>
  <c r="C9" i="6"/>
  <c r="D9" i="6" s="1"/>
  <c r="E9" i="6" s="1"/>
  <c r="F9" i="6" s="1"/>
  <c r="G9" i="6" s="1"/>
  <c r="H9" i="6" s="1"/>
  <c r="I9" i="6" s="1"/>
  <c r="J9" i="6" s="1"/>
  <c r="K9" i="6" s="1"/>
  <c r="U36" i="1"/>
  <c r="U21" i="1"/>
  <c r="U17" i="1"/>
  <c r="V24" i="1"/>
  <c r="U24" i="1"/>
  <c r="S24" i="1"/>
  <c r="V22" i="1"/>
  <c r="U22" i="1"/>
  <c r="U19" i="1"/>
  <c r="V18" i="1"/>
  <c r="U18" i="1"/>
  <c r="V15" i="1"/>
  <c r="U15" i="1"/>
  <c r="V13" i="1"/>
  <c r="U13" i="1"/>
  <c r="S13" i="1"/>
  <c r="V12" i="1"/>
  <c r="U12" i="1"/>
  <c r="S12" i="1"/>
  <c r="U16" i="1"/>
  <c r="S16" i="1"/>
  <c r="H59" i="8" l="1"/>
  <c r="F71" i="8"/>
  <c r="Q13" i="1"/>
  <c r="O13" i="1"/>
  <c r="M13" i="1"/>
  <c r="Q18" i="1"/>
  <c r="O18" i="1"/>
  <c r="M18" i="1"/>
  <c r="R13" i="1" l="1"/>
  <c r="R18" i="1"/>
  <c r="I15" i="1" l="1"/>
  <c r="O15" i="1" l="1"/>
  <c r="Q15" i="1"/>
  <c r="M15" i="1"/>
  <c r="K15" i="1"/>
  <c r="I16" i="1" l="1"/>
  <c r="R15" i="1"/>
  <c r="K16" i="1" l="1"/>
  <c r="M16" i="1"/>
  <c r="Q16" i="1"/>
  <c r="O16" i="1"/>
  <c r="R16" i="1" l="1"/>
  <c r="I17" i="1"/>
  <c r="O17" i="1" l="1"/>
  <c r="M17" i="1"/>
  <c r="K17" i="1"/>
  <c r="Q17" i="1"/>
  <c r="R17" i="1" l="1"/>
  <c r="I19" i="1" l="1"/>
  <c r="Q19" i="1" s="1"/>
  <c r="O19" i="1" l="1"/>
  <c r="M19" i="1"/>
  <c r="K19" i="1"/>
  <c r="F27" i="12" l="1"/>
  <c r="F22" i="12" s="1"/>
  <c r="R19" i="1"/>
  <c r="I12" i="1" l="1"/>
  <c r="H14" i="1"/>
  <c r="H20" i="1" s="1"/>
  <c r="H26" i="1" l="1"/>
  <c r="G14" i="1"/>
  <c r="F21" i="12"/>
  <c r="F28" i="12" s="1"/>
  <c r="F30" i="12" s="1"/>
  <c r="M12" i="1"/>
  <c r="M14" i="1" s="1"/>
  <c r="M20" i="1" s="1"/>
  <c r="Q12" i="1"/>
  <c r="Q14" i="1" s="1"/>
  <c r="Q20" i="1" s="1"/>
  <c r="I14" i="1"/>
  <c r="I20" i="1" s="1"/>
  <c r="O12" i="1"/>
  <c r="O14" i="1" s="1"/>
  <c r="O20" i="1" s="1"/>
  <c r="I22" i="1" l="1"/>
  <c r="O22" i="1" s="1"/>
  <c r="N14" i="1"/>
  <c r="P14" i="1"/>
  <c r="L14" i="1"/>
  <c r="K14" i="1"/>
  <c r="K20" i="1" s="1"/>
  <c r="R12" i="1"/>
  <c r="R14" i="1" s="1"/>
  <c r="R20" i="1" s="1"/>
  <c r="K22" i="1" l="1"/>
  <c r="M22" i="1"/>
  <c r="Q22" i="1"/>
  <c r="H23" i="1"/>
  <c r="I21" i="1"/>
  <c r="L20" i="1"/>
  <c r="P20" i="1"/>
  <c r="J14" i="1"/>
  <c r="N20" i="1"/>
  <c r="R22" i="1" l="1"/>
  <c r="H36" i="1"/>
  <c r="I36" i="1" s="1"/>
  <c r="H38" i="1"/>
  <c r="I38" i="1" s="1"/>
  <c r="K38" i="1" s="1"/>
  <c r="H24" i="1"/>
  <c r="M21" i="1"/>
  <c r="M23" i="1" s="1"/>
  <c r="K21" i="1"/>
  <c r="O21" i="1"/>
  <c r="O23" i="1" s="1"/>
  <c r="Q21" i="1"/>
  <c r="Q23" i="1" s="1"/>
  <c r="I23" i="1"/>
  <c r="J20" i="1"/>
  <c r="U20" i="1" s="1"/>
  <c r="V14" i="1"/>
  <c r="U14" i="1"/>
  <c r="K36" i="1" l="1"/>
  <c r="O36" i="1"/>
  <c r="M36" i="1"/>
  <c r="Q36" i="1"/>
  <c r="I24" i="1"/>
  <c r="O24" i="1" s="1"/>
  <c r="O25" i="1" s="1"/>
  <c r="H25" i="1"/>
  <c r="I25" i="1"/>
  <c r="P23" i="1"/>
  <c r="O38" i="1"/>
  <c r="N23" i="1"/>
  <c r="Q38" i="1"/>
  <c r="M38" i="1"/>
  <c r="R21" i="1"/>
  <c r="R23" i="1" s="1"/>
  <c r="K23" i="1"/>
  <c r="J23" i="1" s="1"/>
  <c r="L23" i="1"/>
  <c r="R36" i="1" l="1"/>
  <c r="N25" i="1"/>
  <c r="H27" i="1"/>
  <c r="P41" i="20"/>
  <c r="M24" i="1"/>
  <c r="M25" i="1" s="1"/>
  <c r="L25" i="1" s="1"/>
  <c r="K24" i="1"/>
  <c r="K25" i="1" s="1"/>
  <c r="J25" i="1" s="1"/>
  <c r="Q24" i="1"/>
  <c r="Q25" i="1" s="1"/>
  <c r="P25" i="1" s="1"/>
  <c r="R38" i="1"/>
  <c r="S23" i="1"/>
  <c r="V23" i="1"/>
  <c r="U23" i="1"/>
  <c r="V25" i="1" l="1"/>
  <c r="R24" i="1"/>
  <c r="R25" i="1" s="1"/>
  <c r="D45" i="55" s="1"/>
  <c r="U25" i="1"/>
  <c r="S25" i="1"/>
  <c r="J14" i="4" l="1"/>
  <c r="D67" i="4" s="1"/>
  <c r="R26" i="1"/>
  <c r="O16" i="4"/>
  <c r="J13" i="4"/>
  <c r="D66" i="4" s="1"/>
  <c r="M15" i="4"/>
  <c r="J12" i="4"/>
  <c r="K14" i="4"/>
  <c r="L14" i="4"/>
  <c r="O14" i="4"/>
  <c r="M14" i="4"/>
  <c r="N14" i="4"/>
  <c r="R54" i="43" l="1"/>
  <c r="L15" i="4"/>
  <c r="K15" i="4"/>
  <c r="L13" i="4"/>
  <c r="M13" i="4"/>
  <c r="K13" i="4"/>
  <c r="O13" i="4"/>
  <c r="N13" i="4"/>
  <c r="O15" i="4"/>
  <c r="J15" i="4"/>
  <c r="D68" i="4" s="1"/>
  <c r="O12" i="4"/>
  <c r="N15" i="4"/>
  <c r="D65" i="4"/>
  <c r="L12" i="4"/>
  <c r="K12" i="4"/>
  <c r="M12" i="4"/>
  <c r="N12" i="4"/>
  <c r="R57" i="43" l="1"/>
  <c r="R60" i="43"/>
  <c r="H18" i="8"/>
  <c r="K18" i="8"/>
  <c r="H15" i="8"/>
  <c r="S24" i="13"/>
  <c r="T24" i="13" s="1"/>
  <c r="Y24" i="13" s="1"/>
  <c r="S19" i="13"/>
  <c r="T19" i="13" s="1"/>
  <c r="Y19" i="13" s="1"/>
  <c r="S30" i="13"/>
  <c r="T30" i="13" s="1"/>
  <c r="Y30" i="13" s="1"/>
  <c r="U12" i="13"/>
  <c r="U32" i="13" s="1"/>
  <c r="U33" i="13" s="1"/>
  <c r="S21" i="13"/>
  <c r="T21" i="13" s="1"/>
  <c r="Y21" i="13" s="1"/>
  <c r="S17" i="13"/>
  <c r="T17" i="13" s="1"/>
  <c r="Y17" i="13" s="1"/>
  <c r="S16" i="13"/>
  <c r="T16" i="13" s="1"/>
  <c r="Y16" i="13" s="1"/>
  <c r="S20" i="13"/>
  <c r="T20" i="13" s="1"/>
  <c r="Y20" i="13" s="1"/>
  <c r="S27" i="13"/>
  <c r="T27" i="13" s="1"/>
  <c r="Y27" i="13" s="1"/>
  <c r="S26" i="13"/>
  <c r="T26" i="13" s="1"/>
  <c r="Y26" i="13" s="1"/>
  <c r="S29" i="13"/>
  <c r="T29" i="13" s="1"/>
  <c r="Y29" i="13" s="1"/>
  <c r="H32" i="8" l="1"/>
  <c r="H33" i="8" s="1"/>
  <c r="H29" i="8"/>
  <c r="N12" i="13"/>
  <c r="H12" i="13"/>
  <c r="H30" i="8" l="1"/>
  <c r="H31" i="8"/>
  <c r="I32" i="8" s="1"/>
  <c r="O12" i="13"/>
  <c r="P12" i="13"/>
  <c r="P32" i="13" l="1"/>
  <c r="Q12" i="13" s="1"/>
  <c r="Q13" i="13" l="1"/>
  <c r="Q30" i="13"/>
  <c r="Q17" i="13"/>
  <c r="Q19" i="13"/>
  <c r="Q26" i="13"/>
  <c r="Q20" i="13"/>
  <c r="Q27" i="13"/>
  <c r="Q24" i="13"/>
  <c r="Q16" i="13"/>
  <c r="Q29" i="13"/>
  <c r="Q21" i="13"/>
  <c r="P34" i="13"/>
  <c r="P36" i="13" s="1"/>
  <c r="P38" i="13" s="1"/>
  <c r="Z32" i="13" l="1"/>
  <c r="Z38" i="13" s="1"/>
  <c r="Z20" i="13"/>
  <c r="AA20" i="13" s="1"/>
  <c r="Z19" i="13"/>
  <c r="AA19" i="13" s="1"/>
  <c r="Z30" i="13"/>
  <c r="AA30" i="13" s="1"/>
  <c r="AB30" i="13" s="1"/>
  <c r="Z29" i="13"/>
  <c r="AA29" i="13" s="1"/>
  <c r="AB29" i="13" s="1"/>
  <c r="Z16" i="13"/>
  <c r="AA16" i="13" s="1"/>
  <c r="Z17" i="13"/>
  <c r="AA17" i="13" s="1"/>
  <c r="AB17" i="13" s="1"/>
  <c r="Z27" i="13"/>
  <c r="AA27" i="13" s="1"/>
  <c r="AB27" i="13" s="1"/>
  <c r="Z24" i="13"/>
  <c r="AA24" i="13" s="1"/>
  <c r="Z26" i="13"/>
  <c r="AA26" i="13" s="1"/>
  <c r="AB26" i="13" s="1"/>
  <c r="Z21" i="13"/>
  <c r="AA21" i="13" s="1"/>
  <c r="Q32" i="13"/>
  <c r="G33" i="13"/>
  <c r="Z33" i="13"/>
  <c r="AB33" i="13" s="1"/>
  <c r="Z34" i="13"/>
  <c r="AB34" i="13" s="1"/>
  <c r="AA18" i="13" l="1"/>
  <c r="G23" i="12" s="1"/>
  <c r="AB16" i="13"/>
  <c r="AB24" i="13"/>
  <c r="AA31" i="13"/>
  <c r="G27" i="12" s="1"/>
  <c r="AB21" i="13"/>
  <c r="AD21" i="13" s="1"/>
  <c r="G26" i="12"/>
  <c r="G24" i="12"/>
  <c r="AB19" i="13"/>
  <c r="AH19" i="13" s="1"/>
  <c r="G25" i="12"/>
  <c r="AB20" i="13"/>
  <c r="AD20" i="13" s="1"/>
  <c r="AJ27" i="13"/>
  <c r="AH27" i="13"/>
  <c r="AD27" i="13"/>
  <c r="AF27" i="13"/>
  <c r="AJ21" i="13"/>
  <c r="AJ30" i="13"/>
  <c r="AH30" i="13"/>
  <c r="AD30" i="13"/>
  <c r="AF30" i="13"/>
  <c r="Z18" i="13"/>
  <c r="AD26" i="13"/>
  <c r="AH26" i="13"/>
  <c r="AF26" i="13"/>
  <c r="AJ26" i="13"/>
  <c r="AD13" i="13"/>
  <c r="AF13" i="13"/>
  <c r="AJ13" i="13"/>
  <c r="AH13" i="13"/>
  <c r="AD17" i="13"/>
  <c r="AF17" i="13"/>
  <c r="AJ17" i="13"/>
  <c r="AH17" i="13"/>
  <c r="AH29" i="13"/>
  <c r="AF29" i="13"/>
  <c r="AD29" i="13"/>
  <c r="AJ29" i="13"/>
  <c r="Z31" i="13"/>
  <c r="AH20" i="13"/>
  <c r="AF20" i="13"/>
  <c r="AJ20" i="13"/>
  <c r="AH34" i="13"/>
  <c r="AF34" i="13"/>
  <c r="AJ34" i="13"/>
  <c r="AD34" i="13"/>
  <c r="AH33" i="13"/>
  <c r="AD33" i="13"/>
  <c r="AJ33" i="13"/>
  <c r="AF33" i="13"/>
  <c r="Z35" i="13"/>
  <c r="G22" i="12" l="1"/>
  <c r="AF19" i="13"/>
  <c r="AJ19" i="13"/>
  <c r="AD19" i="13"/>
  <c r="AK34" i="13"/>
  <c r="AF21" i="13"/>
  <c r="AH21" i="13"/>
  <c r="Z12" i="13"/>
  <c r="AK30" i="13"/>
  <c r="AK26" i="13"/>
  <c r="AK13" i="13"/>
  <c r="AD16" i="13"/>
  <c r="AJ16" i="13"/>
  <c r="AJ18" i="13" s="1"/>
  <c r="AB18" i="13"/>
  <c r="AF16" i="13"/>
  <c r="AF18" i="13" s="1"/>
  <c r="AH16" i="13"/>
  <c r="AH18" i="13" s="1"/>
  <c r="AK19" i="13"/>
  <c r="AK27" i="13"/>
  <c r="AK20" i="13"/>
  <c r="AK17" i="13"/>
  <c r="AH24" i="13"/>
  <c r="AH31" i="13" s="1"/>
  <c r="AJ24" i="13"/>
  <c r="AJ31" i="13" s="1"/>
  <c r="AF24" i="13"/>
  <c r="AF31" i="13" s="1"/>
  <c r="AB31" i="13"/>
  <c r="AD24" i="13"/>
  <c r="AK29" i="13"/>
  <c r="Z50" i="13"/>
  <c r="AB50" i="13" s="1"/>
  <c r="Z48" i="13"/>
  <c r="AB48" i="13" s="1"/>
  <c r="Z36" i="13"/>
  <c r="AB36" i="13" s="1"/>
  <c r="AK33" i="13"/>
  <c r="AK21" i="13" l="1"/>
  <c r="AA12" i="13"/>
  <c r="Z5" i="13"/>
  <c r="G12" i="12" s="1"/>
  <c r="G14" i="12" s="1"/>
  <c r="G18" i="12" s="1"/>
  <c r="Z14" i="13"/>
  <c r="AI31" i="13"/>
  <c r="AG18" i="13"/>
  <c r="AG31" i="13"/>
  <c r="AE18" i="13"/>
  <c r="AI18" i="13"/>
  <c r="AK16" i="13"/>
  <c r="AK18" i="13" s="1"/>
  <c r="AD18" i="13"/>
  <c r="AC18" i="13" s="1"/>
  <c r="AD31" i="13"/>
  <c r="AC31" i="13" s="1"/>
  <c r="AK24" i="13"/>
  <c r="AK31" i="13" s="1"/>
  <c r="AE31" i="13"/>
  <c r="Z37" i="13"/>
  <c r="Z39" i="13" s="1"/>
  <c r="AJ36" i="13"/>
  <c r="AF36" i="13"/>
  <c r="AH36" i="13"/>
  <c r="AD36" i="13"/>
  <c r="AD48" i="13"/>
  <c r="AJ48" i="13"/>
  <c r="AH48" i="13"/>
  <c r="AF48" i="13"/>
  <c r="AF50" i="13"/>
  <c r="AH50" i="13"/>
  <c r="AD50" i="13"/>
  <c r="AJ50" i="13"/>
  <c r="Z6" i="13" l="1"/>
  <c r="N36" i="13"/>
  <c r="M36" i="13"/>
  <c r="M38" i="13" s="1"/>
  <c r="M39" i="13" s="1"/>
  <c r="AB12" i="13"/>
  <c r="AB14" i="13" s="1"/>
  <c r="AB32" i="13" s="1"/>
  <c r="AB35" i="13" s="1"/>
  <c r="AB37" i="13" s="1"/>
  <c r="AA14" i="13"/>
  <c r="AJ12" i="13"/>
  <c r="AJ14" i="13" s="1"/>
  <c r="AF12" i="13"/>
  <c r="AF14" i="13" s="1"/>
  <c r="AH12" i="13"/>
  <c r="AH14" i="13" s="1"/>
  <c r="W12" i="13"/>
  <c r="X12" i="13" s="1"/>
  <c r="Z41" i="13"/>
  <c r="I14" i="14"/>
  <c r="AN18" i="13"/>
  <c r="AN31" i="13"/>
  <c r="AK48" i="13"/>
  <c r="E17" i="15" s="1"/>
  <c r="E18" i="15" s="1"/>
  <c r="AK50" i="13"/>
  <c r="E21" i="15" s="1"/>
  <c r="AK36" i="13"/>
  <c r="J38" i="14" l="1"/>
  <c r="H49" i="14"/>
  <c r="G21" i="12"/>
  <c r="G28" i="12" s="1"/>
  <c r="G30" i="12" s="1"/>
  <c r="AA32" i="13"/>
  <c r="AD12" i="13"/>
  <c r="AD14" i="13" s="1"/>
  <c r="AH32" i="13"/>
  <c r="AG14" i="13"/>
  <c r="X32" i="13"/>
  <c r="AF32" i="13"/>
  <c r="AE14" i="13"/>
  <c r="I29" i="14"/>
  <c r="H14" i="14"/>
  <c r="H31" i="14" s="1"/>
  <c r="AI14" i="13"/>
  <c r="AJ32" i="13"/>
  <c r="E19" i="15"/>
  <c r="E26" i="15"/>
  <c r="AK12" i="13" l="1"/>
  <c r="AK14" i="13" s="1"/>
  <c r="AK32" i="13" s="1"/>
  <c r="AK35" i="13" s="1"/>
  <c r="AK37" i="13" s="1"/>
  <c r="D15" i="15" s="1"/>
  <c r="H38" i="14"/>
  <c r="H41" i="14" s="1"/>
  <c r="G17" i="15" s="1"/>
  <c r="G18" i="15" s="1"/>
  <c r="G19" i="15" s="1"/>
  <c r="G20" i="15" s="1"/>
  <c r="G21" i="15" s="1"/>
  <c r="G22" i="15" s="1"/>
  <c r="G23" i="15" s="1"/>
  <c r="G24" i="15" s="1"/>
  <c r="G25" i="15" s="1"/>
  <c r="G26" i="15" s="1"/>
  <c r="G27" i="15" s="1"/>
  <c r="G28" i="15" s="1"/>
  <c r="G29" i="15" s="1"/>
  <c r="G30" i="15" s="1"/>
  <c r="G31" i="15" s="1"/>
  <c r="G32" i="15" s="1"/>
  <c r="G33" i="15" s="1"/>
  <c r="G34" i="15" s="1"/>
  <c r="G35" i="15" s="1"/>
  <c r="G36" i="15" s="1"/>
  <c r="H56" i="14"/>
  <c r="H17" i="15" s="1"/>
  <c r="I49" i="21"/>
  <c r="H56" i="21" s="1"/>
  <c r="H38" i="21"/>
  <c r="H41" i="21" s="1"/>
  <c r="AA38" i="13"/>
  <c r="AA33" i="13"/>
  <c r="AA34" i="13"/>
  <c r="F17" i="15"/>
  <c r="F18" i="15" s="1"/>
  <c r="F19" i="15" s="1"/>
  <c r="F20" i="15" s="1"/>
  <c r="F21" i="15" s="1"/>
  <c r="F22" i="15" s="1"/>
  <c r="F23" i="15" s="1"/>
  <c r="F24" i="15" s="1"/>
  <c r="F25" i="15" s="1"/>
  <c r="F26" i="15" s="1"/>
  <c r="F27" i="15" s="1"/>
  <c r="F28" i="15" s="1"/>
  <c r="F29" i="15" s="1"/>
  <c r="F30" i="15" s="1"/>
  <c r="F31" i="15" s="1"/>
  <c r="F32" i="15" s="1"/>
  <c r="F33" i="15" s="1"/>
  <c r="F34" i="15" s="1"/>
  <c r="F35" i="15" s="1"/>
  <c r="F36" i="15" s="1"/>
  <c r="AF35" i="13"/>
  <c r="AE32" i="13"/>
  <c r="AI32" i="13"/>
  <c r="AJ35" i="13"/>
  <c r="AH35" i="13"/>
  <c r="AG32" i="13"/>
  <c r="AD32" i="13"/>
  <c r="AC14" i="13"/>
  <c r="D13" i="15"/>
  <c r="K13" i="15" s="1"/>
  <c r="D12" i="15"/>
  <c r="D16" i="15"/>
  <c r="M16" i="15" s="1"/>
  <c r="D17" i="15"/>
  <c r="D14" i="15"/>
  <c r="I14" i="15" s="1"/>
  <c r="D67" i="15" s="1"/>
  <c r="D36" i="15"/>
  <c r="E20" i="15"/>
  <c r="E22" i="15" s="1"/>
  <c r="E23" i="15" s="1"/>
  <c r="L15" i="15"/>
  <c r="J15" i="15"/>
  <c r="K15" i="15"/>
  <c r="N15" i="15"/>
  <c r="I15" i="15"/>
  <c r="D68" i="15" s="1"/>
  <c r="M15" i="15"/>
  <c r="E31" i="15"/>
  <c r="E36" i="15" s="1"/>
  <c r="AA35" i="13" l="1"/>
  <c r="AA36" i="13" s="1"/>
  <c r="AA37" i="13" s="1"/>
  <c r="AA39" i="13" s="1"/>
  <c r="M13" i="15"/>
  <c r="L12" i="15"/>
  <c r="D44" i="15"/>
  <c r="G18" i="22"/>
  <c r="H18" i="22"/>
  <c r="H19" i="22" s="1"/>
  <c r="H20" i="22" s="1"/>
  <c r="H21" i="22" s="1"/>
  <c r="H22" i="22" s="1"/>
  <c r="H23" i="22" s="1"/>
  <c r="H24" i="22" s="1"/>
  <c r="H25" i="22" s="1"/>
  <c r="H26" i="22" s="1"/>
  <c r="H27" i="22" s="1"/>
  <c r="H28" i="22" s="1"/>
  <c r="H29" i="22" s="1"/>
  <c r="H30" i="22" s="1"/>
  <c r="H31" i="22" s="1"/>
  <c r="H32" i="22" s="1"/>
  <c r="H33" i="22" s="1"/>
  <c r="H34" i="22" s="1"/>
  <c r="H35" i="22" s="1"/>
  <c r="H36" i="22" s="1"/>
  <c r="N18" i="15"/>
  <c r="H18" i="15"/>
  <c r="I18" i="15" s="1"/>
  <c r="D71" i="15" s="1"/>
  <c r="K17" i="15"/>
  <c r="N16" i="15"/>
  <c r="I13" i="15"/>
  <c r="D66" i="15" s="1"/>
  <c r="L13" i="15"/>
  <c r="N13" i="15"/>
  <c r="J13" i="15"/>
  <c r="J16" i="15"/>
  <c r="AJ37" i="13"/>
  <c r="AI37" i="13" s="1"/>
  <c r="AI35" i="13"/>
  <c r="AC32" i="13"/>
  <c r="AN32" i="13" s="1"/>
  <c r="AD35" i="13"/>
  <c r="AN14" i="13"/>
  <c r="AO14" i="13"/>
  <c r="AG35" i="13"/>
  <c r="AH37" i="13"/>
  <c r="AG37" i="13" s="1"/>
  <c r="AE35" i="13"/>
  <c r="AF37" i="13"/>
  <c r="AE37" i="13" s="1"/>
  <c r="M14" i="15"/>
  <c r="K12" i="15"/>
  <c r="M12" i="15"/>
  <c r="L14" i="15"/>
  <c r="J14" i="15"/>
  <c r="K14" i="15"/>
  <c r="I12" i="15"/>
  <c r="D65" i="15" s="1"/>
  <c r="N14" i="15"/>
  <c r="N12" i="15"/>
  <c r="K16" i="15"/>
  <c r="J17" i="15"/>
  <c r="L17" i="15"/>
  <c r="I16" i="15"/>
  <c r="D69" i="15" s="1"/>
  <c r="I17" i="15"/>
  <c r="D70" i="15" s="1"/>
  <c r="D45" i="15"/>
  <c r="L16" i="15"/>
  <c r="N17" i="15"/>
  <c r="M17" i="15"/>
  <c r="J12" i="15"/>
  <c r="J18" i="15" l="1"/>
  <c r="N19" i="15"/>
  <c r="I18" i="22"/>
  <c r="H69" i="22"/>
  <c r="G69" i="22"/>
  <c r="F69" i="22"/>
  <c r="E69" i="22"/>
  <c r="I70" i="22"/>
  <c r="K18" i="15"/>
  <c r="G19" i="22"/>
  <c r="H19" i="15"/>
  <c r="L18" i="15"/>
  <c r="M18" i="15"/>
  <c r="AD37" i="13"/>
  <c r="AC37" i="13" s="1"/>
  <c r="AC35" i="13"/>
  <c r="E27" i="15"/>
  <c r="E28" i="15" s="1"/>
  <c r="D69" i="22" l="1"/>
  <c r="G20" i="22"/>
  <c r="I71" i="22"/>
  <c r="G70" i="22"/>
  <c r="F70" i="22"/>
  <c r="I19" i="22"/>
  <c r="D70" i="22" s="1"/>
  <c r="H70" i="22"/>
  <c r="E70" i="22"/>
  <c r="H20" i="15"/>
  <c r="M19" i="15"/>
  <c r="J19" i="15"/>
  <c r="I19" i="15"/>
  <c r="D72" i="15" s="1"/>
  <c r="L19" i="15"/>
  <c r="K19" i="15"/>
  <c r="N20" i="15"/>
  <c r="AO35" i="13"/>
  <c r="AN35" i="13"/>
  <c r="AL35" i="13"/>
  <c r="AL37" i="13"/>
  <c r="AO37" i="13"/>
  <c r="AN37" i="13"/>
  <c r="E24" i="15"/>
  <c r="E32" i="15"/>
  <c r="E33" i="15" s="1"/>
  <c r="G21" i="22" l="1"/>
  <c r="H71" i="22"/>
  <c r="I20" i="22"/>
  <c r="D71" i="22" s="1"/>
  <c r="G71" i="22"/>
  <c r="E71" i="22"/>
  <c r="F71" i="22"/>
  <c r="I72" i="22"/>
  <c r="H21" i="15"/>
  <c r="M20" i="15"/>
  <c r="J20" i="15"/>
  <c r="K20" i="15"/>
  <c r="I20" i="15"/>
  <c r="D73" i="15" s="1"/>
  <c r="N21" i="15"/>
  <c r="L20" i="15"/>
  <c r="E25" i="15"/>
  <c r="E29" i="15"/>
  <c r="G22" i="22" l="1"/>
  <c r="I21" i="22"/>
  <c r="G72" i="22"/>
  <c r="F72" i="22"/>
  <c r="E72" i="22"/>
  <c r="H72" i="22"/>
  <c r="I73" i="22"/>
  <c r="H22" i="15"/>
  <c r="K21" i="15"/>
  <c r="M21" i="15"/>
  <c r="J21" i="15"/>
  <c r="L21" i="15"/>
  <c r="I21" i="15"/>
  <c r="D74" i="15" s="1"/>
  <c r="N22" i="15"/>
  <c r="E30" i="15"/>
  <c r="E34" i="15"/>
  <c r="D72" i="22" l="1"/>
  <c r="G23" i="22"/>
  <c r="E73" i="22"/>
  <c r="H73" i="22"/>
  <c r="F73" i="22"/>
  <c r="I22" i="22"/>
  <c r="D73" i="22" s="1"/>
  <c r="G73" i="22"/>
  <c r="I74" i="22"/>
  <c r="H23" i="15"/>
  <c r="K22" i="15"/>
  <c r="I22" i="15"/>
  <c r="D75" i="15" s="1"/>
  <c r="J22" i="15"/>
  <c r="L22" i="15"/>
  <c r="M22" i="15"/>
  <c r="N23" i="15"/>
  <c r="E35" i="15"/>
  <c r="G24" i="22" l="1"/>
  <c r="F74" i="22"/>
  <c r="E74" i="22"/>
  <c r="I23" i="22"/>
  <c r="G74" i="22"/>
  <c r="I75" i="22"/>
  <c r="H74" i="22"/>
  <c r="H24" i="15"/>
  <c r="K23" i="15"/>
  <c r="L23" i="15"/>
  <c r="J23" i="15"/>
  <c r="M23" i="15"/>
  <c r="I23" i="15"/>
  <c r="D76" i="15" s="1"/>
  <c r="N24" i="15"/>
  <c r="D74" i="22" l="1"/>
  <c r="G25" i="22"/>
  <c r="G75" i="22"/>
  <c r="H75" i="22"/>
  <c r="I76" i="22"/>
  <c r="F75" i="22"/>
  <c r="I24" i="22"/>
  <c r="D75" i="22" s="1"/>
  <c r="E75" i="22"/>
  <c r="H25" i="15"/>
  <c r="L24" i="15"/>
  <c r="I24" i="15"/>
  <c r="D77" i="15" s="1"/>
  <c r="K24" i="15"/>
  <c r="J24" i="15"/>
  <c r="M24" i="15"/>
  <c r="N25" i="15"/>
  <c r="G26" i="22" l="1"/>
  <c r="I77" i="22"/>
  <c r="I25" i="22"/>
  <c r="D76" i="22" s="1"/>
  <c r="H76" i="22"/>
  <c r="F76" i="22"/>
  <c r="E76" i="22"/>
  <c r="G76" i="22"/>
  <c r="H26" i="15"/>
  <c r="N26" i="15"/>
  <c r="K25" i="15"/>
  <c r="I25" i="15"/>
  <c r="D78" i="15" s="1"/>
  <c r="J25" i="15"/>
  <c r="M25" i="15"/>
  <c r="L25" i="15"/>
  <c r="G27" i="22" l="1"/>
  <c r="I78" i="22"/>
  <c r="G77" i="22"/>
  <c r="E77" i="22"/>
  <c r="I26" i="22"/>
  <c r="D77" i="22" s="1"/>
  <c r="H77" i="22"/>
  <c r="F77" i="22"/>
  <c r="H27" i="15"/>
  <c r="I26" i="15"/>
  <c r="J26" i="15"/>
  <c r="M26" i="15"/>
  <c r="K26" i="15"/>
  <c r="L26" i="15"/>
  <c r="N27" i="15"/>
  <c r="G28" i="22" l="1"/>
  <c r="I79" i="22"/>
  <c r="H78" i="22"/>
  <c r="F78" i="22"/>
  <c r="I27" i="22"/>
  <c r="D78" i="22" s="1"/>
  <c r="G78" i="22"/>
  <c r="E78" i="22"/>
  <c r="D79" i="15"/>
  <c r="H28" i="15"/>
  <c r="L27" i="15"/>
  <c r="I27" i="15"/>
  <c r="D80" i="15" s="1"/>
  <c r="J27" i="15"/>
  <c r="M27" i="15"/>
  <c r="K27" i="15"/>
  <c r="N28" i="15"/>
  <c r="G29" i="22" l="1"/>
  <c r="I80" i="22"/>
  <c r="E79" i="22"/>
  <c r="I28" i="22"/>
  <c r="D79" i="22" s="1"/>
  <c r="H79" i="22"/>
  <c r="F79" i="22"/>
  <c r="G79" i="22"/>
  <c r="H29" i="15"/>
  <c r="L28" i="15"/>
  <c r="J28" i="15"/>
  <c r="I28" i="15"/>
  <c r="M28" i="15"/>
  <c r="K28" i="15"/>
  <c r="N29" i="15"/>
  <c r="G30" i="22" l="1"/>
  <c r="I29" i="22"/>
  <c r="D80" i="22" s="1"/>
  <c r="I81" i="22"/>
  <c r="G80" i="22"/>
  <c r="F80" i="22"/>
  <c r="H80" i="22"/>
  <c r="E80" i="22"/>
  <c r="H30" i="15"/>
  <c r="K29" i="15"/>
  <c r="J29" i="15"/>
  <c r="L29" i="15"/>
  <c r="I29" i="15"/>
  <c r="D82" i="15" s="1"/>
  <c r="M29" i="15"/>
  <c r="N30" i="15"/>
  <c r="D81" i="15"/>
  <c r="G31" i="22" l="1"/>
  <c r="E81" i="22"/>
  <c r="I30" i="22"/>
  <c r="D81" i="22" s="1"/>
  <c r="F81" i="22"/>
  <c r="I82" i="22"/>
  <c r="H81" i="22"/>
  <c r="G81" i="22"/>
  <c r="H31" i="15"/>
  <c r="N31" i="15"/>
  <c r="I30" i="15"/>
  <c r="M30" i="15"/>
  <c r="J30" i="15"/>
  <c r="L30" i="15"/>
  <c r="K30" i="15"/>
  <c r="G32" i="22" l="1"/>
  <c r="F82" i="22"/>
  <c r="I83" i="22"/>
  <c r="E82" i="22"/>
  <c r="H82" i="22"/>
  <c r="I31" i="22"/>
  <c r="D82" i="22" s="1"/>
  <c r="G82" i="22"/>
  <c r="D83" i="15"/>
  <c r="H32" i="15"/>
  <c r="M31" i="15"/>
  <c r="J31" i="15"/>
  <c r="I31" i="15"/>
  <c r="L31" i="15"/>
  <c r="K31" i="15"/>
  <c r="N32" i="15"/>
  <c r="G33" i="22" l="1"/>
  <c r="G83" i="22"/>
  <c r="F83" i="22"/>
  <c r="I84" i="22"/>
  <c r="H83" i="22"/>
  <c r="E83" i="22"/>
  <c r="I32" i="22"/>
  <c r="D83" i="22" s="1"/>
  <c r="D84" i="15"/>
  <c r="H33" i="15"/>
  <c r="J32" i="15"/>
  <c r="K32" i="15"/>
  <c r="M32" i="15"/>
  <c r="I32" i="15"/>
  <c r="D85" i="15" s="1"/>
  <c r="L32" i="15"/>
  <c r="N33" i="15"/>
  <c r="G34" i="22" l="1"/>
  <c r="I85" i="22"/>
  <c r="F84" i="22"/>
  <c r="I33" i="22"/>
  <c r="D84" i="22" s="1"/>
  <c r="H84" i="22"/>
  <c r="G84" i="22"/>
  <c r="E84" i="22"/>
  <c r="H34" i="15"/>
  <c r="M33" i="15"/>
  <c r="I33" i="15"/>
  <c r="D86" i="15" s="1"/>
  <c r="K33" i="15"/>
  <c r="L33" i="15"/>
  <c r="J33" i="15"/>
  <c r="N34" i="15"/>
  <c r="G35" i="22" l="1"/>
  <c r="I86" i="22"/>
  <c r="H85" i="22"/>
  <c r="G85" i="22"/>
  <c r="F85" i="22"/>
  <c r="E85" i="22"/>
  <c r="I34" i="22"/>
  <c r="D85" i="22" s="1"/>
  <c r="H35" i="15"/>
  <c r="I34" i="15"/>
  <c r="D87" i="15" s="1"/>
  <c r="L34" i="15"/>
  <c r="K34" i="15"/>
  <c r="M34" i="15"/>
  <c r="J34" i="15"/>
  <c r="N35" i="15"/>
  <c r="G36" i="22" l="1"/>
  <c r="I87" i="22"/>
  <c r="E86" i="22"/>
  <c r="F86" i="22"/>
  <c r="G86" i="22"/>
  <c r="H86" i="22"/>
  <c r="I35" i="22"/>
  <c r="D86" i="22" s="1"/>
  <c r="H36" i="15"/>
  <c r="I35" i="15"/>
  <c r="D88" i="15" s="1"/>
  <c r="M35" i="15"/>
  <c r="K35" i="15"/>
  <c r="L35" i="15"/>
  <c r="J35" i="15"/>
  <c r="N36" i="15"/>
  <c r="I88" i="22" l="1"/>
  <c r="I89" i="22"/>
  <c r="F87" i="22"/>
  <c r="I36" i="22"/>
  <c r="H87" i="22"/>
  <c r="E87" i="22"/>
  <c r="G87" i="22"/>
  <c r="N38" i="15"/>
  <c r="N37" i="15"/>
  <c r="I36" i="15"/>
  <c r="L36" i="15"/>
  <c r="J36" i="15"/>
  <c r="K36" i="15"/>
  <c r="M36" i="15"/>
  <c r="G89" i="22" l="1"/>
  <c r="G88" i="22"/>
  <c r="E88" i="22"/>
  <c r="E89" i="22"/>
  <c r="H89" i="22"/>
  <c r="H88" i="22"/>
  <c r="D87" i="22"/>
  <c r="I38" i="22"/>
  <c r="I37" i="22"/>
  <c r="F89" i="22"/>
  <c r="F88" i="22"/>
  <c r="D89" i="15"/>
  <c r="I37" i="15"/>
  <c r="I38" i="15"/>
  <c r="M38" i="15"/>
  <c r="M37" i="15"/>
  <c r="K38" i="15"/>
  <c r="K37" i="15"/>
  <c r="J37" i="15"/>
  <c r="J38" i="15"/>
  <c r="L37" i="15"/>
  <c r="L38" i="15"/>
  <c r="G33" i="12" l="1"/>
  <c r="H33" i="12"/>
  <c r="D89" i="22"/>
  <c r="D88" i="22"/>
  <c r="H35" i="12" s="1" a="1"/>
  <c r="H35" i="12" s="1"/>
  <c r="J4" i="21"/>
  <c r="Z4" i="20"/>
  <c r="J4" i="14"/>
  <c r="Z4" i="13"/>
  <c r="D90" i="15"/>
  <c r="G35" i="12" s="1" a="1"/>
  <c r="G35" i="12" s="1"/>
  <c r="D91" i="15"/>
  <c r="G91" i="22" l="1"/>
  <c r="E91" i="22"/>
  <c r="F90" i="22"/>
  <c r="E90" i="22"/>
  <c r="F91" i="22"/>
  <c r="G90" i="22"/>
  <c r="L40" i="15"/>
  <c r="K40" i="15"/>
  <c r="K39" i="15"/>
  <c r="J40" i="15"/>
  <c r="L39" i="15"/>
  <c r="J39" i="15"/>
  <c r="H17" i="8" l="1"/>
  <c r="M16" i="4" l="1"/>
  <c r="L16" i="4"/>
  <c r="K16" i="4"/>
  <c r="J17" i="4"/>
  <c r="D70" i="4" s="1"/>
  <c r="O17" i="4"/>
  <c r="J16" i="4"/>
  <c r="D69" i="4" s="1"/>
  <c r="N16" i="4"/>
  <c r="L17" i="4"/>
  <c r="O18" i="4"/>
  <c r="N17" i="4" l="1"/>
  <c r="M17" i="4"/>
  <c r="K17" i="4"/>
  <c r="L18" i="4"/>
  <c r="J18" i="4"/>
  <c r="D71" i="4" s="1"/>
  <c r="M18" i="4"/>
  <c r="K18" i="4"/>
  <c r="K19" i="4"/>
  <c r="O19" i="4" l="1"/>
  <c r="N18" i="4"/>
  <c r="N19" i="4"/>
  <c r="J19" i="4"/>
  <c r="D72" i="4" s="1"/>
  <c r="O20" i="4"/>
  <c r="J21" i="4"/>
  <c r="L19" i="4"/>
  <c r="M19" i="4"/>
  <c r="L20" i="4" l="1"/>
  <c r="J20" i="4"/>
  <c r="D73" i="4" s="1"/>
  <c r="K20" i="4"/>
  <c r="N20" i="4"/>
  <c r="M20" i="4"/>
  <c r="O21" i="4"/>
  <c r="J22" i="4"/>
  <c r="K21" i="4"/>
  <c r="L21" i="4"/>
  <c r="M21" i="4"/>
  <c r="O22" i="4"/>
  <c r="N21" i="4"/>
  <c r="D74" i="4" l="1"/>
  <c r="J23" i="4"/>
  <c r="L22" i="4"/>
  <c r="K22" i="4"/>
  <c r="N22" i="4"/>
  <c r="O23" i="4"/>
  <c r="M22" i="4"/>
  <c r="D75" i="4"/>
  <c r="L23" i="4" l="1"/>
  <c r="N23" i="4"/>
  <c r="J24" i="4"/>
  <c r="K23" i="4"/>
  <c r="D76" i="4"/>
  <c r="O24" i="4"/>
  <c r="M23" i="4"/>
  <c r="O25" i="4" l="1"/>
  <c r="K24" i="4"/>
  <c r="M24" i="4"/>
  <c r="D77" i="4"/>
  <c r="N24" i="4"/>
  <c r="J25" i="4"/>
  <c r="L24" i="4"/>
  <c r="L25" i="4" l="1"/>
  <c r="J26" i="4"/>
  <c r="M25" i="4"/>
  <c r="D78" i="4"/>
  <c r="N25" i="4"/>
  <c r="K25" i="4"/>
  <c r="O26" i="4"/>
  <c r="D79" i="4" l="1"/>
  <c r="N26" i="4"/>
  <c r="K26" i="4"/>
  <c r="J27" i="4"/>
  <c r="L26" i="4"/>
  <c r="O27" i="4"/>
  <c r="M26" i="4"/>
  <c r="K27" i="4" l="1"/>
  <c r="M27" i="4"/>
  <c r="O28" i="4"/>
  <c r="N27" i="4"/>
  <c r="D80" i="4"/>
  <c r="L27" i="4"/>
  <c r="J28" i="4"/>
  <c r="D81" i="4" l="1"/>
  <c r="L28" i="4"/>
  <c r="M28" i="4"/>
  <c r="K28" i="4"/>
  <c r="J29" i="4"/>
  <c r="O29" i="4"/>
  <c r="N28" i="4"/>
  <c r="J30" i="4" l="1"/>
  <c r="D82" i="4"/>
  <c r="K29" i="4"/>
  <c r="L29" i="4"/>
  <c r="M29" i="4"/>
  <c r="N29" i="4"/>
  <c r="O30" i="4"/>
  <c r="L30" i="4" l="1"/>
  <c r="D83" i="4"/>
  <c r="K30" i="4"/>
  <c r="N30" i="4"/>
  <c r="O31" i="4"/>
  <c r="M30" i="4"/>
  <c r="J31" i="4"/>
  <c r="D84" i="4" l="1"/>
  <c r="K31" i="4"/>
  <c r="O32" i="4"/>
  <c r="M31" i="4"/>
  <c r="J32" i="4"/>
  <c r="L31" i="4"/>
  <c r="N31" i="4"/>
  <c r="D85" i="4" l="1"/>
  <c r="J33" i="4"/>
  <c r="M32" i="4"/>
  <c r="K32" i="4"/>
  <c r="L32" i="4"/>
  <c r="O33" i="4"/>
  <c r="N32" i="4"/>
  <c r="D86" i="4" l="1"/>
  <c r="M33" i="4"/>
  <c r="N33" i="4"/>
  <c r="L33" i="4"/>
  <c r="O34" i="4"/>
  <c r="K33" i="4"/>
  <c r="J34" i="4"/>
  <c r="D87" i="4" l="1"/>
  <c r="N34" i="4"/>
  <c r="M34" i="4"/>
  <c r="K34" i="4"/>
  <c r="J35" i="4"/>
  <c r="O35" i="4"/>
  <c r="L34" i="4"/>
  <c r="K35" i="4" l="1"/>
  <c r="J36" i="4"/>
  <c r="M35" i="4"/>
  <c r="L35" i="4"/>
  <c r="D88" i="4"/>
  <c r="N35" i="4"/>
  <c r="O36" i="4"/>
  <c r="N36" i="4" l="1"/>
  <c r="M36" i="4"/>
  <c r="L36" i="4"/>
  <c r="K36" i="4"/>
  <c r="O37" i="4"/>
  <c r="O38" i="4"/>
  <c r="K37" i="4" l="1"/>
  <c r="K38" i="4"/>
  <c r="L38" i="4"/>
  <c r="L37" i="4"/>
  <c r="D89" i="4"/>
  <c r="J38" i="4"/>
  <c r="F33" i="12" s="1"/>
  <c r="J37" i="4"/>
  <c r="C39" i="1" s="1"/>
  <c r="M37" i="4"/>
  <c r="M38" i="4"/>
  <c r="N38" i="4"/>
  <c r="N37" i="4"/>
  <c r="H4" i="1" l="1"/>
  <c r="J4" i="8"/>
  <c r="D91" i="4"/>
  <c r="D90" i="4"/>
  <c r="K40" i="4" l="1"/>
  <c r="M40" i="4"/>
  <c r="K39" i="4"/>
  <c r="F35" i="12" a="1"/>
  <c r="F35" i="12" s="1"/>
  <c r="L39" i="4"/>
  <c r="M39" i="4"/>
  <c r="L40" i="4"/>
  <c r="J20" i="27" l="1"/>
  <c r="U20" i="27" s="1"/>
  <c r="K23" i="27" l="1"/>
  <c r="J23" i="27" l="1"/>
  <c r="K25" i="27"/>
  <c r="J25" i="27" s="1"/>
  <c r="S25" i="27" l="1"/>
  <c r="U25" i="27"/>
  <c r="V25" i="27"/>
  <c r="U23" i="27"/>
  <c r="V23" i="27"/>
  <c r="S23" i="2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xml:space="preserve"> </author>
  </authors>
  <commentList>
    <comment ref="E27" authorId="0" shapeId="0" xr:uid="{8CD462B3-F07A-4D83-9429-D96D247708CF}">
      <text>
        <r>
          <rPr>
            <b/>
            <sz val="8"/>
            <color indexed="81"/>
            <rFont val="Tahoma"/>
            <family val="2"/>
          </rPr>
          <t xml:space="preserve"> :</t>
        </r>
        <r>
          <rPr>
            <sz val="8"/>
            <color indexed="81"/>
            <rFont val="Tahoma"/>
            <family val="2"/>
          </rPr>
          <t xml:space="preserve">
Reserve Bank of Vanuatu per Mar 2011.</t>
        </r>
      </text>
    </comment>
    <comment ref="F74" authorId="0" shapeId="0" xr:uid="{1543FDE1-AE9C-4191-8E8C-6E2B90DD8FBE}">
      <text>
        <r>
          <rPr>
            <b/>
            <sz val="8"/>
            <color indexed="81"/>
            <rFont val="Tahoma"/>
            <family val="2"/>
          </rPr>
          <t xml:space="preserve"> :</t>
        </r>
        <r>
          <rPr>
            <sz val="8"/>
            <color indexed="81"/>
            <rFont val="Tahoma"/>
            <family val="2"/>
          </rPr>
          <t xml:space="preserve">
Ref: World Fact Book</t>
        </r>
      </text>
    </comment>
    <comment ref="F75" authorId="0" shapeId="0" xr:uid="{2FDD1343-3DFA-469F-948E-3CAD27FB0E8D}">
      <text>
        <r>
          <rPr>
            <b/>
            <sz val="8"/>
            <color indexed="81"/>
            <rFont val="Tahoma"/>
            <family val="2"/>
          </rPr>
          <t xml:space="preserve"> :</t>
        </r>
        <r>
          <rPr>
            <sz val="8"/>
            <color indexed="81"/>
            <rFont val="Tahoma"/>
            <family val="2"/>
          </rPr>
          <t xml:space="preserve">
2007 - 6,218.4B
2008 - 8,782.4B
2009 - 4,754.9B
2010 - 189.8M</t>
        </r>
      </text>
    </comment>
    <comment ref="F77" authorId="0" shapeId="0" xr:uid="{5D821BA6-C418-4127-84B8-45758D613115}">
      <text>
        <r>
          <rPr>
            <b/>
            <sz val="8"/>
            <color indexed="81"/>
            <rFont val="Tahoma"/>
            <family val="2"/>
          </rPr>
          <t xml:space="preserve"> :</t>
        </r>
        <r>
          <rPr>
            <sz val="8"/>
            <color indexed="81"/>
            <rFont val="Tahoma"/>
            <family val="2"/>
          </rPr>
          <t xml:space="preserve">
Ref: World Fact Book</t>
        </r>
      </text>
    </comment>
    <comment ref="F78" authorId="0" shapeId="0" xr:uid="{F8A37D64-0882-45C4-8CAF-398FC4399B87}">
      <text>
        <r>
          <rPr>
            <b/>
            <sz val="8"/>
            <color indexed="81"/>
            <rFont val="Tahoma"/>
            <family val="2"/>
          </rPr>
          <t xml:space="preserve"> :</t>
        </r>
        <r>
          <rPr>
            <sz val="8"/>
            <color indexed="81"/>
            <rFont val="Tahoma"/>
            <family val="2"/>
          </rPr>
          <t xml:space="preserve">
2007 Mongolia data adjusted to 2010</t>
        </r>
      </text>
    </comment>
    <comment ref="G78" authorId="0" shapeId="0" xr:uid="{2E08AC0C-24A9-43CC-9595-8302BEAEDC2E}">
      <text>
        <r>
          <rPr>
            <b/>
            <sz val="8"/>
            <color indexed="81"/>
            <rFont val="Tahoma"/>
            <family val="2"/>
          </rPr>
          <t xml:space="preserve"> :</t>
        </r>
        <r>
          <rPr>
            <sz val="8"/>
            <color indexed="81"/>
            <rFont val="Tahoma"/>
            <family val="2"/>
          </rPr>
          <t xml:space="preserve">
Per Legislation; applied in the analysis.</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<sst xmlns="http://schemas.openxmlformats.org/spreadsheetml/2006/main" count="3661" uniqueCount="880">
  <si>
    <t>Derivation of Economic  Costs</t>
  </si>
  <si>
    <t>FINANCIAL</t>
  </si>
  <si>
    <t>FINANCIAL COSTS EXCLUDING TAX</t>
  </si>
  <si>
    <t>TOTAL</t>
  </si>
  <si>
    <t>WITHOUT</t>
  </si>
  <si>
    <t>Unskilled Labor</t>
  </si>
  <si>
    <t>Skilled Labor</t>
  </si>
  <si>
    <t>Local Materials</t>
  </si>
  <si>
    <t>Tradeables</t>
  </si>
  <si>
    <t>ECONOMIC</t>
  </si>
  <si>
    <t>TAX</t>
  </si>
  <si>
    <t>%</t>
  </si>
  <si>
    <t>Total</t>
  </si>
  <si>
    <t>COSTS</t>
  </si>
  <si>
    <t>chk</t>
  </si>
  <si>
    <t>Total BASELINE COSTS</t>
  </si>
  <si>
    <t>Foreign Costs</t>
  </si>
  <si>
    <t>SHADOW PRICING INDICES</t>
  </si>
  <si>
    <t>Unskilled Labor Shadow Index</t>
  </si>
  <si>
    <t>Skilled Labor Shadow Index</t>
  </si>
  <si>
    <t>Nontradeable Goods Shadow Index</t>
  </si>
  <si>
    <t>MONGOLIA</t>
  </si>
  <si>
    <t>Ulaanbaatar Green Housing and Resilient Urban Renewal Project</t>
  </si>
  <si>
    <t xml:space="preserve">Bayankhoshuu West Core Subproject (Public Investment) </t>
  </si>
  <si>
    <t>Bayankhoshuu West Core Subproject (Public Investment)</t>
  </si>
  <si>
    <t>Expenditure Accounts Subproject Cost Summary</t>
  </si>
  <si>
    <t>% Total</t>
  </si>
  <si>
    <t>Expenditure Account</t>
  </si>
  <si>
    <t>(MNT Million)</t>
  </si>
  <si>
    <t>(US$ Million)</t>
  </si>
  <si>
    <t>Foreign</t>
  </si>
  <si>
    <t>Base</t>
  </si>
  <si>
    <t>Local</t>
  </si>
  <si>
    <t>Exchange</t>
  </si>
  <si>
    <t>Costs</t>
  </si>
  <si>
    <t xml:space="preserve"> I. Investment Costs</t>
  </si>
  <si>
    <t>A. Green Buildings and Housing</t>
  </si>
  <si>
    <t>1. Social Housing</t>
  </si>
  <si>
    <t>2. Affordable and Market Housing</t>
  </si>
  <si>
    <t>Subtotal</t>
  </si>
  <si>
    <t>B. Climate Resilient Infrastructure</t>
  </si>
  <si>
    <t>1. Water supply and heating</t>
  </si>
  <si>
    <t>2. Wastewater treatment</t>
  </si>
  <si>
    <t>D. Public Amenities</t>
  </si>
  <si>
    <t>E. Facilities</t>
  </si>
  <si>
    <t>F. Ecodistrict Features</t>
  </si>
  <si>
    <t>1. Low Carbon Infrastructure</t>
  </si>
  <si>
    <t>a. Solar Street Lighting</t>
  </si>
  <si>
    <t>2. Climate Change  Mitigation</t>
  </si>
  <si>
    <t>a. Additional Insulation</t>
  </si>
  <si>
    <t>b. PV Solar Panels</t>
  </si>
  <si>
    <t>3. Climate Change  Adaptation</t>
  </si>
  <si>
    <t>a. Greenhouses in Low Rise Buildings</t>
  </si>
  <si>
    <t>b. Greenhouses in Town Houses</t>
  </si>
  <si>
    <t>Total Investment Costs</t>
  </si>
  <si>
    <t>II. Recurrent Costs</t>
  </si>
  <si>
    <t>Total Recurrent Costs</t>
  </si>
  <si>
    <t>Physical Contingencies</t>
  </si>
  <si>
    <t>Price Contingencies</t>
  </si>
  <si>
    <t>Interest During Implementation</t>
  </si>
  <si>
    <t>Commitment Charges</t>
  </si>
  <si>
    <t>Total Costs to be Financed</t>
  </si>
  <si>
    <t>INVESTMENT COSTS (Constants 2017 prices, in MNT million)</t>
  </si>
  <si>
    <t>Nontradeable Goods</t>
  </si>
  <si>
    <t>Tradeable Goods &amp; Services Shadow Index</t>
  </si>
  <si>
    <t xml:space="preserve">*  Proportionate  share,  percentage allocation derived from total estimated project cost.  </t>
  </si>
  <si>
    <t>RECURRENT COSTS (Constants 2017 prices, in MNT million)</t>
  </si>
  <si>
    <t>Incremental Population Served</t>
  </si>
  <si>
    <t>people</t>
  </si>
  <si>
    <t>Source:  WHO, 2016</t>
  </si>
  <si>
    <t xml:space="preserve">EIRR Calculation </t>
  </si>
  <si>
    <t xml:space="preserve">Year </t>
  </si>
  <si>
    <t xml:space="preserve">Economic Benefits Estimation </t>
  </si>
  <si>
    <t>Estimated average selling price  a/</t>
  </si>
  <si>
    <t xml:space="preserve">Price-to-rent ratio in Ulaanbaatar  </t>
  </si>
  <si>
    <t xml:space="preserve">   (outside the city center)</t>
  </si>
  <si>
    <t xml:space="preserve">     Source:   https://www.numbeo.com/property-investment/in/Ulaanbaatar</t>
  </si>
  <si>
    <t>Forex</t>
  </si>
  <si>
    <t>Estimated annual rental  benefits</t>
  </si>
  <si>
    <t>MNT/year</t>
  </si>
  <si>
    <t>Estimated market rental</t>
  </si>
  <si>
    <t>US$/unit</t>
  </si>
  <si>
    <t>EIRR</t>
  </si>
  <si>
    <t>B.  Estimated Benefits from Global Warming Damage Avoided</t>
  </si>
  <si>
    <t>Total GHG  emissions (CO2) reduced</t>
  </si>
  <si>
    <t>tons/year</t>
  </si>
  <si>
    <t>Value of GHG emissions (CO2) reduction</t>
  </si>
  <si>
    <t>$/ton</t>
  </si>
  <si>
    <t>MNT/ton</t>
  </si>
  <si>
    <t xml:space="preserve">   (to increase annually in real terms by 2%)  b/</t>
  </si>
  <si>
    <t>b/  Source:  ADB Economic Analysis of Projects (2017) p.44</t>
  </si>
  <si>
    <t xml:space="preserve">* Residual value of  30% in 2043 is based on the assumption that the service life of the apartment </t>
  </si>
  <si>
    <t>Environmental  Burden  of  Air  Pollution</t>
  </si>
  <si>
    <t>1000/capita/yr</t>
  </si>
  <si>
    <t xml:space="preserve">  Type Disease (in  DALYs)    c/</t>
  </si>
  <si>
    <t>c/  Source:  WHO  (December 2016), Estimated DALYs ('000) by cause, sex, and WHO Member State 2015</t>
  </si>
  <si>
    <t>MNT Million</t>
  </si>
  <si>
    <t>Ulanbaatar GDP per  capita</t>
  </si>
  <si>
    <t>Estimated Annual  Health Benefits</t>
  </si>
  <si>
    <t>MNT million/year</t>
  </si>
  <si>
    <t>MNT Million/person/yr</t>
  </si>
  <si>
    <t>Estimated DALY  (equal to UB GDP/capita)</t>
  </si>
  <si>
    <t>Respiratory Diseases</t>
  </si>
  <si>
    <t>Lung Cancer</t>
  </si>
  <si>
    <t>DALYs/1000 capita/year for all ages</t>
  </si>
  <si>
    <t>CAGR</t>
  </si>
  <si>
    <t>10 yrs</t>
  </si>
  <si>
    <t>Sensitivity Analysis Scenarios</t>
  </si>
  <si>
    <t xml:space="preserve">Case 1: </t>
  </si>
  <si>
    <t>10% Increase in Capital Cost</t>
  </si>
  <si>
    <t xml:space="preserve">Case 2: </t>
  </si>
  <si>
    <t>10% Increase in O &amp; M</t>
  </si>
  <si>
    <t>Case 3:</t>
  </si>
  <si>
    <t>10 % decrease in benefits</t>
  </si>
  <si>
    <t>Case 4:</t>
  </si>
  <si>
    <t>10 % increase in capital costs + O&amp;M; 10 % decrease in benefits</t>
  </si>
  <si>
    <t xml:space="preserve">Case 5:  </t>
  </si>
  <si>
    <t>delay in project benefits by one year</t>
  </si>
  <si>
    <t>Year</t>
  </si>
  <si>
    <t>Case 1</t>
  </si>
  <si>
    <t>Case 2</t>
  </si>
  <si>
    <t>Case 3</t>
  </si>
  <si>
    <t>NPV</t>
  </si>
  <si>
    <t>SV</t>
  </si>
  <si>
    <t>SI</t>
  </si>
  <si>
    <t>Sensitivity Analysis</t>
  </si>
  <si>
    <t>US$/m2</t>
  </si>
  <si>
    <t>MNT/m2</t>
  </si>
  <si>
    <t>MNT/unit</t>
  </si>
  <si>
    <t>MNT/year/unit</t>
  </si>
  <si>
    <t>MNT/mo</t>
  </si>
  <si>
    <t>A.  Estimated Benefits from Annualized Rent for Affordable and Market Housing Units</t>
  </si>
  <si>
    <t>1.  Affordable Housing</t>
  </si>
  <si>
    <t>Total saleable area</t>
  </si>
  <si>
    <t>Estimated annual benefits</t>
  </si>
  <si>
    <t>Environmental Burden of Air Pollution Type Diseases (in  DALYs)</t>
  </si>
  <si>
    <t>b/</t>
  </si>
  <si>
    <t xml:space="preserve">  buildings is  30 years.  </t>
  </si>
  <si>
    <t>B.  Major Maintenance</t>
  </si>
  <si>
    <t>A.  Regular Maintenance</t>
  </si>
  <si>
    <t>SUBPROJECT COST ITEM</t>
  </si>
  <si>
    <t>Total SUBPROJECT COSTS</t>
  </si>
  <si>
    <t>C.  Estimated Benefits from Reduced Pollution  (Measured in DALYs)</t>
  </si>
  <si>
    <t>Estimated selling price  a/</t>
  </si>
  <si>
    <t xml:space="preserve">   (increasing annually in real terms by 3%)</t>
  </si>
  <si>
    <t>used % of total eco cost</t>
  </si>
  <si>
    <t>Same as SUMEA-BS-PB until ST A-F</t>
  </si>
  <si>
    <t>Recalculate using exim data.</t>
  </si>
  <si>
    <r>
      <t>O&amp;M</t>
    </r>
    <r>
      <rPr>
        <sz val="10"/>
        <rFont val="Calibri"/>
        <family val="2"/>
      </rPr>
      <t>–</t>
    </r>
    <r>
      <rPr>
        <sz val="10"/>
        <rFont val="Arial"/>
        <family val="2"/>
      </rPr>
      <t>Buildings  (@ 1% of baseline costs)</t>
    </r>
  </si>
  <si>
    <r>
      <t>O&amp;M</t>
    </r>
    <r>
      <rPr>
        <sz val="10"/>
        <rFont val="Calibri"/>
        <family val="2"/>
      </rPr>
      <t>–</t>
    </r>
    <r>
      <rPr>
        <sz val="10"/>
        <rFont val="Arial"/>
        <family val="2"/>
      </rPr>
      <t>Buildings  (@ 2% of baseline costs)</t>
    </r>
  </si>
  <si>
    <t>m2</t>
  </si>
  <si>
    <t>units</t>
  </si>
  <si>
    <t>4240m2/37m2</t>
  </si>
  <si>
    <t>CALCULATED</t>
  </si>
  <si>
    <t>SAME AS APPRAISAL</t>
  </si>
  <si>
    <t>Foreign Exchange Rate:</t>
  </si>
  <si>
    <t>$1.00:MNT</t>
  </si>
  <si>
    <t>Rates</t>
  </si>
  <si>
    <t>Actual</t>
  </si>
  <si>
    <t>Forecast</t>
  </si>
  <si>
    <t>Particulars</t>
  </si>
  <si>
    <t>Year -7</t>
  </si>
  <si>
    <t>Year -6</t>
  </si>
  <si>
    <t>Year -5</t>
  </si>
  <si>
    <t>Year -4</t>
  </si>
  <si>
    <t>Year -3</t>
  </si>
  <si>
    <t>Year -2</t>
  </si>
  <si>
    <t>Year -1</t>
  </si>
  <si>
    <t>Year 0</t>
  </si>
  <si>
    <t>Year 2</t>
  </si>
  <si>
    <t>Year 3</t>
  </si>
  <si>
    <t>Year 4</t>
  </si>
  <si>
    <t>Year 5</t>
  </si>
  <si>
    <t>Year 6</t>
  </si>
  <si>
    <t>Year 7</t>
  </si>
  <si>
    <t>Year 8</t>
  </si>
  <si>
    <t>Year 9</t>
  </si>
  <si>
    <t>Year 10</t>
  </si>
  <si>
    <t>Year 11</t>
  </si>
  <si>
    <t>Year 12</t>
  </si>
  <si>
    <t>Year 13</t>
  </si>
  <si>
    <t>Year 14</t>
  </si>
  <si>
    <t>Year 15</t>
  </si>
  <si>
    <t>Year 16</t>
  </si>
  <si>
    <t>Year 17</t>
  </si>
  <si>
    <t>Year 18</t>
  </si>
  <si>
    <t>Year 19</t>
  </si>
  <si>
    <t>Year 20</t>
  </si>
  <si>
    <t>Year 21</t>
  </si>
  <si>
    <t>Year 22</t>
  </si>
  <si>
    <t>Year 23</t>
  </si>
  <si>
    <t>Year 24</t>
  </si>
  <si>
    <t>Year 25</t>
  </si>
  <si>
    <t>Year 26</t>
  </si>
  <si>
    <t>Year 27</t>
  </si>
  <si>
    <t>Year 28</t>
  </si>
  <si>
    <t>Year 29</t>
  </si>
  <si>
    <t>Year 30</t>
  </si>
  <si>
    <t>Year 31</t>
  </si>
  <si>
    <t>Year 32</t>
  </si>
  <si>
    <t>Year 33</t>
  </si>
  <si>
    <t>Year 34</t>
  </si>
  <si>
    <t>Year 35</t>
  </si>
  <si>
    <t>Year 36</t>
  </si>
  <si>
    <t>Year 37</t>
  </si>
  <si>
    <t>Year 38</t>
  </si>
  <si>
    <t>Year 39</t>
  </si>
  <si>
    <t>Year 40</t>
  </si>
  <si>
    <t>Year 41</t>
  </si>
  <si>
    <t>Year 42</t>
  </si>
  <si>
    <t>LC/FC inflation</t>
  </si>
  <si>
    <t>% change annual</t>
  </si>
  <si>
    <t>PPP + other eco forces</t>
  </si>
  <si>
    <t>M</t>
  </si>
  <si>
    <t>To construct 10,000 units + green spaces, public amenities, etc., in 2026, 2027 and 2028 applying PPP + other adjustment.</t>
  </si>
  <si>
    <t>Price Escalation :</t>
  </si>
  <si>
    <t>Inflation Rates</t>
  </si>
  <si>
    <r>
      <t xml:space="preserve">International Cost </t>
    </r>
    <r>
      <rPr>
        <vertAlign val="superscript"/>
        <sz val="10"/>
        <rFont val="Arial"/>
        <family val="2"/>
      </rPr>
      <t>1</t>
    </r>
  </si>
  <si>
    <t>Domestic Cost</t>
  </si>
  <si>
    <r>
      <t>1</t>
    </r>
    <r>
      <rPr>
        <sz val="10"/>
        <rFont val="Arial"/>
        <family val="2"/>
      </rPr>
      <t>: Base year = 1990; World Bank projections as 20 August 2009</t>
    </r>
  </si>
  <si>
    <t>Foreign Cost</t>
  </si>
  <si>
    <t>Foreign Cost, factor</t>
  </si>
  <si>
    <t>Local Cost</t>
  </si>
  <si>
    <t>Local Cost, factor</t>
  </si>
  <si>
    <t>increase in foreign inflation</t>
  </si>
  <si>
    <t>increase in local inflation</t>
  </si>
  <si>
    <t>local inflation</t>
  </si>
  <si>
    <t>forex</t>
  </si>
  <si>
    <t>ki adb, macro endyear</t>
  </si>
  <si>
    <t>ki adb, macro midyear</t>
  </si>
  <si>
    <t>inflation</t>
  </si>
  <si>
    <t>macro mon end</t>
  </si>
  <si>
    <t>macro ub endyear</t>
  </si>
  <si>
    <t>ki</t>
  </si>
  <si>
    <t>ado &amp; ki apply</t>
  </si>
  <si>
    <t>SERF</t>
  </si>
  <si>
    <t>Exports, 2022</t>
  </si>
  <si>
    <t>Imports, 2022</t>
  </si>
  <si>
    <t>Calculation of Domestic Price Numeraire</t>
  </si>
  <si>
    <t>USD mill</t>
  </si>
  <si>
    <t>Exports</t>
  </si>
  <si>
    <t>Export duties</t>
  </si>
  <si>
    <t>Export subsidies</t>
  </si>
  <si>
    <t>Imports</t>
  </si>
  <si>
    <t>Import duties</t>
  </si>
  <si>
    <t>Import subsidies</t>
  </si>
  <si>
    <t>SCF</t>
  </si>
  <si>
    <t>SWRF - Skilled</t>
  </si>
  <si>
    <t>SWRF - Unskilled</t>
  </si>
  <si>
    <t>ASSUMED AT APPRAISAL.</t>
  </si>
  <si>
    <t>Social</t>
  </si>
  <si>
    <t>Affordable</t>
  </si>
  <si>
    <t>Market</t>
  </si>
  <si>
    <t>Units</t>
  </si>
  <si>
    <t>Size</t>
  </si>
  <si>
    <t>Average</t>
  </si>
  <si>
    <t>Type</t>
  </si>
  <si>
    <t>Bayankhoshuu</t>
  </si>
  <si>
    <t>Selbe</t>
  </si>
  <si>
    <t>Social (Public)</t>
  </si>
  <si>
    <t>Private</t>
  </si>
  <si>
    <t>Code</t>
  </si>
  <si>
    <t>%T</t>
  </si>
  <si>
    <t>fa</t>
  </si>
  <si>
    <t>eafa</t>
  </si>
  <si>
    <t>ea 239</t>
  </si>
  <si>
    <t>ea 173</t>
  </si>
  <si>
    <t>A. Green and Resilient Buildings and Housing</t>
  </si>
  <si>
    <t>1. Green and Resilient Social Housing</t>
  </si>
  <si>
    <t>2. Green and Resilient Affordable and Market Housing</t>
  </si>
  <si>
    <t>MNT mill</t>
  </si>
  <si>
    <t>$ mill</t>
  </si>
  <si>
    <t>m2/unit</t>
  </si>
  <si>
    <t>cost/unit</t>
  </si>
  <si>
    <t>tot m2</t>
  </si>
  <si>
    <t>unit</t>
  </si>
  <si>
    <t>cost</t>
  </si>
  <si>
    <t>Forex PPP</t>
  </si>
  <si>
    <t>Phase 1 Output 1 Public Investment</t>
  </si>
  <si>
    <t>tot</t>
  </si>
  <si>
    <t>factor</t>
  </si>
  <si>
    <t>eirr chk</t>
  </si>
  <si>
    <t>km</t>
  </si>
  <si>
    <t>from Proposal</t>
  </si>
  <si>
    <t>Ulaabaatar GDP (2024)</t>
  </si>
  <si>
    <t>adb ki</t>
  </si>
  <si>
    <t>Population of Ulaanbaatar (2024)</t>
  </si>
  <si>
    <t>Selbe Public</t>
  </si>
  <si>
    <t>C. Open Spaces and  Other Utilities (roads)</t>
  </si>
  <si>
    <t>a/  Based on a selling  price of USD1,050 (equivalent to MNT2,520,000) for a 37m2 apartment unit @ US$1=MNT3,639.</t>
  </si>
  <si>
    <t>Proposed</t>
  </si>
  <si>
    <t>Appraisal</t>
  </si>
  <si>
    <t>Bayank</t>
  </si>
  <si>
    <t>Afford/Mkt</t>
  </si>
  <si>
    <t>Output 1</t>
  </si>
  <si>
    <t>Output 2</t>
  </si>
  <si>
    <t>Output 3</t>
  </si>
  <si>
    <t>Ref: SRM Nov 2023 Proposal (p.55)</t>
  </si>
  <si>
    <t>Ref: Investment Cost Appraisal $544M PAM</t>
  </si>
  <si>
    <t>Financial</t>
  </si>
  <si>
    <t>BY &amp; SE</t>
  </si>
  <si>
    <t>Proposal</t>
  </si>
  <si>
    <t>BY&amp;SE</t>
  </si>
  <si>
    <t>used in social</t>
  </si>
  <si>
    <t>ha</t>
  </si>
  <si>
    <t>Physical Contingencies (@10% of baseline costs)</t>
  </si>
  <si>
    <t>PAM</t>
  </si>
  <si>
    <t>v2</t>
  </si>
  <si>
    <t>v1</t>
  </si>
  <si>
    <t>construction gdp increase, adb ki, 2024</t>
  </si>
  <si>
    <t>800&gt;1500</t>
  </si>
  <si>
    <t>https://www.macrotrends.net/global-metrics/countries/WLD/world/inflation-rate-cpi</t>
  </si>
  <si>
    <t>2017-2020</t>
  </si>
  <si>
    <t>LC/FC factor</t>
  </si>
  <si>
    <t>as construction cost, inflation, currency depreciation increase, less units can be  built with the same budget at $570M.</t>
  </si>
  <si>
    <t>Summ</t>
  </si>
  <si>
    <t>mnt/m2</t>
  </si>
  <si>
    <t>570xincrease in inflation</t>
  </si>
  <si>
    <t>ppp increase from 2017</t>
  </si>
  <si>
    <t>$Mill</t>
  </si>
  <si>
    <t>570 needs to increase 2.32x tocomplete 10k targeted in 2017</t>
  </si>
  <si>
    <t>the increase of 2.32x in due to inflation, devaluation, etc.</t>
  </si>
  <si>
    <t xml:space="preserve">ppp increase from 2017 forex </t>
  </si>
  <si>
    <t>To construct 10,000 units + green spaces, public amenities, etc., in 2024 onward applying PPP + other macro adjustment</t>
  </si>
  <si>
    <t>other eco forces on top of PPP.</t>
  </si>
  <si>
    <t>CURRENT PPP OVER 2017 PPP</t>
  </si>
  <si>
    <t>Contract price increase since 2018; annual increase based on weighted FC&amp;LC inflation.</t>
  </si>
  <si>
    <t xml:space="preserve">Required Increase in value of investment to complete target units. </t>
  </si>
  <si>
    <t>Contract price increase less inflation; impact of other market, socio-political, pandemic forces</t>
  </si>
  <si>
    <t>SRM '23</t>
  </si>
  <si>
    <t>ENPV</t>
  </si>
  <si>
    <t>Phase 1 (Output 1)</t>
  </si>
  <si>
    <t>Propo/Appr</t>
  </si>
  <si>
    <t>times</t>
  </si>
  <si>
    <t>A</t>
  </si>
  <si>
    <t>B</t>
  </si>
  <si>
    <t>C</t>
  </si>
  <si>
    <t>D</t>
  </si>
  <si>
    <t>E=C/A</t>
  </si>
  <si>
    <t>LC portion</t>
  </si>
  <si>
    <t>FC portion</t>
  </si>
  <si>
    <t>Total invest</t>
  </si>
  <si>
    <t>FC invest</t>
  </si>
  <si>
    <t>LC invest</t>
  </si>
  <si>
    <t>$570M to attain target 10,000 units per 2017 appraisal. Invest requirement increases with inflation. Without additonal financial resources (GoM?), target units unattainable. Recourse is to reset unit production to keep within approved budget limit.</t>
  </si>
  <si>
    <t>300% increase in contract price since 2018 (estimated at SRM 2023). To increase annually based on inflation (assuming all other socio-economic, political, pandemic and other economic impacts are controlled with policy reforms) to attain 10,000 target units at each period.</t>
  </si>
  <si>
    <t xml:space="preserve">Measured combined socioeconomic, political, etc. impact other than inflation. Contract YOY price increase less YOY inflationary effects. </t>
  </si>
  <si>
    <t>YOY increase in inflation</t>
  </si>
  <si>
    <t>Combined FC and LC inflation.</t>
  </si>
  <si>
    <t>$M</t>
  </si>
  <si>
    <t>Due to increase in contract price per unit, less units can be built at same budget.</t>
  </si>
  <si>
    <t>Value of investment decreases with inflation; other socioeconomic, political impacts assumed controlled after 2024.</t>
  </si>
  <si>
    <t>Number of units to be built declines with lower value of investment.</t>
  </si>
  <si>
    <t>Database</t>
  </si>
  <si>
    <t>MNT</t>
  </si>
  <si>
    <t>MNT mil</t>
  </si>
  <si>
    <t>per unit</t>
  </si>
  <si>
    <t>tot units</t>
  </si>
  <si>
    <t>Items</t>
  </si>
  <si>
    <t>Unit</t>
  </si>
  <si>
    <t>no.</t>
  </si>
  <si>
    <t>* 2024 price level (based on inflation from year 2018).</t>
  </si>
  <si>
    <t>FS 2018</t>
  </si>
  <si>
    <t>Subtotal (A)</t>
  </si>
  <si>
    <t>Subtotal (B)</t>
  </si>
  <si>
    <t>Subtotal (F)</t>
  </si>
  <si>
    <t>Total Base Cost (A-H)</t>
  </si>
  <si>
    <t>Total Investment Cost</t>
  </si>
  <si>
    <t xml:space="preserve">G. Project Implementation Support (4% SubT A-F) </t>
  </si>
  <si>
    <t>H. Green Housing &amp; Eco-district Design &amp; Suprvn (4.5% SubT A-F)</t>
  </si>
  <si>
    <t>PUBLIC DATA</t>
  </si>
  <si>
    <t xml:space="preserve">Housing </t>
  </si>
  <si>
    <t>unit cost</t>
  </si>
  <si>
    <t>no./m2</t>
  </si>
  <si>
    <t>conversion</t>
  </si>
  <si>
    <t>amount</t>
  </si>
  <si>
    <t>inflated</t>
  </si>
  <si>
    <t>total</t>
  </si>
  <si>
    <t>amt</t>
  </si>
  <si>
    <t>1. Green buildings - Social</t>
  </si>
  <si>
    <t>TIC</t>
  </si>
  <si>
    <t>Subtotal (A-F) Base Cost</t>
  </si>
  <si>
    <t>BC</t>
  </si>
  <si>
    <t>1. ENPV</t>
  </si>
  <si>
    <t>a. Base case</t>
  </si>
  <si>
    <t>b. 10% Increase in Capital Cost</t>
  </si>
  <si>
    <t>c. 10% Increase in O &amp; M</t>
  </si>
  <si>
    <t>d. 10 % decrease in benefits</t>
  </si>
  <si>
    <t>e. 10 % incr in costs &amp; decrease in benefits</t>
  </si>
  <si>
    <t>D. Price inflation</t>
  </si>
  <si>
    <t>Increase, YOY</t>
  </si>
  <si>
    <t>Estimate</t>
  </si>
  <si>
    <t>Market rental</t>
  </si>
  <si>
    <t>Incremental O&amp;M cost</t>
  </si>
  <si>
    <t>Reduced pollution</t>
  </si>
  <si>
    <t>Capital cost</t>
  </si>
  <si>
    <t>Reduced global warming</t>
  </si>
  <si>
    <t>Net benefit (cost)</t>
  </si>
  <si>
    <t>Capital + 10%</t>
  </si>
  <si>
    <t>O&amp;M + 10%</t>
  </si>
  <si>
    <t>Benefit - 10%</t>
  </si>
  <si>
    <t>Cost+ Bene- 10%</t>
  </si>
  <si>
    <t>1-year Bene delay</t>
  </si>
  <si>
    <t>SV = switching value; SI = sensitivity indicator</t>
  </si>
  <si>
    <t>Base  Case</t>
  </si>
  <si>
    <t>EIRR = economic internal rate of return; ENPV = economic net present value.</t>
  </si>
  <si>
    <t>Economic cost</t>
  </si>
  <si>
    <t>Economic benefit</t>
  </si>
  <si>
    <t>(in MNT Million)</t>
  </si>
  <si>
    <t>Net benefits (in MNT Million)</t>
  </si>
  <si>
    <t>to Base Case</t>
  </si>
  <si>
    <t>unit cost in 2024</t>
  </si>
  <si>
    <t>unit cost in 2025</t>
  </si>
  <si>
    <t>2025 m2</t>
  </si>
  <si>
    <t>800/111% 2025 units</t>
  </si>
  <si>
    <t>Adjusted</t>
  </si>
  <si>
    <t>construction gdp increase, adb ki, 2025</t>
  </si>
  <si>
    <t>Ulaabaatar GDP (2025)</t>
  </si>
  <si>
    <t>adb ki to 2024</t>
  </si>
  <si>
    <t>https://www.1212.mn/en/statistic/statcate/573052/table-view/DT_NSO_0500_007V1</t>
  </si>
  <si>
    <t>https://www.who.int/data/gho/data/themes/mortality-and-global-health-estimates/global-health-estimates-leading-causes-of-dalys</t>
  </si>
  <si>
    <t>Source:  WHO, 2019</t>
  </si>
  <si>
    <t xml:space="preserve">2024 local </t>
  </si>
  <si>
    <t>Recalc</t>
  </si>
  <si>
    <t>housing units</t>
  </si>
  <si>
    <t>unit cost in 2026</t>
  </si>
  <si>
    <t>689/111% 2026 units</t>
  </si>
  <si>
    <t>2026 m2</t>
  </si>
  <si>
    <r>
      <t xml:space="preserve">2. EIRR </t>
    </r>
    <r>
      <rPr>
        <vertAlign val="superscript"/>
        <sz val="10"/>
        <rFont val="Arial"/>
        <family val="2"/>
      </rPr>
      <t>1</t>
    </r>
  </si>
  <si>
    <r>
      <rPr>
        <vertAlign val="superscript"/>
        <sz val="10"/>
        <rFont val="Arial"/>
        <family val="2"/>
      </rPr>
      <t xml:space="preserve">1 </t>
    </r>
    <r>
      <rPr>
        <sz val="10"/>
        <rFont val="Arial"/>
        <family val="2"/>
      </rPr>
      <t>Minimum economic opportunity cost of capital (EOCC) is 9%.</t>
    </r>
  </si>
  <si>
    <t>2024-2026</t>
  </si>
  <si>
    <t>1-year extensn</t>
  </si>
  <si>
    <t>2-year extensn</t>
  </si>
  <si>
    <t>2024-2027</t>
  </si>
  <si>
    <t>2024-2028</t>
  </si>
  <si>
    <t>Original</t>
  </si>
  <si>
    <t>Phase 1 - Output 1 - Public Investments</t>
  </si>
  <si>
    <t>B.  Project investment cost</t>
  </si>
  <si>
    <t>C.  Economic analysis  results</t>
  </si>
  <si>
    <t>A. Budget analysis</t>
  </si>
  <si>
    <t>USD Mil</t>
  </si>
  <si>
    <t>2.  Exchange rate (PPP, 2024)</t>
  </si>
  <si>
    <t>3.  In equivalent</t>
  </si>
  <si>
    <t>MNT Mil</t>
  </si>
  <si>
    <t>4.  Target units to be constructed</t>
  </si>
  <si>
    <t>6.  Total area</t>
  </si>
  <si>
    <t>7.  Cost per m2</t>
  </si>
  <si>
    <t>9.  Adjusted cost per m2</t>
  </si>
  <si>
    <t>10. Budget required to build target units</t>
  </si>
  <si>
    <t>1.  Available budget (2024 prices)</t>
  </si>
  <si>
    <t>8.  Inflationary effects (Current prices)</t>
  </si>
  <si>
    <t>2. Other costs</t>
  </si>
  <si>
    <t>a. Climate resilient infrastructure</t>
  </si>
  <si>
    <t>b. Open spaces &amp; utilities</t>
  </si>
  <si>
    <t>c. Amenities</t>
  </si>
  <si>
    <t>d. Facilities</t>
  </si>
  <si>
    <t>e. Eco-district green, climate features</t>
  </si>
  <si>
    <t>3. Total Basic cost</t>
  </si>
  <si>
    <t xml:space="preserve">   Exchange rate (PPP, current)</t>
  </si>
  <si>
    <t xml:space="preserve">   In equivalent</t>
  </si>
  <si>
    <t>5.  Average unit size</t>
  </si>
  <si>
    <t>Benefit - 
10%</t>
  </si>
  <si>
    <t>Net Benefits</t>
  </si>
  <si>
    <t>3.2 Development costs assumption - Base building</t>
  </si>
  <si>
    <t>DBM Case</t>
  </si>
  <si>
    <t>Base Case</t>
  </si>
  <si>
    <t>Strong Case</t>
  </si>
  <si>
    <t>MoF Case</t>
  </si>
  <si>
    <t>Cost per sqm</t>
  </si>
  <si>
    <t>Cost per square meter (USD)</t>
  </si>
  <si>
    <t>USD</t>
  </si>
  <si>
    <t>Total development cost (MNT)</t>
  </si>
  <si>
    <t>MNT billion</t>
  </si>
  <si>
    <t>Total development cost (USD)</t>
  </si>
  <si>
    <t>USD million</t>
  </si>
  <si>
    <t>3.3 Development costs assumption - Green components addition</t>
  </si>
  <si>
    <t>Additional cost per square meter</t>
  </si>
  <si>
    <t>Additional cost per square meter (MNT)</t>
  </si>
  <si>
    <t>Additional cost per square meter (USD)</t>
  </si>
  <si>
    <t>Additional total development cost (MNT)</t>
  </si>
  <si>
    <t>Additional total development cost (USD)</t>
  </si>
  <si>
    <t>3.4 Development costs assumption = Base building + Green components</t>
  </si>
  <si>
    <t>Development cost (inc. green component)</t>
  </si>
  <si>
    <t>Base building + Green components cost per square meter (USD)</t>
  </si>
  <si>
    <t>Base building + Green components total development cost (MNT)</t>
  </si>
  <si>
    <t>Base building + Green components total development cost (USD)</t>
  </si>
  <si>
    <t>3.5 Total development cost per square meter</t>
  </si>
  <si>
    <t>Public space development cost per square meter</t>
  </si>
  <si>
    <t>Public space development cost per square meter (MNT)</t>
  </si>
  <si>
    <t>Public space development cost per square meter (USD)</t>
  </si>
  <si>
    <t>Infrastructure development cost per square meter</t>
  </si>
  <si>
    <t>Infrastructure development cost per square meter (MNT)</t>
  </si>
  <si>
    <t>Infrastructure development cost per square meter (USD)</t>
  </si>
  <si>
    <t>Land swap cost per square meter (MNT)</t>
  </si>
  <si>
    <t>Land swap cost per square meter (USD)</t>
  </si>
  <si>
    <t>3.6 Total development cost including debt service cost per square meter</t>
  </si>
  <si>
    <t>Total development cost per sqm</t>
  </si>
  <si>
    <t>Total development cost + debt service per sqm</t>
  </si>
  <si>
    <t>Total development cost per square meter (USD)</t>
  </si>
  <si>
    <t>Estimated market purchase</t>
  </si>
  <si>
    <t>Estimated purchase benefits</t>
  </si>
  <si>
    <t>Market purchase</t>
  </si>
  <si>
    <t>Qty</t>
  </si>
  <si>
    <t xml:space="preserve">Unit </t>
  </si>
  <si>
    <t>Cost</t>
  </si>
  <si>
    <t>C. Commercial Space</t>
  </si>
  <si>
    <t>D. Land Cost and Landscaping</t>
  </si>
  <si>
    <t>B. Infrastructure</t>
  </si>
  <si>
    <t>E. Garage</t>
  </si>
  <si>
    <t>Base case</t>
  </si>
  <si>
    <t>(in MNT million)</t>
  </si>
  <si>
    <t>Components</t>
  </si>
  <si>
    <t>BKH B15</t>
  </si>
  <si>
    <t>SKD 27-5</t>
  </si>
  <si>
    <t>BKH B13-1</t>
  </si>
  <si>
    <t>SKD 27-2</t>
  </si>
  <si>
    <t>BKH B13-2</t>
  </si>
  <si>
    <t>Other</t>
  </si>
  <si>
    <t>Total- Phase 1</t>
  </si>
  <si>
    <t>Phase 2</t>
  </si>
  <si>
    <t>Quantity</t>
  </si>
  <si>
    <t>1.  Construction cost</t>
  </si>
  <si>
    <t xml:space="preserve">a. Social housing </t>
  </si>
  <si>
    <t>&lt; % of social housing</t>
  </si>
  <si>
    <t xml:space="preserve">b. Commercial space </t>
  </si>
  <si>
    <t>c. Garage</t>
  </si>
  <si>
    <t xml:space="preserve">d. Green house </t>
  </si>
  <si>
    <t>2.  Infrastructure, utilities network</t>
  </si>
  <si>
    <t>&lt; % of total cost</t>
  </si>
  <si>
    <t>3.  Landscaping</t>
  </si>
  <si>
    <t>4.  Land cost</t>
  </si>
  <si>
    <t>5.  PMO, EFDP, PIMS consult, marketing</t>
  </si>
  <si>
    <t>6.  Engineering design and supervision</t>
  </si>
  <si>
    <t>7.  Physical contingency</t>
  </si>
  <si>
    <t>Total Project Cost</t>
  </si>
  <si>
    <t>Unit Cost</t>
  </si>
  <si>
    <t>% total</t>
  </si>
  <si>
    <t>Units (50 m2)</t>
  </si>
  <si>
    <t>Д/д</t>
  </si>
  <si>
    <t>CONTENTS</t>
  </si>
  <si>
    <t xml:space="preserve"> Unit of measurement</t>
  </si>
  <si>
    <t>Income</t>
  </si>
  <si>
    <t>Social housing</t>
  </si>
  <si>
    <t>Commercial space</t>
  </si>
  <si>
    <t>Garage</t>
  </si>
  <si>
    <t>piec</t>
  </si>
  <si>
    <t>4</t>
  </si>
  <si>
    <t>Storage space</t>
  </si>
  <si>
    <t>5</t>
  </si>
  <si>
    <t>Green house</t>
  </si>
  <si>
    <t>Expenditure</t>
  </si>
  <si>
    <t>Construction cost</t>
  </si>
  <si>
    <t>Social housing (A - housing)</t>
  </si>
  <si>
    <t>Commercial space (C  - Open Space)</t>
  </si>
  <si>
    <t>Garage (E - Facilities )</t>
  </si>
  <si>
    <t>Green house (3 -climate change adaptation)</t>
  </si>
  <si>
    <t>6</t>
  </si>
  <si>
    <t>Infrastructure (B - Climate resilient infra)</t>
  </si>
  <si>
    <t>7</t>
  </si>
  <si>
    <t>Landscaping (D - Public Amenities)</t>
  </si>
  <si>
    <t>8</t>
  </si>
  <si>
    <t>Land cost (D -Public Amenities)</t>
  </si>
  <si>
    <t>9</t>
  </si>
  <si>
    <t>Operation cost</t>
  </si>
  <si>
    <t>10</t>
  </si>
  <si>
    <t>Operation profit/loss</t>
  </si>
  <si>
    <t>11</t>
  </si>
  <si>
    <t>Grant, Loan, MUB cost</t>
  </si>
  <si>
    <t>1</t>
  </si>
  <si>
    <t>CGF-0594-MON (EF)</t>
  </si>
  <si>
    <t>2</t>
  </si>
  <si>
    <t>Contengencies by mub</t>
  </si>
  <si>
    <t>3</t>
  </si>
  <si>
    <t>Contengencies by mub (for loan repayment)</t>
  </si>
  <si>
    <t>MUB's direct cost</t>
  </si>
  <si>
    <t>Government in kind contribution (VAT exemption)</t>
  </si>
  <si>
    <t>12</t>
  </si>
  <si>
    <t>Financing cost</t>
  </si>
  <si>
    <t>COL-3695-MON(COL)</t>
  </si>
  <si>
    <t>OCR- 3694-MON</t>
  </si>
  <si>
    <t>a</t>
  </si>
  <si>
    <t>OCR- 3694-MON commitment charge</t>
  </si>
  <si>
    <t>b</t>
  </si>
  <si>
    <t>OCR- 3694-MON service charge</t>
  </si>
  <si>
    <t>c</t>
  </si>
  <si>
    <t>OCR- 3694-MON interest rate</t>
  </si>
  <si>
    <t>13</t>
  </si>
  <si>
    <t>Net profit/loss</t>
  </si>
  <si>
    <t>14</t>
  </si>
  <si>
    <t>IRR</t>
  </si>
  <si>
    <t>15</t>
  </si>
  <si>
    <t>Note : The calculation is based on the average unit square meter for 50 and total of 826 housing units, and the selling price per square meter for housing units at the Bayankhoshuu site is 3.15 million MNT, at the Sharkhad site is 3.35 million MNT.</t>
  </si>
  <si>
    <t>Cost/m2</t>
  </si>
  <si>
    <t>Amount</t>
  </si>
  <si>
    <t xml:space="preserve">5.  PMO, EFDP &amp; PIMS consulting, utilities </t>
  </si>
  <si>
    <t>Total Capital expenditure</t>
  </si>
  <si>
    <t>÷</t>
  </si>
  <si>
    <t>Implementation schedule, months/year</t>
  </si>
  <si>
    <t>mo.</t>
  </si>
  <si>
    <t>F. Green House</t>
  </si>
  <si>
    <t>G. Project Implementation Support</t>
  </si>
  <si>
    <t>H.Engineering Design &amp; Suprvn (4.5% SubT A-F)</t>
  </si>
  <si>
    <t>B15</t>
  </si>
  <si>
    <t>B13-1</t>
  </si>
  <si>
    <t>B13-2</t>
  </si>
  <si>
    <t>S27-5</t>
  </si>
  <si>
    <t>S27-2</t>
  </si>
  <si>
    <t>Total 750</t>
  </si>
  <si>
    <t>Total Out1 800</t>
  </si>
  <si>
    <t>Output2</t>
  </si>
  <si>
    <t>Total 2,200</t>
  </si>
  <si>
    <t>Output 2 4188</t>
  </si>
  <si>
    <t>Total 1&amp;2 4988</t>
  </si>
  <si>
    <t xml:space="preserve">Land size </t>
  </si>
  <si>
    <t>Housing Unit</t>
  </si>
  <si>
    <t>Green space</t>
  </si>
  <si>
    <t>now ha</t>
  </si>
  <si>
    <t>stall</t>
  </si>
  <si>
    <t xml:space="preserve">Parking output 1 indoor
 output2 outdoor
Public facilities commercial </t>
  </si>
  <si>
    <t xml:space="preserve"> - </t>
  </si>
  <si>
    <t xml:space="preserve">Public space playground </t>
  </si>
  <si>
    <t>Pedestrian</t>
  </si>
  <si>
    <t xml:space="preserve">Bicycle path </t>
  </si>
  <si>
    <t xml:space="preserve">Road </t>
  </si>
  <si>
    <t>Water Supply</t>
  </si>
  <si>
    <t>Sewerage network</t>
  </si>
  <si>
    <t xml:space="preserve">Heating supply </t>
  </si>
  <si>
    <t xml:space="preserve">Power supply </t>
  </si>
  <si>
    <t>Telecommunication</t>
  </si>
  <si>
    <t>Lighting</t>
  </si>
  <si>
    <t>pieces</t>
  </si>
  <si>
    <t>`</t>
  </si>
  <si>
    <t>from below table</t>
  </si>
  <si>
    <t>Garages</t>
  </si>
  <si>
    <t xml:space="preserve">Commercial, </t>
  </si>
  <si>
    <t>Greenhouse</t>
  </si>
  <si>
    <t xml:space="preserve">EE 3000 unit </t>
  </si>
  <si>
    <t>Site code</t>
  </si>
  <si>
    <t>Number of building</t>
  </si>
  <si>
    <t xml:space="preserve">Unit number </t>
  </si>
  <si>
    <t>Heated area (sqm)</t>
  </si>
  <si>
    <t>Residential area</t>
  </si>
  <si>
    <t>Commercial area</t>
  </si>
  <si>
    <t>Heated garage</t>
  </si>
  <si>
    <t>Output I</t>
  </si>
  <si>
    <t>-</t>
  </si>
  <si>
    <t>Total output I</t>
  </si>
  <si>
    <t>Output II</t>
  </si>
  <si>
    <t>Not determined yet</t>
  </si>
  <si>
    <t>Total AHURP by area type</t>
  </si>
  <si>
    <t xml:space="preserve">Total heated area of AHURP construction </t>
  </si>
  <si>
    <t>Housing unit</t>
  </si>
  <si>
    <t>Residential, m2</t>
  </si>
  <si>
    <t>Commercial, m2</t>
  </si>
  <si>
    <t>Garage, m2</t>
  </si>
  <si>
    <t>Total, m2</t>
  </si>
  <si>
    <t>Yearly GHG</t>
  </si>
  <si>
    <t>40 years</t>
  </si>
  <si>
    <t xml:space="preserve">EE 800 + 2200 or 4188 unit </t>
  </si>
  <si>
    <t>Total area, m2</t>
  </si>
  <si>
    <t>Target Heated area, m2</t>
  </si>
  <si>
    <t>Target CO2 reduction</t>
  </si>
  <si>
    <t>Selbe (Other)</t>
  </si>
  <si>
    <t>Output II - Option 1.</t>
  </si>
  <si>
    <t>Output II - Option 2.</t>
  </si>
  <si>
    <t>EE 800 + 2200 or 4188 GHG</t>
  </si>
  <si>
    <t>better insulation coefficient</t>
  </si>
  <si>
    <t>Site</t>
  </si>
  <si>
    <t>Yearly GHG / year</t>
  </si>
  <si>
    <t>GHG / 40 years</t>
  </si>
  <si>
    <t>EE Reduction (10k Vs 4.9k)</t>
  </si>
  <si>
    <t>AHURP initial m2</t>
  </si>
  <si>
    <t>regular insulation coeff</t>
  </si>
  <si>
    <t>better insultion coeff</t>
  </si>
  <si>
    <t>Description</t>
  </si>
  <si>
    <t>AHURP (Initial 10k)</t>
  </si>
  <si>
    <t>UPDATE (4988 unit)</t>
  </si>
  <si>
    <t>Area, m2</t>
  </si>
  <si>
    <t>GHG, tCO2e/y</t>
  </si>
  <si>
    <t>Output II - Option 1</t>
  </si>
  <si>
    <t>Output II - Option 2</t>
  </si>
  <si>
    <t>Solar PV (is only for 800+2200=3000 units)</t>
  </si>
  <si>
    <t>Output 2. 38pcs/build</t>
  </si>
  <si>
    <t/>
  </si>
  <si>
    <t>Number of PV</t>
  </si>
  <si>
    <t>PV, kWp</t>
  </si>
  <si>
    <t>Area, %</t>
  </si>
  <si>
    <t>PV Area, m2</t>
  </si>
  <si>
    <t>Total AHURP by PV system</t>
  </si>
  <si>
    <t>NREL, PVwatts</t>
  </si>
  <si>
    <t>E prod [MWh]</t>
  </si>
  <si>
    <t xml:space="preserve"> GHG 25 years</t>
  </si>
  <si>
    <t>AHURP</t>
  </si>
  <si>
    <t>tCO2e</t>
  </si>
  <si>
    <t>distribute by %T</t>
  </si>
  <si>
    <t>???4188???</t>
  </si>
  <si>
    <t>Name</t>
  </si>
  <si>
    <t>Source</t>
  </si>
  <si>
    <t>Year wise electricity consumption</t>
  </si>
  <si>
    <t>kWh</t>
  </si>
  <si>
    <t>USUG Calculation</t>
  </si>
  <si>
    <t>Potable Water Consumption</t>
  </si>
  <si>
    <t>million cubic meter</t>
  </si>
  <si>
    <t>Water Water Generated</t>
  </si>
  <si>
    <t>Energy Consumption for Water Extraction</t>
  </si>
  <si>
    <t>kWh/cubic meter</t>
  </si>
  <si>
    <t>Energy Consumption for Water Distribution</t>
  </si>
  <si>
    <t>Energy Consumption for Waste Water Collection &amp; Treatment</t>
  </si>
  <si>
    <t>Fuel for the 1 trip of water transportation truck to ger area</t>
  </si>
  <si>
    <t>Litre</t>
  </si>
  <si>
    <t>Total Diesel Consumption</t>
  </si>
  <si>
    <t>Percentage share of vehicle - Diesel</t>
  </si>
  <si>
    <t>Total A-80 Benzene Consumption</t>
  </si>
  <si>
    <t>Percentage share of vehicle - A-80 Benzene</t>
  </si>
  <si>
    <t>Electricity Emission Factor</t>
  </si>
  <si>
    <t>tCO2e per MWh</t>
  </si>
  <si>
    <t>https://cdm.unfccc.int/sunsetcms/storage/contents/stored-file-20180718120947843/ASB0039-2018_PSB0041.pdf</t>
  </si>
  <si>
    <t>Diesel Emission factor</t>
  </si>
  <si>
    <t>kg/litre</t>
  </si>
  <si>
    <t>https://ghgprotocol.org/sites/default/files/Emission_Factors_from_Cross_Sector_Tools_March_2017.xlsx</t>
  </si>
  <si>
    <t>Gasoline Emission Factor</t>
  </si>
  <si>
    <t>Total Floor Area of Building ABCD as per Edge App</t>
  </si>
  <si>
    <t>from Edge App</t>
  </si>
  <si>
    <t>Baseline Water Demand</t>
  </si>
  <si>
    <t>cu. m. per month</t>
  </si>
  <si>
    <t>Actual Water Demand</t>
  </si>
  <si>
    <t>Heated area (baseline, AHURP scenario)</t>
  </si>
  <si>
    <t>based on AHURP phase 1 design</t>
  </si>
  <si>
    <t>EXTRAPOLATE</t>
  </si>
  <si>
    <t>S.No</t>
  </si>
  <si>
    <t>Calculation Step</t>
  </si>
  <si>
    <t>Application</t>
  </si>
  <si>
    <t>Total Electrical Carbon Emission</t>
  </si>
  <si>
    <t>(Yearwise electricity consumption*Electricity Emission Factor)/1000</t>
  </si>
  <si>
    <t>(66,500,000*0.884)/1000 = 58,786</t>
  </si>
  <si>
    <t>(66,900,000*0.884)/1000 = 59,139</t>
  </si>
  <si>
    <t>SEE ABOVE TABLE FOR VALUES</t>
  </si>
  <si>
    <t>Total Fuel Carbon Emission</t>
  </si>
  <si>
    <t>((Total Diesel Consumption*Diesel Emission Factor)+(Total A-80 Benzene Consumption*Gasoline Emission Factor))/1000</t>
  </si>
  <si>
    <t>((380,288*2.67)+(228,173*2.27))/1000 = 1533.32</t>
  </si>
  <si>
    <t>((327,961*2.67)+(196,777*2.27))/1000 = 1322.34</t>
  </si>
  <si>
    <t>Total Carbon Emissions</t>
  </si>
  <si>
    <t>Total Electrical Carbon Emission + Total Fuel Carbon Emission</t>
  </si>
  <si>
    <t>58,786+1,533.32 = 60,319.32</t>
  </si>
  <si>
    <t>59,139.60+1322.34 = 60,461.94</t>
  </si>
  <si>
    <t>Carbon Emission per cubic meter of water supplied</t>
  </si>
  <si>
    <t>kgCO2e/cu. m.</t>
  </si>
  <si>
    <t>(Total Carbon Emissions*1000)/(Potable Water Consumption*1000000)</t>
  </si>
  <si>
    <t>(60,319.32*1000)/(56.9*1000000) = 1.060</t>
  </si>
  <si>
    <t>(60,461.94*1000)/(57.4*1000000) = 1.053</t>
  </si>
  <si>
    <t>Average Carbon Emission per cubic meter of water supplied</t>
  </si>
  <si>
    <t>(Carbon Emission per cubic meter of water supplied 2021 + Carbon Emission per cubic meter of water supplied 2022)/2</t>
  </si>
  <si>
    <t>(1.060+1.053)/2 = 1.057</t>
  </si>
  <si>
    <t>Yearly Water Savings from Edge App</t>
  </si>
  <si>
    <t>cu. m./m2/year</t>
  </si>
  <si>
    <t>((Baseline Water Demand - Actual Water Demand) * 12)/Total Floor Area of Building ABCD as per Edge App</t>
  </si>
  <si>
    <t>((1490-1095)*12)/6763.87=0.70</t>
  </si>
  <si>
    <t>Yearly Carbon Emission Reduction from Water Savings</t>
  </si>
  <si>
    <t>tCO2e/year</t>
  </si>
  <si>
    <t>( Average Carbon Emission per cubic meter of water supplied*Heated area (baseline, AHURP scenario*Yearly Water Savings from Edge App))/1000</t>
  </si>
  <si>
    <t>(1.057*218,264*0.7)/1000 = 162</t>
  </si>
  <si>
    <t>Lifetime GHG emission reductions are calculated assuming a lifetime of 40 years</t>
  </si>
  <si>
    <t>Yearly Carbon Emission Reduction from Water Savings*40</t>
  </si>
  <si>
    <t>161.63*40 = 6,465</t>
  </si>
  <si>
    <t>tCO2e/40y</t>
  </si>
  <si>
    <t>area, m2</t>
  </si>
  <si>
    <t>Water saving CO2e/y</t>
  </si>
  <si>
    <t>Outdoor lights per building</t>
  </si>
  <si>
    <t>B15 q'ty</t>
  </si>
  <si>
    <t>q'ty / build</t>
  </si>
  <si>
    <t>P, Watt</t>
  </si>
  <si>
    <t>Total P, Watt</t>
  </si>
  <si>
    <t>LED road light h=6.5м</t>
  </si>
  <si>
    <t>LED bicycle road light h=3.5м</t>
  </si>
  <si>
    <t>LED street, коб лэд</t>
  </si>
  <si>
    <t>Indoor lights per building</t>
  </si>
  <si>
    <t>Indoor LED light</t>
  </si>
  <si>
    <t>LED small light</t>
  </si>
  <si>
    <t>TOTAL Installed power per building</t>
  </si>
  <si>
    <t>Watt per building</t>
  </si>
  <si>
    <t>LED outdoor lights</t>
  </si>
  <si>
    <t>Option 1</t>
  </si>
  <si>
    <t>Option 2</t>
  </si>
  <si>
    <t>Housing units</t>
  </si>
  <si>
    <t xml:space="preserve">Installed power </t>
  </si>
  <si>
    <t>Wattage</t>
  </si>
  <si>
    <t>Daily operation hours</t>
  </si>
  <si>
    <t>hr/day</t>
  </si>
  <si>
    <t xml:space="preserve">Electricity consumption / Year
</t>
  </si>
  <si>
    <t>MWh</t>
  </si>
  <si>
    <t xml:space="preserve">Electricity tC02e/ 
average emission </t>
  </si>
  <si>
    <t>tC02e/MWh</t>
  </si>
  <si>
    <t xml:space="preserve">LED indoor &amp; outdoor </t>
  </si>
  <si>
    <t>800 + 2200 or 4188 GHG</t>
  </si>
  <si>
    <t>Installed power, MW</t>
  </si>
  <si>
    <t>Daily operation MWhours</t>
  </si>
  <si>
    <t>Consumption MWh/y</t>
  </si>
  <si>
    <t>Embodied</t>
  </si>
  <si>
    <t>Embodied GHG factor</t>
  </si>
  <si>
    <t>tCO2/25building</t>
  </si>
  <si>
    <t>tCO2/58building</t>
  </si>
  <si>
    <t>tCO2/110 building</t>
  </si>
  <si>
    <t xml:space="preserve">GHG emission reduction, tCO2 e </t>
  </si>
  <si>
    <t>by 800 + 2200 or 4188 units</t>
  </si>
  <si>
    <t xml:space="preserve">Original </t>
  </si>
  <si>
    <t xml:space="preserve">SUM of the GHG, tCO2e </t>
  </si>
  <si>
    <t>Original target</t>
  </si>
  <si>
    <t>A+B</t>
  </si>
  <si>
    <t>A+C</t>
  </si>
  <si>
    <t>Annual GHG e/ 1 year:</t>
  </si>
  <si>
    <t>SUM (3000units)</t>
  </si>
  <si>
    <t>SUM (4988units)</t>
  </si>
  <si>
    <t>tCO2 e/year</t>
  </si>
  <si>
    <t>tCO2 e/40 year</t>
  </si>
  <si>
    <t>Solar PV</t>
  </si>
  <si>
    <t>Insulation</t>
  </si>
  <si>
    <t xml:space="preserve">Water </t>
  </si>
  <si>
    <t>n/a</t>
  </si>
  <si>
    <t>LED lights</t>
  </si>
  <si>
    <t>tCO2 e/ 1 year</t>
  </si>
  <si>
    <t>Lifetime: GHG e/40y</t>
  </si>
  <si>
    <t>tCO2 (25y)</t>
  </si>
  <si>
    <t>tCO2 (40y)</t>
  </si>
  <si>
    <t xml:space="preserve">Replication factor </t>
  </si>
  <si>
    <t>Solar PV system</t>
  </si>
  <si>
    <t>FS</t>
  </si>
  <si>
    <t>Ass report</t>
  </si>
  <si>
    <t>Heated area, m2</t>
  </si>
  <si>
    <t>CO2 reduction</t>
  </si>
  <si>
    <t>10,000 X 3.5 PPH</t>
  </si>
  <si>
    <t>As mentioned in earlier communication, the analysis approach at this midterm stage would follow the approach at appraisal/approval. Guidelines require an update of the economic/financial analyses based on updated cost and demand assumptions at midterm. At appraisal, 2 subprojects as core or representative subprojects of the whole sector project were analyzed. They were found viable implying that the succeeding subprojects during implementation would produce the same results as the subproject design would be replicated. Several changes transpired since appraisal including the replacement of Selbe site with Sharkhad. The economic disruptions caused by the pandemic and other economic and political events drove commodity prices to skyrocket.     </t>
  </si>
  <si>
    <t>FOREX</t>
  </si>
  <si>
    <t>EDAF</t>
  </si>
  <si>
    <t>PPP</t>
  </si>
  <si>
    <t>Selling/m2</t>
  </si>
  <si>
    <t>Ave cost,sell/m2</t>
  </si>
  <si>
    <t>BKH N4</t>
  </si>
  <si>
    <t>NOTE: NOT USED IN IRR TABLES. ACTUAL TOTAL USED IN IRR.</t>
  </si>
  <si>
    <t>Per above note.</t>
  </si>
  <si>
    <t>Variation</t>
  </si>
  <si>
    <t>Rental</t>
  </si>
  <si>
    <t>Purchase</t>
  </si>
  <si>
    <t>MNT/one housing unit</t>
  </si>
  <si>
    <t>US$/one housing unit</t>
  </si>
  <si>
    <t>MNT/year/one housing unit</t>
  </si>
  <si>
    <t>MNT/mo one housing unit</t>
  </si>
  <si>
    <t>MNT/year all housing units</t>
  </si>
  <si>
    <t>Commercial</t>
  </si>
  <si>
    <t>Variance by type</t>
  </si>
  <si>
    <t>rental/m2</t>
  </si>
  <si>
    <t>Rental per unit</t>
  </si>
  <si>
    <t>Ave. size per unit</t>
  </si>
  <si>
    <t>Rental per m2</t>
  </si>
  <si>
    <t>GHG</t>
  </si>
  <si>
    <t>Phase 1</t>
  </si>
  <si>
    <t>%T housing units</t>
  </si>
  <si>
    <t>n.a</t>
  </si>
  <si>
    <t>1.  Rental Housing</t>
  </si>
  <si>
    <t>MNT/mo/unit</t>
  </si>
  <si>
    <t>%T to renters</t>
  </si>
  <si>
    <t>%T to purchasers</t>
  </si>
  <si>
    <t>Rental per unit per month -- financial</t>
  </si>
  <si>
    <t>Rental per unit per month -- economic</t>
  </si>
  <si>
    <t>times sharkhad to bayankhoshuu</t>
  </si>
  <si>
    <t>GDP, 2022</t>
  </si>
  <si>
    <t>decile</t>
  </si>
  <si>
    <t>1st</t>
  </si>
  <si>
    <t>2nd</t>
  </si>
  <si>
    <t>3rd</t>
  </si>
  <si>
    <t>2021 rent cap/mo</t>
  </si>
  <si>
    <t>2023 rent/m2</t>
  </si>
  <si>
    <t>rent/unit</t>
  </si>
  <si>
    <t>3rd decile month income max</t>
  </si>
  <si>
    <t>30% of 8th decile 2,800,000 per month</t>
  </si>
  <si>
    <t>financial, of 3rd decile</t>
  </si>
  <si>
    <t>economic, of 3rd decile</t>
  </si>
  <si>
    <t>*Macroeconomic study report</t>
  </si>
  <si>
    <t>affordable</t>
  </si>
  <si>
    <t>handle</t>
  </si>
  <si>
    <t>O&amp;M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</si>
</sst>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0">
    <numFmt numFmtId="41" formatCode="_(* #,##0_);_(* \(#,##0\);_(* &quot;-&quot;_);_(@_)"/>
    <numFmt numFmtId="44" formatCode="_(&quot;$&quot;* #,##0.00_);_(&quot;$&quot;* \(#,##0.00\);_(&quot;$&quot;* &quot;-&quot;??_);_(@_)"/>
    <numFmt numFmtId="43" formatCode="_(* #,##0.00_);_(* \(#,##0.00\);_(* &quot;-&quot;??_);_(@_)"/>
    <numFmt numFmtId="164" formatCode="_-* #,##0.00_-;\-* #,##0.00_-;_-* &quot;-&quot;??_-;_-@_-"/>
    <numFmt numFmtId="165" formatCode="#,##0;\-#,##0;\-"/>
    <numFmt numFmtId="166" formatCode="#,##0.00;\-#,##0.00;\-"/>
    <numFmt numFmtId="167" formatCode="0.0000"/>
    <numFmt numFmtId="168" formatCode="0.0%"/>
    <numFmt numFmtId="169" formatCode="#,##0.0"/>
    <numFmt numFmtId="170" formatCode="#,##0.000"/>
    <numFmt numFmtId="171" formatCode="#,##0.0000"/>
    <numFmt numFmtId="172" formatCode="_(* #,##0_);_(* \(#,##0\);_(* &quot;-&quot;?_);_(@_)"/>
    <numFmt numFmtId="173" formatCode="_(* #,##0.0_);_(* \(#,##0.0\);_(* &quot;-&quot;?_);_(@_)"/>
    <numFmt numFmtId="174" formatCode="_(* #,##0_);_(* \(#,##0\);_(* &quot;-&quot;??_);_(@_)"/>
    <numFmt numFmtId="175" formatCode="_(* #,##0.00_);_(* \(#,##0.00\);_(* &quot;-&quot;?_);_(@_)"/>
    <numFmt numFmtId="176" formatCode="0_);\(0\)"/>
    <numFmt numFmtId="177" formatCode="_(* #,##0.0_);_(* \(#,##0.0\);_(* &quot;-&quot;??_);_(@_)"/>
    <numFmt numFmtId="178" formatCode="#,##0.0;\-#,##0.0"/>
    <numFmt numFmtId="179" formatCode="_-* #,##0.00\ _€_-;\-* #,##0.00\ _€_-;_-* &quot;-&quot;??\ _€_-;_-@_-"/>
    <numFmt numFmtId="180" formatCode="_(* #,##0.000_);_(* \(#,##0.000\);_(* &quot;-&quot;??_);_(@_)"/>
    <numFmt numFmtId="181" formatCode="#,##0&quot;*&quot;;\-#,##0&quot;*&quot;;@&quot;*&quot;"/>
    <numFmt numFmtId="182" formatCode="#,##0.00000000000000000_);\(#,##0.00000000000000000\)"/>
    <numFmt numFmtId="183" formatCode="#,##0.0000_);\(#,##0.0000\)"/>
    <numFmt numFmtId="184" formatCode="_(* #,##0.0000_);_(* \(#,##0.0000\);_(* &quot;-&quot;??_);_(@_)"/>
    <numFmt numFmtId="185" formatCode="_-* #,##0_-;\-* #,##0_-;_-* &quot;-&quot;??_-;_-@_-"/>
    <numFmt numFmtId="186" formatCode="_-* #,##0.0_-;\-* #,##0.0_-;_-* &quot;-&quot;??_-;_-@_-"/>
    <numFmt numFmtId="187" formatCode="0.000%"/>
    <numFmt numFmtId="188" formatCode="0.0"/>
    <numFmt numFmtId="189" formatCode="_-* #,##0.000_-;\-* #,##0.000_-;_-* &quot;-&quot;??_-;_-@_-"/>
    <numFmt numFmtId="190" formatCode="0.000"/>
  </numFmts>
  <fonts count="65">
    <font>
      <sz val="8"/>
      <name val="Arial"/>
      <family val="2"/>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sz val="9"/>
      <name val="Arial"/>
      <family val="2"/>
    </font>
    <font>
      <sz val="8"/>
      <name val="Arial"/>
      <family val="2"/>
    </font>
    <font>
      <sz val="10"/>
      <name val="Arial"/>
      <family val="2"/>
    </font>
    <font>
      <b/>
      <sz val="10"/>
      <name val="Arial"/>
      <family val="2"/>
    </font>
    <font>
      <b/>
      <sz val="10"/>
      <color theme="1"/>
      <name val="Arial"/>
      <family val="2"/>
    </font>
    <font>
      <b/>
      <sz val="10"/>
      <color rgb="FFC00000"/>
      <name val="Arial"/>
      <family val="2"/>
    </font>
    <font>
      <b/>
      <i/>
      <sz val="10"/>
      <name val="Arial"/>
      <family val="2"/>
    </font>
    <font>
      <b/>
      <sz val="10"/>
      <color rgb="FFFF0000"/>
      <name val="Arial"/>
      <family val="2"/>
    </font>
    <font>
      <sz val="10"/>
      <color rgb="FFFF0000"/>
      <name val="Arial"/>
      <family val="2"/>
    </font>
    <font>
      <sz val="10"/>
      <name val="Calibri"/>
      <family val="2"/>
    </font>
    <font>
      <b/>
      <sz val="10"/>
      <color theme="0"/>
      <name val="Arial"/>
      <family val="2"/>
    </font>
    <font>
      <sz val="10"/>
      <color rgb="FF333333"/>
      <name val="Arial"/>
      <family val="2"/>
    </font>
    <font>
      <b/>
      <i/>
      <sz val="10"/>
      <color rgb="FFC00000"/>
      <name val="Arial"/>
      <family val="2"/>
    </font>
    <font>
      <i/>
      <sz val="10"/>
      <name val="Arial"/>
      <family val="2"/>
    </font>
    <font>
      <sz val="10"/>
      <color theme="1"/>
      <name val="Arial"/>
      <family val="2"/>
    </font>
    <font>
      <vertAlign val="superscript"/>
      <sz val="10"/>
      <name val="Arial"/>
      <family val="2"/>
    </font>
    <font>
      <sz val="10"/>
      <color rgb="FF000000"/>
      <name val="Arial"/>
      <family val="2"/>
    </font>
    <font>
      <b/>
      <sz val="8"/>
      <color indexed="81"/>
      <name val="Tahoma"/>
      <family val="2"/>
    </font>
    <font>
      <sz val="8"/>
      <color indexed="81"/>
      <name val="Tahoma"/>
      <family val="2"/>
    </font>
    <font>
      <sz val="10"/>
      <color rgb="FFC00000"/>
      <name val="Arial"/>
      <family val="2"/>
    </font>
    <font>
      <sz val="11"/>
      <color theme="1"/>
      <name val="Calibri"/>
      <family val="2"/>
      <charset val="1"/>
      <scheme val="minor"/>
    </font>
    <font>
      <sz val="11"/>
      <color theme="1"/>
      <name val="Calibri"/>
      <family val="2"/>
      <charset val="129"/>
      <scheme val="minor"/>
    </font>
    <font>
      <b/>
      <i/>
      <sz val="10"/>
      <color rgb="FFFF0000"/>
      <name val="Arial"/>
      <family val="2"/>
    </font>
    <font>
      <b/>
      <sz val="12"/>
      <name val="Arial"/>
      <family val="2"/>
    </font>
    <font>
      <sz val="11"/>
      <color rgb="FFFF0000"/>
      <name val="Calibri"/>
      <family val="2"/>
      <scheme val="minor"/>
    </font>
    <font>
      <b/>
      <sz val="11"/>
      <color theme="1"/>
      <name val="Calibri"/>
      <family val="2"/>
      <scheme val="minor"/>
    </font>
    <font>
      <b/>
      <sz val="11"/>
      <color theme="1"/>
      <name val="Calibri"/>
      <family val="2"/>
      <charset val="1"/>
      <scheme val="minor"/>
    </font>
    <font>
      <sz val="10"/>
      <color theme="0"/>
      <name val="Arial"/>
      <family val="2"/>
    </font>
    <font>
      <sz val="11"/>
      <color rgb="FFFF0000"/>
      <name val="Calibri"/>
      <family val="2"/>
      <charset val="1"/>
      <scheme val="minor"/>
    </font>
    <font>
      <b/>
      <sz val="11"/>
      <color rgb="FFFF0000"/>
      <name val="Calibri"/>
      <family val="2"/>
      <scheme val="minor"/>
    </font>
    <font>
      <b/>
      <u/>
      <sz val="14"/>
      <color theme="1"/>
      <name val="Calibri"/>
      <family val="2"/>
      <scheme val="minor"/>
    </font>
    <font>
      <b/>
      <sz val="10"/>
      <color rgb="FF000000"/>
      <name val="Calibri"/>
      <family val="2"/>
    </font>
    <font>
      <b/>
      <sz val="11"/>
      <color rgb="FF000000"/>
      <name val="Calibri"/>
      <family val="2"/>
    </font>
    <font>
      <sz val="11"/>
      <color rgb="FF000000"/>
      <name val="Calibri"/>
      <family val="2"/>
    </font>
    <font>
      <b/>
      <sz val="11"/>
      <name val="Calibri"/>
      <family val="2"/>
    </font>
    <font>
      <b/>
      <sz val="12"/>
      <color rgb="FF000000"/>
      <name val="Calibri"/>
      <family val="2"/>
    </font>
    <font>
      <b/>
      <sz val="12"/>
      <color theme="1"/>
      <name val="Calibri"/>
      <family val="2"/>
      <scheme val="minor"/>
    </font>
    <font>
      <b/>
      <sz val="10"/>
      <color theme="1"/>
      <name val="Calibri"/>
      <family val="2"/>
      <scheme val="minor"/>
    </font>
    <font>
      <b/>
      <sz val="11"/>
      <name val="Calibri"/>
      <family val="2"/>
      <scheme val="minor"/>
    </font>
    <font>
      <b/>
      <sz val="14"/>
      <color rgb="FF000000"/>
      <name val="Calibri"/>
      <family val="2"/>
    </font>
    <font>
      <b/>
      <sz val="11"/>
      <color theme="1"/>
      <name val="Calibri"/>
      <family val="2"/>
    </font>
    <font>
      <sz val="10"/>
      <color theme="1"/>
      <name val="Calibri"/>
      <family val="2"/>
    </font>
    <font>
      <sz val="10"/>
      <color rgb="FFFF0000"/>
      <name val="Calibri"/>
      <family val="2"/>
    </font>
    <font>
      <b/>
      <sz val="11"/>
      <color theme="1"/>
      <name val="Arial"/>
      <family val="2"/>
    </font>
    <font>
      <sz val="11"/>
      <color theme="1"/>
      <name val="Arial"/>
      <family val="2"/>
    </font>
    <font>
      <sz val="14"/>
      <color theme="1"/>
      <name val="Calibri"/>
      <family val="2"/>
      <charset val="1"/>
      <scheme val="minor"/>
    </font>
    <font>
      <b/>
      <sz val="9"/>
      <color theme="1"/>
      <name val="Calibri"/>
      <family val="2"/>
      <scheme val="minor"/>
    </font>
    <font>
      <sz val="9"/>
      <color theme="1"/>
      <name val="Calibri"/>
      <family val="2"/>
      <charset val="1"/>
      <scheme val="minor"/>
    </font>
    <font>
      <sz val="8"/>
      <color theme="1"/>
      <name val="Calibri"/>
      <family val="2"/>
      <charset val="1"/>
      <scheme val="minor"/>
    </font>
    <font>
      <b/>
      <u/>
      <sz val="11"/>
      <color theme="1"/>
      <name val="Calibri"/>
      <family val="2"/>
      <scheme val="minor"/>
    </font>
    <font>
      <b/>
      <sz val="9"/>
      <color rgb="FFFF0000"/>
      <name val="Calibri"/>
      <family val="2"/>
      <scheme val="minor"/>
    </font>
    <font>
      <sz val="9"/>
      <color rgb="FFFF0000"/>
      <name val="Calibri"/>
      <family val="2"/>
      <charset val="1"/>
      <scheme val="minor"/>
    </font>
    <font>
      <sz val="11"/>
      <color theme="5"/>
      <name val="Calibri"/>
      <family val="2"/>
      <scheme val="minor"/>
    </font>
    <font>
      <sz val="9"/>
      <color theme="5"/>
      <name val="Calibri"/>
      <family val="2"/>
      <scheme val="minor"/>
    </font>
    <font>
      <sz val="11"/>
      <color theme="5" tint="-0.249977111117893"/>
      <name val="Calibri"/>
      <family val="2"/>
      <scheme val="minor"/>
    </font>
    <font>
      <sz val="9"/>
      <color theme="1"/>
      <name val="Calibri"/>
      <family val="2"/>
      <scheme val="minor"/>
    </font>
    <font>
      <sz val="8"/>
      <color theme="1"/>
      <name val="Calibri"/>
      <family val="2"/>
      <scheme val="minor"/>
    </font>
    <font>
      <sz val="8"/>
      <color theme="5"/>
      <name val="Calibri"/>
      <family val="2"/>
      <scheme val="minor"/>
    </font>
    <font>
      <sz val="11"/>
      <color theme="5"/>
      <name val="Calibri"/>
      <family val="2"/>
      <charset val="1"/>
      <scheme val="minor"/>
    </font>
    <font>
      <sz val="12"/>
      <color rgb="FF000000"/>
      <name val="Arial"/>
      <family val="2"/>
    </font>
  </fonts>
  <fills count="20">
    <fill>
      <patternFill patternType="none"/>
    </fill>
    <fill>
      <patternFill patternType="gray125"/>
    </fill>
    <fill>
      <patternFill patternType="solid">
        <fgColor rgb="FFFFFF00"/>
        <bgColor indexed="64"/>
      </patternFill>
    </fill>
    <fill>
      <patternFill patternType="solid">
        <fgColor indexed="9"/>
        <bgColor indexed="64"/>
      </patternFill>
    </fill>
    <fill>
      <patternFill patternType="solid">
        <fgColor theme="0"/>
        <bgColor indexed="64"/>
      </patternFill>
    </fill>
    <fill>
      <patternFill patternType="solid">
        <fgColor rgb="FFFFC000"/>
        <bgColor indexed="64"/>
      </patternFill>
    </fill>
    <fill>
      <patternFill patternType="solid">
        <fgColor theme="3" tint="0.79998168889431442"/>
        <bgColor indexed="64"/>
      </patternFill>
    </fill>
    <fill>
      <patternFill patternType="solid">
        <fgColor theme="3" tint="0.749992370372631"/>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rgb="FFFF9900"/>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8" tint="0.59999389629810485"/>
        <bgColor indexed="64"/>
      </patternFill>
    </fill>
  </fills>
  <borders count="25">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bottom style="medium">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style="hair">
        <color indexed="64"/>
      </right>
      <top/>
      <bottom/>
      <diagonal/>
    </border>
    <border>
      <left style="hair">
        <color indexed="64"/>
      </left>
      <right style="hair">
        <color indexed="64"/>
      </right>
      <top/>
      <bottom style="medium">
        <color indexed="64"/>
      </bottom>
      <diagonal/>
    </border>
    <border>
      <left style="hair">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double">
        <color indexed="64"/>
      </right>
      <top/>
      <bottom/>
      <diagonal/>
    </border>
    <border>
      <left/>
      <right/>
      <top/>
      <bottom style="double">
        <color indexed="64"/>
      </bottom>
      <diagonal/>
    </border>
    <border>
      <left/>
      <right style="double">
        <color indexed="64"/>
      </right>
      <top/>
      <bottom style="double">
        <color indexed="64"/>
      </bottom>
      <diagonal/>
    </border>
    <border>
      <left style="thin">
        <color indexed="64"/>
      </left>
      <right/>
      <top/>
      <bottom style="double">
        <color indexed="64"/>
      </bottom>
      <diagonal/>
    </border>
  </borders>
  <cellStyleXfs count="22">
    <xf numFmtId="0" fontId="0" fillId="0" borderId="0"/>
    <xf numFmtId="9" fontId="4" fillId="0" borderId="0" applyFont="0" applyFill="0" applyBorder="0" applyAlignment="0" applyProtection="0"/>
    <xf numFmtId="0" fontId="5" fillId="0" borderId="0"/>
    <xf numFmtId="4" fontId="4" fillId="0" borderId="0" applyFont="0" applyFill="0" applyBorder="0" applyAlignment="0" applyProtection="0"/>
    <xf numFmtId="0" fontId="6" fillId="0" borderId="0"/>
    <xf numFmtId="0" fontId="4" fillId="0" borderId="0"/>
    <xf numFmtId="43" fontId="4" fillId="0" borderId="0" applyFont="0" applyFill="0" applyBorder="0" applyAlignment="0" applyProtection="0"/>
    <xf numFmtId="0" fontId="7" fillId="0" borderId="0"/>
    <xf numFmtId="0" fontId="4" fillId="0" borderId="0"/>
    <xf numFmtId="44" fontId="4" fillId="0" borderId="0" applyFont="0" applyFill="0" applyBorder="0" applyAlignment="0" applyProtection="0"/>
    <xf numFmtId="0" fontId="3" fillId="0" borderId="0"/>
    <xf numFmtId="43" fontId="3" fillId="0" borderId="0" applyFont="0" applyFill="0" applyBorder="0" applyAlignment="0" applyProtection="0"/>
    <xf numFmtId="179" fontId="7" fillId="0" borderId="0" applyFont="0" applyFill="0" applyBorder="0" applyAlignment="0" applyProtection="0"/>
    <xf numFmtId="9" fontId="3" fillId="0" borderId="0" applyFont="0" applyFill="0" applyBorder="0" applyAlignment="0" applyProtection="0"/>
    <xf numFmtId="0" fontId="21" fillId="0" borderId="0"/>
    <xf numFmtId="43" fontId="2" fillId="0" borderId="0" applyFont="0" applyFill="0" applyBorder="0" applyAlignment="0" applyProtection="0"/>
    <xf numFmtId="0" fontId="2" fillId="0" borderId="0"/>
    <xf numFmtId="0" fontId="25" fillId="0" borderId="0"/>
    <xf numFmtId="164" fontId="25" fillId="0" borderId="0" applyFont="0" applyFill="0" applyBorder="0" applyAlignment="0" applyProtection="0"/>
    <xf numFmtId="9" fontId="25" fillId="0" borderId="0" applyFont="0" applyFill="0" applyBorder="0" applyAlignment="0" applyProtection="0"/>
    <xf numFmtId="164" fontId="26" fillId="0" borderId="0" applyFont="0" applyFill="0" applyBorder="0" applyAlignment="0" applyProtection="0"/>
    <xf numFmtId="43" fontId="25" fillId="0" borderId="0" applyFont="0" applyFill="0" applyBorder="0" applyAlignment="0" applyProtection="0"/>
  </cellStyleXfs>
  <cellXfs count="963">
    <xf numFmtId="0" fontId="0" fillId="0" borderId="0" xfId="0"/>
    <xf numFmtId="0" fontId="7" fillId="0" borderId="0" xfId="0" applyFont="1" applyAlignment="1">
      <alignment horizontal="left"/>
    </xf>
    <xf numFmtId="0" fontId="8" fillId="0" borderId="0" xfId="0" applyFont="1" applyAlignment="1">
      <alignment horizontal="left"/>
    </xf>
    <xf numFmtId="0" fontId="7" fillId="0" borderId="0" xfId="0" applyFont="1" applyAlignment="1">
      <alignment horizontal="right"/>
    </xf>
    <xf numFmtId="0" fontId="8" fillId="0" borderId="0" xfId="0" applyFont="1" applyAlignment="1">
      <alignment horizontal="center"/>
    </xf>
    <xf numFmtId="0" fontId="7" fillId="0" borderId="0" xfId="0" applyFont="1"/>
    <xf numFmtId="0" fontId="9" fillId="0" borderId="0" xfId="0" applyFont="1"/>
    <xf numFmtId="0" fontId="8" fillId="2" borderId="0" xfId="0" applyFont="1" applyFill="1" applyAlignment="1">
      <alignment horizontal="center"/>
    </xf>
    <xf numFmtId="0" fontId="7" fillId="0" borderId="0" xfId="0" applyFont="1" applyAlignment="1">
      <alignment horizontal="center"/>
    </xf>
    <xf numFmtId="0" fontId="8" fillId="3" borderId="0" xfId="0" applyFont="1" applyFill="1" applyAlignment="1">
      <alignment horizontal="left"/>
    </xf>
    <xf numFmtId="0" fontId="7" fillId="3" borderId="0" xfId="0" applyFont="1" applyFill="1" applyAlignment="1">
      <alignment horizontal="left"/>
    </xf>
    <xf numFmtId="0" fontId="8" fillId="2" borderId="0" xfId="0" applyFont="1" applyFill="1"/>
    <xf numFmtId="0" fontId="8" fillId="3" borderId="0" xfId="0" applyFont="1" applyFill="1" applyAlignment="1">
      <alignment horizontal="center"/>
    </xf>
    <xf numFmtId="0" fontId="7" fillId="3" borderId="0" xfId="0" applyFont="1" applyFill="1" applyAlignment="1">
      <alignment horizontal="center"/>
    </xf>
    <xf numFmtId="0" fontId="8" fillId="0" borderId="0" xfId="0" applyFont="1"/>
    <xf numFmtId="165" fontId="7" fillId="2" borderId="0" xfId="2" applyNumberFormat="1" applyFont="1" applyFill="1" applyAlignment="1">
      <alignment horizontal="right"/>
    </xf>
    <xf numFmtId="9" fontId="7" fillId="0" borderId="0" xfId="1" applyFont="1" applyBorder="1" applyAlignment="1">
      <alignment horizontal="center"/>
    </xf>
    <xf numFmtId="1" fontId="7" fillId="0" borderId="0" xfId="0" applyNumberFormat="1" applyFont="1" applyAlignment="1">
      <alignment horizontal="right"/>
    </xf>
    <xf numFmtId="9" fontId="7" fillId="0" borderId="0" xfId="0" applyNumberFormat="1" applyFont="1" applyAlignment="1">
      <alignment horizontal="center"/>
    </xf>
    <xf numFmtId="3" fontId="7" fillId="0" borderId="0" xfId="3" applyNumberFormat="1" applyFont="1" applyBorder="1"/>
    <xf numFmtId="9" fontId="7" fillId="0" borderId="0" xfId="0" applyNumberFormat="1" applyFont="1"/>
    <xf numFmtId="9" fontId="7" fillId="0" borderId="0" xfId="1" applyFont="1" applyBorder="1"/>
    <xf numFmtId="1" fontId="7" fillId="0" borderId="0" xfId="0" applyNumberFormat="1" applyFont="1"/>
    <xf numFmtId="3" fontId="8" fillId="0" borderId="0" xfId="3" applyNumberFormat="1" applyFont="1" applyFill="1" applyBorder="1" applyAlignment="1"/>
    <xf numFmtId="9" fontId="8" fillId="0" borderId="0" xfId="1" applyFont="1" applyBorder="1" applyAlignment="1">
      <alignment horizontal="center"/>
    </xf>
    <xf numFmtId="1" fontId="8" fillId="0" borderId="0" xfId="0" applyNumberFormat="1" applyFont="1" applyAlignment="1">
      <alignment horizontal="right"/>
    </xf>
    <xf numFmtId="3" fontId="8" fillId="0" borderId="0" xfId="3" applyNumberFormat="1" applyFont="1" applyFill="1" applyBorder="1" applyAlignment="1">
      <alignment horizontal="right"/>
    </xf>
    <xf numFmtId="3" fontId="8" fillId="2" borderId="0" xfId="3" applyNumberFormat="1" applyFont="1" applyFill="1" applyBorder="1" applyAlignment="1">
      <alignment horizontal="right"/>
    </xf>
    <xf numFmtId="9" fontId="8" fillId="4" borderId="0" xfId="1" applyFont="1" applyFill="1" applyBorder="1" applyAlignment="1">
      <alignment horizontal="center"/>
    </xf>
    <xf numFmtId="3" fontId="8" fillId="4" borderId="0" xfId="3" applyNumberFormat="1" applyFont="1" applyFill="1" applyBorder="1" applyAlignment="1">
      <alignment horizontal="right"/>
    </xf>
    <xf numFmtId="3" fontId="8" fillId="0" borderId="0" xfId="3" applyNumberFormat="1" applyFont="1" applyBorder="1"/>
    <xf numFmtId="9" fontId="8" fillId="0" borderId="0" xfId="0" applyNumberFormat="1" applyFont="1" applyAlignment="1">
      <alignment horizontal="center"/>
    </xf>
    <xf numFmtId="0" fontId="7" fillId="4" borderId="0" xfId="0" applyFont="1" applyFill="1" applyAlignment="1">
      <alignment horizontal="left"/>
    </xf>
    <xf numFmtId="0" fontId="8" fillId="4" borderId="0" xfId="0" applyFont="1" applyFill="1"/>
    <xf numFmtId="0" fontId="7" fillId="4" borderId="0" xfId="0" applyFont="1" applyFill="1"/>
    <xf numFmtId="3" fontId="7" fillId="2" borderId="0" xfId="3" applyNumberFormat="1" applyFont="1" applyFill="1" applyBorder="1" applyAlignment="1">
      <alignment horizontal="right"/>
    </xf>
    <xf numFmtId="9" fontId="7" fillId="4" borderId="0" xfId="1" applyFont="1" applyFill="1" applyBorder="1" applyAlignment="1">
      <alignment horizontal="center"/>
    </xf>
    <xf numFmtId="9" fontId="7" fillId="0" borderId="0" xfId="1" applyFont="1" applyFill="1" applyBorder="1" applyAlignment="1">
      <alignment horizontal="center"/>
    </xf>
    <xf numFmtId="3" fontId="7" fillId="0" borderId="0" xfId="3" applyNumberFormat="1" applyFont="1" applyFill="1" applyBorder="1"/>
    <xf numFmtId="9" fontId="8" fillId="0" borderId="0" xfId="0" applyNumberFormat="1" applyFont="1"/>
    <xf numFmtId="9" fontId="8" fillId="0" borderId="0" xfId="1" applyFont="1" applyFill="1" applyBorder="1" applyAlignment="1">
      <alignment horizontal="center"/>
    </xf>
    <xf numFmtId="3" fontId="8" fillId="0" borderId="0" xfId="3" applyNumberFormat="1" applyFont="1" applyFill="1" applyBorder="1"/>
    <xf numFmtId="165" fontId="8" fillId="0" borderId="0" xfId="2" applyNumberFormat="1" applyFont="1" applyAlignment="1">
      <alignment horizontal="right"/>
    </xf>
    <xf numFmtId="9" fontId="7" fillId="0" borderId="0" xfId="1" applyFont="1" applyFill="1" applyBorder="1"/>
    <xf numFmtId="165" fontId="8" fillId="0" borderId="0" xfId="0" applyNumberFormat="1" applyFont="1" applyAlignment="1">
      <alignment horizontal="right"/>
    </xf>
    <xf numFmtId="9" fontId="7" fillId="0" borderId="0" xfId="0" applyNumberFormat="1" applyFont="1" applyAlignment="1">
      <alignment horizontal="left"/>
    </xf>
    <xf numFmtId="37" fontId="7" fillId="0" borderId="0" xfId="0" applyNumberFormat="1" applyFont="1" applyAlignment="1">
      <alignment horizontal="right"/>
    </xf>
    <xf numFmtId="9" fontId="7" fillId="0" borderId="0" xfId="1" applyFont="1" applyFill="1" applyBorder="1" applyAlignment="1"/>
    <xf numFmtId="3" fontId="7" fillId="0" borderId="0" xfId="0" applyNumberFormat="1" applyFont="1"/>
    <xf numFmtId="167" fontId="11" fillId="0" borderId="0" xfId="0" applyNumberFormat="1" applyFont="1"/>
    <xf numFmtId="0" fontId="12" fillId="2" borderId="0" xfId="0" applyFont="1" applyFill="1" applyAlignment="1">
      <alignment horizontal="left"/>
    </xf>
    <xf numFmtId="0" fontId="13" fillId="2" borderId="0" xfId="0" applyFont="1" applyFill="1" applyAlignment="1">
      <alignment horizontal="right"/>
    </xf>
    <xf numFmtId="0" fontId="7" fillId="4" borderId="0" xfId="0" applyFont="1" applyFill="1" applyAlignment="1">
      <alignment horizontal="right"/>
    </xf>
    <xf numFmtId="0" fontId="8" fillId="4" borderId="0" xfId="0" applyFont="1" applyFill="1" applyAlignment="1">
      <alignment horizontal="center"/>
    </xf>
    <xf numFmtId="37" fontId="8" fillId="0" borderId="0" xfId="0" applyNumberFormat="1" applyFont="1" applyAlignment="1">
      <alignment horizontal="right"/>
    </xf>
    <xf numFmtId="9" fontId="8" fillId="0" borderId="0" xfId="1" applyFont="1" applyFill="1" applyBorder="1" applyAlignment="1">
      <alignment horizontal="right"/>
    </xf>
    <xf numFmtId="3" fontId="8" fillId="2" borderId="0" xfId="3" applyNumberFormat="1" applyFont="1" applyFill="1" applyBorder="1"/>
    <xf numFmtId="0" fontId="7" fillId="2" borderId="0" xfId="0" applyFont="1" applyFill="1"/>
    <xf numFmtId="0" fontId="8" fillId="2" borderId="0" xfId="0" applyFont="1" applyFill="1" applyAlignment="1">
      <alignment horizontal="left"/>
    </xf>
    <xf numFmtId="0" fontId="7" fillId="2" borderId="0" xfId="0" applyFont="1" applyFill="1" applyAlignment="1">
      <alignment horizontal="right"/>
    </xf>
    <xf numFmtId="0" fontId="12" fillId="2" borderId="0" xfId="0" applyFont="1" applyFill="1"/>
    <xf numFmtId="0" fontId="7" fillId="2" borderId="0" xfId="0" applyFont="1" applyFill="1" applyAlignment="1">
      <alignment horizontal="left"/>
    </xf>
    <xf numFmtId="2" fontId="8" fillId="2" borderId="0" xfId="0" applyNumberFormat="1" applyFont="1" applyFill="1"/>
    <xf numFmtId="0" fontId="15" fillId="0" borderId="0" xfId="0" applyFont="1"/>
    <xf numFmtId="0" fontId="8" fillId="0" borderId="2" xfId="0" applyFont="1" applyBorder="1" applyAlignment="1">
      <alignment horizontal="center"/>
    </xf>
    <xf numFmtId="0" fontId="8" fillId="0" borderId="13" xfId="0" applyFont="1" applyBorder="1"/>
    <xf numFmtId="0" fontId="8" fillId="0" borderId="9" xfId="0" applyFont="1" applyBorder="1" applyAlignment="1">
      <alignment horizontal="center"/>
    </xf>
    <xf numFmtId="0" fontId="8" fillId="0" borderId="14" xfId="0" applyFont="1" applyBorder="1"/>
    <xf numFmtId="3" fontId="16" fillId="0" borderId="14" xfId="0" applyNumberFormat="1" applyFont="1" applyBorder="1" applyAlignment="1">
      <alignment horizontal="right" vertical="top" wrapText="1"/>
    </xf>
    <xf numFmtId="3" fontId="16" fillId="0" borderId="14" xfId="0" applyNumberFormat="1" applyFont="1" applyBorder="1"/>
    <xf numFmtId="3" fontId="16" fillId="0" borderId="0" xfId="0" applyNumberFormat="1" applyFont="1"/>
    <xf numFmtId="3" fontId="16" fillId="0" borderId="16" xfId="0" applyNumberFormat="1" applyFont="1" applyBorder="1"/>
    <xf numFmtId="3" fontId="16" fillId="0" borderId="7" xfId="0" applyNumberFormat="1" applyFont="1" applyBorder="1" applyAlignment="1">
      <alignment horizontal="right" vertical="top" wrapText="1"/>
    </xf>
    <xf numFmtId="3" fontId="16" fillId="0" borderId="7" xfId="0" applyNumberFormat="1" applyFont="1" applyBorder="1"/>
    <xf numFmtId="3" fontId="7" fillId="0" borderId="14" xfId="0" applyNumberFormat="1" applyFont="1" applyBorder="1"/>
    <xf numFmtId="168" fontId="17" fillId="0" borderId="0" xfId="6" applyNumberFormat="1" applyFont="1" applyAlignment="1">
      <alignment horizontal="right"/>
    </xf>
    <xf numFmtId="168" fontId="17" fillId="0" borderId="0" xfId="6" applyNumberFormat="1" applyFont="1" applyBorder="1" applyAlignment="1">
      <alignment horizontal="right"/>
    </xf>
    <xf numFmtId="0" fontId="7" fillId="0" borderId="15" xfId="0" applyFont="1" applyBorder="1"/>
    <xf numFmtId="0" fontId="7" fillId="0" borderId="0" xfId="8" applyFont="1"/>
    <xf numFmtId="0" fontId="7" fillId="0" borderId="0" xfId="8" applyFont="1" applyAlignment="1">
      <alignment horizontal="left"/>
    </xf>
    <xf numFmtId="10" fontId="8" fillId="3" borderId="2" xfId="8" applyNumberFormat="1" applyFont="1" applyFill="1" applyBorder="1" applyAlignment="1">
      <alignment horizontal="center"/>
    </xf>
    <xf numFmtId="10" fontId="8" fillId="3" borderId="2" xfId="8" applyNumberFormat="1" applyFont="1" applyFill="1" applyBorder="1" applyAlignment="1">
      <alignment horizontal="right"/>
    </xf>
    <xf numFmtId="2" fontId="8" fillId="3" borderId="0" xfId="1" applyNumberFormat="1" applyFont="1" applyFill="1" applyBorder="1"/>
    <xf numFmtId="0" fontId="7" fillId="0" borderId="10" xfId="8" applyFont="1" applyBorder="1"/>
    <xf numFmtId="0" fontId="7" fillId="3" borderId="10" xfId="8" applyFont="1" applyFill="1" applyBorder="1"/>
    <xf numFmtId="1" fontId="7" fillId="0" borderId="0" xfId="1" applyNumberFormat="1" applyFont="1" applyFill="1" applyBorder="1" applyAlignment="1">
      <alignment horizontal="right"/>
    </xf>
    <xf numFmtId="10" fontId="7" fillId="3" borderId="0" xfId="1" applyNumberFormat="1" applyFont="1" applyFill="1" applyBorder="1" applyAlignment="1">
      <alignment horizontal="center"/>
    </xf>
    <xf numFmtId="43" fontId="7" fillId="0" borderId="0" xfId="6" applyFont="1" applyFill="1" applyBorder="1"/>
    <xf numFmtId="168" fontId="7" fillId="0" borderId="0" xfId="1" applyNumberFormat="1" applyFont="1" applyFill="1" applyBorder="1" applyAlignment="1">
      <alignment horizontal="center"/>
    </xf>
    <xf numFmtId="3" fontId="7" fillId="0" borderId="0" xfId="1" applyNumberFormat="1" applyFont="1" applyFill="1" applyBorder="1" applyAlignment="1">
      <alignment horizontal="center"/>
    </xf>
    <xf numFmtId="3" fontId="7" fillId="0" borderId="0" xfId="1" applyNumberFormat="1" applyFont="1" applyFill="1" applyBorder="1" applyAlignment="1">
      <alignment horizontal="left"/>
    </xf>
    <xf numFmtId="170" fontId="7" fillId="0" borderId="0" xfId="1" applyNumberFormat="1" applyFont="1" applyFill="1" applyBorder="1" applyAlignment="1">
      <alignment horizontal="center"/>
    </xf>
    <xf numFmtId="43" fontId="7" fillId="0" borderId="0" xfId="6" applyFont="1" applyFill="1" applyBorder="1" applyAlignment="1">
      <alignment horizontal="center"/>
    </xf>
    <xf numFmtId="0" fontId="7" fillId="0" borderId="0" xfId="7"/>
    <xf numFmtId="0" fontId="7" fillId="0" borderId="0" xfId="7" applyAlignment="1">
      <alignment horizontal="center"/>
    </xf>
    <xf numFmtId="0" fontId="8" fillId="0" borderId="0" xfId="7" applyFont="1"/>
    <xf numFmtId="9" fontId="7" fillId="0" borderId="0" xfId="7" applyNumberFormat="1" applyAlignment="1">
      <alignment horizontal="center"/>
    </xf>
    <xf numFmtId="0" fontId="8" fillId="0" borderId="0" xfId="7" applyFont="1" applyAlignment="1">
      <alignment horizontal="left"/>
    </xf>
    <xf numFmtId="0" fontId="7" fillId="0" borderId="0" xfId="7" applyAlignment="1">
      <alignment horizontal="left"/>
    </xf>
    <xf numFmtId="3" fontId="7" fillId="0" borderId="0" xfId="7" applyNumberFormat="1" applyAlignment="1">
      <alignment horizontal="center"/>
    </xf>
    <xf numFmtId="0" fontId="8" fillId="0" borderId="0" xfId="7" applyFont="1" applyAlignment="1">
      <alignment horizontal="center"/>
    </xf>
    <xf numFmtId="0" fontId="18" fillId="0" borderId="0" xfId="7" applyFont="1"/>
    <xf numFmtId="3" fontId="7" fillId="0" borderId="0" xfId="7" applyNumberFormat="1"/>
    <xf numFmtId="3" fontId="18" fillId="0" borderId="0" xfId="7" applyNumberFormat="1" applyFont="1"/>
    <xf numFmtId="169" fontId="7" fillId="0" borderId="0" xfId="7" applyNumberFormat="1" applyAlignment="1">
      <alignment horizontal="center"/>
    </xf>
    <xf numFmtId="4" fontId="7" fillId="0" borderId="0" xfId="7" applyNumberFormat="1" applyAlignment="1">
      <alignment horizontal="center"/>
    </xf>
    <xf numFmtId="169" fontId="7" fillId="0" borderId="0" xfId="7" applyNumberFormat="1" applyAlignment="1">
      <alignment horizontal="left"/>
    </xf>
    <xf numFmtId="171" fontId="7" fillId="0" borderId="0" xfId="7" applyNumberFormat="1" applyAlignment="1">
      <alignment horizontal="center"/>
    </xf>
    <xf numFmtId="3" fontId="7" fillId="0" borderId="0" xfId="7" applyNumberFormat="1" applyAlignment="1">
      <alignment horizontal="left"/>
    </xf>
    <xf numFmtId="3" fontId="8" fillId="0" borderId="0" xfId="7" applyNumberFormat="1" applyFont="1"/>
    <xf numFmtId="3" fontId="7" fillId="0" borderId="0" xfId="7" quotePrefix="1" applyNumberFormat="1" applyAlignment="1">
      <alignment horizontal="center"/>
    </xf>
    <xf numFmtId="170" fontId="7" fillId="0" borderId="0" xfId="7" applyNumberFormat="1" applyAlignment="1">
      <alignment horizontal="center"/>
    </xf>
    <xf numFmtId="169" fontId="7" fillId="0" borderId="0" xfId="7" applyNumberFormat="1"/>
    <xf numFmtId="4" fontId="8" fillId="0" borderId="0" xfId="7" applyNumberFormat="1" applyFont="1" applyAlignment="1">
      <alignment horizontal="center"/>
    </xf>
    <xf numFmtId="0" fontId="7" fillId="0" borderId="0" xfId="0" applyFont="1" applyAlignment="1">
      <alignment horizontal="left" vertical="top"/>
    </xf>
    <xf numFmtId="3" fontId="11" fillId="0" borderId="0" xfId="7" applyNumberFormat="1" applyFont="1"/>
    <xf numFmtId="0" fontId="11" fillId="0" borderId="0" xfId="7" applyFont="1"/>
    <xf numFmtId="3" fontId="7" fillId="2" borderId="0" xfId="7" applyNumberFormat="1" applyFill="1"/>
    <xf numFmtId="3" fontId="7" fillId="2" borderId="0" xfId="7" applyNumberFormat="1" applyFill="1" applyAlignment="1">
      <alignment horizontal="center"/>
    </xf>
    <xf numFmtId="169" fontId="7" fillId="2" borderId="0" xfId="7" applyNumberFormat="1" applyFill="1" applyAlignment="1">
      <alignment horizontal="center"/>
    </xf>
    <xf numFmtId="2" fontId="7" fillId="2" borderId="0" xfId="7" applyNumberFormat="1" applyFill="1" applyAlignment="1">
      <alignment horizontal="center"/>
    </xf>
    <xf numFmtId="0" fontId="7" fillId="2" borderId="0" xfId="7" applyFill="1" applyAlignment="1">
      <alignment horizontal="left"/>
    </xf>
    <xf numFmtId="0" fontId="8" fillId="2" borderId="0" xfId="7" applyFont="1" applyFill="1" applyAlignment="1">
      <alignment horizontal="center"/>
    </xf>
    <xf numFmtId="4" fontId="13" fillId="2" borderId="0" xfId="7" applyNumberFormat="1" applyFont="1" applyFill="1"/>
    <xf numFmtId="174" fontId="13" fillId="2" borderId="0" xfId="6" applyNumberFormat="1" applyFont="1" applyFill="1" applyBorder="1" applyAlignment="1">
      <alignment horizontal="center"/>
    </xf>
    <xf numFmtId="3" fontId="13" fillId="2" borderId="0" xfId="1" applyNumberFormat="1" applyFont="1" applyFill="1" applyBorder="1" applyAlignment="1">
      <alignment horizontal="center"/>
    </xf>
    <xf numFmtId="43" fontId="13" fillId="0" borderId="0" xfId="7" applyNumberFormat="1" applyFont="1" applyAlignment="1">
      <alignment horizontal="left"/>
    </xf>
    <xf numFmtId="0" fontId="12" fillId="0" borderId="0" xfId="7" applyFont="1" applyAlignment="1">
      <alignment horizontal="left"/>
    </xf>
    <xf numFmtId="3" fontId="13" fillId="0" borderId="0" xfId="1" applyNumberFormat="1" applyFont="1" applyFill="1" applyBorder="1" applyAlignment="1">
      <alignment horizontal="left"/>
    </xf>
    <xf numFmtId="4" fontId="8" fillId="2" borderId="0" xfId="7" applyNumberFormat="1" applyFont="1" applyFill="1" applyAlignment="1">
      <alignment horizontal="center"/>
    </xf>
    <xf numFmtId="43" fontId="13" fillId="2" borderId="0" xfId="7" applyNumberFormat="1" applyFont="1" applyFill="1" applyAlignment="1">
      <alignment horizontal="center"/>
    </xf>
    <xf numFmtId="37" fontId="7" fillId="2" borderId="0" xfId="6" applyNumberFormat="1" applyFont="1" applyFill="1" applyBorder="1" applyAlignment="1">
      <alignment horizontal="center"/>
    </xf>
    <xf numFmtId="0" fontId="8" fillId="0" borderId="0" xfId="10" applyFont="1" applyAlignment="1">
      <alignment horizontal="left"/>
    </xf>
    <xf numFmtId="0" fontId="19" fillId="0" borderId="0" xfId="10" applyFont="1"/>
    <xf numFmtId="0" fontId="7" fillId="0" borderId="0" xfId="10" applyFont="1" applyAlignment="1">
      <alignment horizontal="left"/>
    </xf>
    <xf numFmtId="49" fontId="7" fillId="0" borderId="0" xfId="10" applyNumberFormat="1" applyFont="1"/>
    <xf numFmtId="177" fontId="13" fillId="0" borderId="0" xfId="10" applyNumberFormat="1" applyFont="1"/>
    <xf numFmtId="0" fontId="19" fillId="0" borderId="0" xfId="10" applyFont="1" applyAlignment="1">
      <alignment horizontal="left"/>
    </xf>
    <xf numFmtId="3" fontId="19" fillId="0" borderId="0" xfId="10" applyNumberFormat="1" applyFont="1"/>
    <xf numFmtId="49" fontId="19" fillId="0" borderId="0" xfId="10" applyNumberFormat="1" applyFont="1"/>
    <xf numFmtId="0" fontId="19" fillId="0" borderId="0" xfId="10" quotePrefix="1" applyFont="1" applyAlignment="1">
      <alignment horizontal="center"/>
    </xf>
    <xf numFmtId="17" fontId="19" fillId="0" borderId="0" xfId="10" applyNumberFormat="1" applyFont="1" applyAlignment="1">
      <alignment horizontal="right"/>
    </xf>
    <xf numFmtId="0" fontId="19" fillId="2" borderId="0" xfId="10" applyFont="1" applyFill="1" applyAlignment="1">
      <alignment horizontal="center"/>
    </xf>
    <xf numFmtId="0" fontId="19" fillId="0" borderId="0" xfId="10" applyFont="1" applyAlignment="1">
      <alignment horizontal="center"/>
    </xf>
    <xf numFmtId="49" fontId="7" fillId="0" borderId="0" xfId="10" applyNumberFormat="1" applyFont="1" applyAlignment="1">
      <alignment horizontal="center"/>
    </xf>
    <xf numFmtId="178" fontId="19" fillId="0" borderId="0" xfId="10" applyNumberFormat="1" applyFont="1"/>
    <xf numFmtId="169" fontId="19" fillId="2" borderId="0" xfId="10" applyNumberFormat="1" applyFont="1" applyFill="1"/>
    <xf numFmtId="168" fontId="19" fillId="0" borderId="0" xfId="10" applyNumberFormat="1" applyFont="1"/>
    <xf numFmtId="10" fontId="19" fillId="0" borderId="0" xfId="10" applyNumberFormat="1" applyFont="1"/>
    <xf numFmtId="168" fontId="19" fillId="2" borderId="0" xfId="10" applyNumberFormat="1" applyFont="1" applyFill="1"/>
    <xf numFmtId="174" fontId="19" fillId="0" borderId="0" xfId="11" applyNumberFormat="1" applyFont="1" applyFill="1"/>
    <xf numFmtId="43" fontId="19" fillId="0" borderId="0" xfId="11" applyFont="1" applyFill="1"/>
    <xf numFmtId="2" fontId="7" fillId="0" borderId="0" xfId="12" applyNumberFormat="1" applyFont="1" applyFill="1" applyBorder="1" applyAlignment="1"/>
    <xf numFmtId="177" fontId="19" fillId="0" borderId="0" xfId="11" applyNumberFormat="1" applyFont="1" applyFill="1"/>
    <xf numFmtId="180" fontId="19" fillId="0" borderId="0" xfId="11" applyNumberFormat="1" applyFont="1" applyFill="1"/>
    <xf numFmtId="168" fontId="13" fillId="2" borderId="0" xfId="13" applyNumberFormat="1" applyFont="1" applyFill="1"/>
    <xf numFmtId="43" fontId="13" fillId="2" borderId="0" xfId="10" applyNumberFormat="1" applyFont="1" applyFill="1"/>
    <xf numFmtId="174" fontId="13" fillId="0" borderId="0" xfId="11" applyNumberFormat="1" applyFont="1" applyFill="1"/>
    <xf numFmtId="0" fontId="13" fillId="0" borderId="0" xfId="10" applyFont="1"/>
    <xf numFmtId="43" fontId="19" fillId="0" borderId="0" xfId="10" applyNumberFormat="1" applyFont="1"/>
    <xf numFmtId="10" fontId="19" fillId="2" borderId="0" xfId="13" applyNumberFormat="1" applyFont="1" applyFill="1" applyBorder="1"/>
    <xf numFmtId="49" fontId="20" fillId="0" borderId="0" xfId="10" applyNumberFormat="1" applyFont="1"/>
    <xf numFmtId="49" fontId="13" fillId="0" borderId="0" xfId="10" applyNumberFormat="1" applyFont="1"/>
    <xf numFmtId="10" fontId="13" fillId="0" borderId="0" xfId="13" applyNumberFormat="1" applyFont="1" applyFill="1"/>
    <xf numFmtId="167" fontId="7" fillId="0" borderId="0" xfId="12" applyNumberFormat="1" applyFont="1" applyFill="1" applyBorder="1" applyAlignment="1"/>
    <xf numFmtId="43" fontId="7" fillId="0" borderId="0" xfId="11" applyFont="1" applyFill="1" applyBorder="1" applyAlignment="1"/>
    <xf numFmtId="0" fontId="19" fillId="2" borderId="0" xfId="10" applyFont="1" applyFill="1"/>
    <xf numFmtId="0" fontId="13" fillId="0" borderId="0" xfId="10" applyFont="1" applyAlignment="1">
      <alignment horizontal="right"/>
    </xf>
    <xf numFmtId="174" fontId="13" fillId="0" borderId="0" xfId="10" applyNumberFormat="1" applyFont="1"/>
    <xf numFmtId="43" fontId="13" fillId="0" borderId="0" xfId="11" applyFont="1" applyFill="1"/>
    <xf numFmtId="178" fontId="21" fillId="0" borderId="0" xfId="14" applyNumberFormat="1" applyAlignment="1">
      <alignment horizontal="right"/>
    </xf>
    <xf numFmtId="168" fontId="19" fillId="0" borderId="0" xfId="13" applyNumberFormat="1" applyFont="1" applyFill="1"/>
    <xf numFmtId="168" fontId="21" fillId="0" borderId="0" xfId="13" applyNumberFormat="1" applyFont="1" applyFill="1" applyAlignment="1">
      <alignment horizontal="right"/>
    </xf>
    <xf numFmtId="168" fontId="13" fillId="2" borderId="0" xfId="13" applyNumberFormat="1" applyFont="1" applyFill="1" applyAlignment="1">
      <alignment horizontal="right"/>
    </xf>
    <xf numFmtId="0" fontId="9" fillId="0" borderId="0" xfId="10" applyFont="1" applyAlignment="1">
      <alignment horizontal="left"/>
    </xf>
    <xf numFmtId="49" fontId="9" fillId="0" borderId="0" xfId="10" applyNumberFormat="1" applyFont="1" applyAlignment="1">
      <alignment horizontal="center" vertical="top" wrapText="1"/>
    </xf>
    <xf numFmtId="0" fontId="9" fillId="0" borderId="0" xfId="10" applyFont="1" applyAlignment="1">
      <alignment horizontal="center"/>
    </xf>
    <xf numFmtId="49" fontId="19" fillId="0" borderId="0" xfId="10" applyNumberFormat="1" applyFont="1" applyAlignment="1">
      <alignment horizontal="left" vertical="top" wrapText="1"/>
    </xf>
    <xf numFmtId="169" fontId="19" fillId="0" borderId="0" xfId="10" applyNumberFormat="1" applyFont="1"/>
    <xf numFmtId="49" fontId="19" fillId="0" borderId="0" xfId="10" applyNumberFormat="1" applyFont="1" applyAlignment="1">
      <alignment vertical="top" wrapText="1"/>
    </xf>
    <xf numFmtId="168" fontId="19" fillId="0" borderId="0" xfId="13" applyNumberFormat="1" applyFont="1"/>
    <xf numFmtId="169" fontId="19" fillId="0" borderId="0" xfId="13" applyNumberFormat="1" applyFont="1"/>
    <xf numFmtId="170" fontId="19" fillId="0" borderId="0" xfId="10" applyNumberFormat="1" applyFont="1"/>
    <xf numFmtId="170" fontId="19" fillId="2" borderId="0" xfId="10" applyNumberFormat="1" applyFont="1" applyFill="1"/>
    <xf numFmtId="170" fontId="12" fillId="0" borderId="0" xfId="10" applyNumberFormat="1" applyFont="1"/>
    <xf numFmtId="0" fontId="13" fillId="2" borderId="0" xfId="10" applyFont="1" applyFill="1"/>
    <xf numFmtId="0" fontId="7" fillId="0" borderId="0" xfId="0" applyFont="1" applyAlignment="1">
      <alignment horizontal="left" indent="1"/>
    </xf>
    <xf numFmtId="43" fontId="7" fillId="0" borderId="0" xfId="6" applyFont="1"/>
    <xf numFmtId="177" fontId="7" fillId="0" borderId="0" xfId="6" applyNumberFormat="1" applyFont="1"/>
    <xf numFmtId="174" fontId="7" fillId="0" borderId="0" xfId="6" applyNumberFormat="1" applyFont="1"/>
    <xf numFmtId="0" fontId="7" fillId="0" borderId="0" xfId="0" applyFont="1" applyAlignment="1">
      <alignment horizontal="left" indent="2"/>
    </xf>
    <xf numFmtId="174" fontId="7" fillId="0" borderId="0" xfId="0" applyNumberFormat="1" applyFont="1"/>
    <xf numFmtId="9" fontId="7" fillId="0" borderId="0" xfId="1" applyFont="1"/>
    <xf numFmtId="174" fontId="7" fillId="2" borderId="0" xfId="6" applyNumberFormat="1" applyFont="1" applyFill="1"/>
    <xf numFmtId="177" fontId="7" fillId="0" borderId="0" xfId="0" applyNumberFormat="1" applyFont="1"/>
    <xf numFmtId="0" fontId="7" fillId="0" borderId="0" xfId="5" applyFont="1" applyAlignment="1">
      <alignment horizontal="left"/>
    </xf>
    <xf numFmtId="0" fontId="8" fillId="0" borderId="0" xfId="5" applyFont="1" applyAlignment="1">
      <alignment horizontal="center"/>
    </xf>
    <xf numFmtId="0" fontId="7" fillId="0" borderId="0" xfId="5" applyFont="1" applyAlignment="1">
      <alignment horizontal="right"/>
    </xf>
    <xf numFmtId="0" fontId="8" fillId="0" borderId="0" xfId="5" applyFont="1"/>
    <xf numFmtId="0" fontId="7" fillId="0" borderId="0" xfId="5" applyFont="1"/>
    <xf numFmtId="166" fontId="7" fillId="0" borderId="0" xfId="5" applyNumberFormat="1" applyFont="1" applyAlignment="1">
      <alignment horizontal="right"/>
    </xf>
    <xf numFmtId="9" fontId="7" fillId="0" borderId="0" xfId="1" applyFont="1" applyBorder="1" applyAlignment="1">
      <alignment horizontal="right"/>
    </xf>
    <xf numFmtId="165" fontId="7" fillId="0" borderId="0" xfId="5" applyNumberFormat="1" applyFont="1" applyAlignment="1">
      <alignment horizontal="right"/>
    </xf>
    <xf numFmtId="43" fontId="7" fillId="0" borderId="0" xfId="6" applyFont="1" applyBorder="1"/>
    <xf numFmtId="174" fontId="7" fillId="0" borderId="0" xfId="6" applyNumberFormat="1" applyFont="1" applyBorder="1"/>
    <xf numFmtId="43" fontId="7" fillId="0" borderId="0" xfId="0" applyNumberFormat="1" applyFont="1" applyAlignment="1">
      <alignment horizontal="left"/>
    </xf>
    <xf numFmtId="174" fontId="7" fillId="0" borderId="0" xfId="0" applyNumberFormat="1" applyFont="1" applyAlignment="1">
      <alignment horizontal="left"/>
    </xf>
    <xf numFmtId="43" fontId="7" fillId="2" borderId="0" xfId="6" applyFont="1" applyFill="1"/>
    <xf numFmtId="0" fontId="12" fillId="0" borderId="0" xfId="7" applyFont="1" applyAlignment="1">
      <alignment horizontal="right"/>
    </xf>
    <xf numFmtId="10" fontId="12" fillId="2" borderId="0" xfId="7" applyNumberFormat="1" applyFont="1" applyFill="1"/>
    <xf numFmtId="0" fontId="12" fillId="2" borderId="0" xfId="7" applyFont="1" applyFill="1" applyAlignment="1">
      <alignment horizontal="right"/>
    </xf>
    <xf numFmtId="3" fontId="7" fillId="2" borderId="0" xfId="1" applyNumberFormat="1" applyFont="1" applyFill="1" applyBorder="1" applyAlignment="1">
      <alignment horizontal="right"/>
    </xf>
    <xf numFmtId="9" fontId="7" fillId="0" borderId="0" xfId="0" applyNumberFormat="1" applyFont="1" applyAlignment="1">
      <alignment horizontal="right"/>
    </xf>
    <xf numFmtId="174" fontId="7" fillId="0" borderId="0" xfId="0" applyNumberFormat="1" applyFont="1" applyAlignment="1">
      <alignment horizontal="right"/>
    </xf>
    <xf numFmtId="43" fontId="7" fillId="0" borderId="0" xfId="0" applyNumberFormat="1" applyFont="1" applyAlignment="1">
      <alignment horizontal="right"/>
    </xf>
    <xf numFmtId="43" fontId="7" fillId="0" borderId="0" xfId="6" applyFont="1" applyAlignment="1">
      <alignment horizontal="right"/>
    </xf>
    <xf numFmtId="2" fontId="7" fillId="2" borderId="0" xfId="12" applyNumberFormat="1" applyFont="1" applyFill="1" applyBorder="1" applyAlignment="1"/>
    <xf numFmtId="10" fontId="12" fillId="2" borderId="0" xfId="0" applyNumberFormat="1" applyFont="1" applyFill="1" applyAlignment="1">
      <alignment horizontal="right"/>
    </xf>
    <xf numFmtId="177" fontId="7" fillId="0" borderId="0" xfId="6" applyNumberFormat="1" applyFont="1" applyAlignment="1">
      <alignment horizontal="right"/>
    </xf>
    <xf numFmtId="181" fontId="21" fillId="0" borderId="0" xfId="14" applyNumberFormat="1" applyAlignment="1">
      <alignment horizontal="right"/>
    </xf>
    <xf numFmtId="3" fontId="7" fillId="0" borderId="0" xfId="7" applyNumberFormat="1" applyAlignment="1">
      <alignment horizontal="right"/>
    </xf>
    <xf numFmtId="43" fontId="7" fillId="4" borderId="0" xfId="6" applyFont="1" applyFill="1" applyAlignment="1">
      <alignment horizontal="right"/>
    </xf>
    <xf numFmtId="43" fontId="7" fillId="4" borderId="0" xfId="6" applyFont="1" applyFill="1" applyAlignment="1">
      <alignment horizontal="left"/>
    </xf>
    <xf numFmtId="43" fontId="7" fillId="0" borderId="0" xfId="6" applyFont="1" applyAlignment="1">
      <alignment horizontal="left"/>
    </xf>
    <xf numFmtId="177" fontId="7" fillId="4" borderId="0" xfId="6" applyNumberFormat="1" applyFont="1" applyFill="1" applyAlignment="1">
      <alignment horizontal="right"/>
    </xf>
    <xf numFmtId="177" fontId="7" fillId="0" borderId="0" xfId="6" applyNumberFormat="1" applyFont="1" applyAlignment="1">
      <alignment horizontal="left"/>
    </xf>
    <xf numFmtId="174" fontId="7" fillId="0" borderId="0" xfId="6" applyNumberFormat="1" applyFont="1" applyAlignment="1">
      <alignment horizontal="right"/>
    </xf>
    <xf numFmtId="174" fontId="7" fillId="4" borderId="0" xfId="6" applyNumberFormat="1" applyFont="1" applyFill="1" applyAlignment="1">
      <alignment horizontal="right"/>
    </xf>
    <xf numFmtId="174" fontId="7" fillId="4" borderId="0" xfId="6" applyNumberFormat="1" applyFont="1" applyFill="1" applyAlignment="1">
      <alignment horizontal="left"/>
    </xf>
    <xf numFmtId="174" fontId="7" fillId="0" borderId="0" xfId="6" applyNumberFormat="1" applyFont="1" applyAlignment="1">
      <alignment horizontal="left"/>
    </xf>
    <xf numFmtId="168" fontId="7" fillId="0" borderId="0" xfId="1" applyNumberFormat="1" applyFont="1"/>
    <xf numFmtId="0" fontId="13" fillId="0" borderId="0" xfId="5" applyFont="1" applyAlignment="1">
      <alignment horizontal="left"/>
    </xf>
    <xf numFmtId="0" fontId="7" fillId="0" borderId="0" xfId="5" applyFont="1" applyAlignment="1">
      <alignment horizontal="center"/>
    </xf>
    <xf numFmtId="174" fontId="7" fillId="2" borderId="0" xfId="6" applyNumberFormat="1" applyFont="1" applyFill="1" applyBorder="1"/>
    <xf numFmtId="0" fontId="13" fillId="0" borderId="0" xfId="0" applyFont="1"/>
    <xf numFmtId="168" fontId="7" fillId="0" borderId="0" xfId="1" applyNumberFormat="1" applyFont="1" applyBorder="1"/>
    <xf numFmtId="43" fontId="13" fillId="0" borderId="0" xfId="6" applyFont="1" applyBorder="1"/>
    <xf numFmtId="0" fontId="10" fillId="2" borderId="0" xfId="0" applyFont="1" applyFill="1" applyAlignment="1">
      <alignment horizontal="center"/>
    </xf>
    <xf numFmtId="43" fontId="7" fillId="2" borderId="0" xfId="6" applyFont="1" applyFill="1" applyAlignment="1">
      <alignment horizontal="right"/>
    </xf>
    <xf numFmtId="174" fontId="13" fillId="0" borderId="0" xfId="6" applyNumberFormat="1" applyFont="1" applyBorder="1"/>
    <xf numFmtId="9" fontId="7" fillId="0" borderId="0" xfId="1" applyFont="1" applyAlignment="1">
      <alignment horizontal="right"/>
    </xf>
    <xf numFmtId="44" fontId="7" fillId="0" borderId="0" xfId="9" applyFont="1" applyAlignment="1">
      <alignment horizontal="left"/>
    </xf>
    <xf numFmtId="9" fontId="7" fillId="4" borderId="0" xfId="1" applyFont="1" applyFill="1" applyAlignment="1">
      <alignment horizontal="right"/>
    </xf>
    <xf numFmtId="174" fontId="7" fillId="2" borderId="0" xfId="6" applyNumberFormat="1" applyFont="1" applyFill="1" applyAlignment="1">
      <alignment horizontal="right"/>
    </xf>
    <xf numFmtId="174" fontId="7" fillId="0" borderId="0" xfId="6" applyNumberFormat="1" applyFont="1" applyFill="1" applyAlignment="1">
      <alignment horizontal="right"/>
    </xf>
    <xf numFmtId="177" fontId="7" fillId="0" borderId="0" xfId="6" applyNumberFormat="1" applyFont="1" applyFill="1" applyAlignment="1">
      <alignment horizontal="right"/>
    </xf>
    <xf numFmtId="174" fontId="7" fillId="0" borderId="0" xfId="6" applyNumberFormat="1" applyFont="1" applyFill="1" applyAlignment="1">
      <alignment horizontal="left"/>
    </xf>
    <xf numFmtId="177" fontId="7" fillId="0" borderId="0" xfId="6" applyNumberFormat="1" applyFont="1" applyFill="1" applyAlignment="1">
      <alignment horizontal="left"/>
    </xf>
    <xf numFmtId="43" fontId="7" fillId="2" borderId="0" xfId="6" applyFont="1" applyFill="1" applyAlignment="1">
      <alignment horizontal="left"/>
    </xf>
    <xf numFmtId="43" fontId="7" fillId="0" borderId="0" xfId="6" applyFont="1" applyFill="1" applyAlignment="1">
      <alignment horizontal="right"/>
    </xf>
    <xf numFmtId="43" fontId="7" fillId="0" borderId="0" xfId="6" applyFont="1" applyFill="1" applyAlignment="1">
      <alignment horizontal="left"/>
    </xf>
    <xf numFmtId="9" fontId="7" fillId="2" borderId="0" xfId="1" applyFont="1" applyFill="1" applyAlignment="1">
      <alignment horizontal="right"/>
    </xf>
    <xf numFmtId="44" fontId="7" fillId="0" borderId="0" xfId="9" applyFont="1" applyAlignment="1">
      <alignment horizontal="center"/>
    </xf>
    <xf numFmtId="174" fontId="7" fillId="0" borderId="0" xfId="6" applyNumberFormat="1" applyFont="1" applyAlignment="1">
      <alignment horizontal="center"/>
    </xf>
    <xf numFmtId="0" fontId="13" fillId="0" borderId="0" xfId="0" applyFont="1" applyAlignment="1">
      <alignment horizontal="right"/>
    </xf>
    <xf numFmtId="0" fontId="7" fillId="0" borderId="0" xfId="6" applyNumberFormat="1" applyFont="1" applyFill="1" applyBorder="1" applyAlignment="1">
      <alignment horizontal="center"/>
    </xf>
    <xf numFmtId="9" fontId="7" fillId="4" borderId="0" xfId="6" applyNumberFormat="1" applyFont="1" applyFill="1" applyAlignment="1">
      <alignment horizontal="right"/>
    </xf>
    <xf numFmtId="174" fontId="7" fillId="0" borderId="0" xfId="6" applyNumberFormat="1" applyFont="1" applyFill="1" applyBorder="1" applyAlignment="1">
      <alignment horizontal="right"/>
    </xf>
    <xf numFmtId="174" fontId="8" fillId="0" borderId="0" xfId="6" applyNumberFormat="1" applyFont="1" applyFill="1" applyBorder="1" applyAlignment="1"/>
    <xf numFmtId="174" fontId="8" fillId="0" borderId="0" xfId="6" applyNumberFormat="1" applyFont="1" applyFill="1" applyBorder="1" applyAlignment="1">
      <alignment horizontal="right"/>
    </xf>
    <xf numFmtId="174" fontId="8" fillId="4" borderId="0" xfId="6" applyNumberFormat="1" applyFont="1" applyFill="1" applyBorder="1" applyAlignment="1">
      <alignment horizontal="right"/>
    </xf>
    <xf numFmtId="174" fontId="8" fillId="0" borderId="0" xfId="6" applyNumberFormat="1" applyFont="1" applyAlignment="1">
      <alignment horizontal="right"/>
    </xf>
    <xf numFmtId="165" fontId="13" fillId="2" borderId="0" xfId="2" applyNumberFormat="1" applyFont="1" applyFill="1" applyAlignment="1">
      <alignment horizontal="right"/>
    </xf>
    <xf numFmtId="43" fontId="13" fillId="2" borderId="0" xfId="6" applyFont="1" applyFill="1" applyAlignment="1">
      <alignment horizontal="right"/>
    </xf>
    <xf numFmtId="43" fontId="7" fillId="2" borderId="0" xfId="6" applyFont="1" applyFill="1" applyAlignment="1">
      <alignment horizontal="center"/>
    </xf>
    <xf numFmtId="9" fontId="19" fillId="0" borderId="0" xfId="1" applyFont="1"/>
    <xf numFmtId="10" fontId="19" fillId="0" borderId="0" xfId="1" applyNumberFormat="1" applyFont="1"/>
    <xf numFmtId="10" fontId="19" fillId="2" borderId="0" xfId="1" applyNumberFormat="1" applyFont="1" applyFill="1"/>
    <xf numFmtId="10" fontId="7" fillId="2" borderId="0" xfId="1" applyNumberFormat="1" applyFont="1" applyFill="1"/>
    <xf numFmtId="49" fontId="7" fillId="2" borderId="0" xfId="10" applyNumberFormat="1" applyFont="1" applyFill="1"/>
    <xf numFmtId="184" fontId="19" fillId="0" borderId="0" xfId="11" applyNumberFormat="1" applyFont="1" applyFill="1"/>
    <xf numFmtId="0" fontId="12" fillId="0" borderId="0" xfId="10" applyFont="1"/>
    <xf numFmtId="168" fontId="7" fillId="2" borderId="0" xfId="1" applyNumberFormat="1" applyFont="1" applyFill="1" applyAlignment="1">
      <alignment horizontal="right"/>
    </xf>
    <xf numFmtId="43" fontId="19" fillId="0" borderId="0" xfId="6" applyFont="1"/>
    <xf numFmtId="174" fontId="19" fillId="0" borderId="0" xfId="6" applyNumberFormat="1" applyFont="1"/>
    <xf numFmtId="174" fontId="13" fillId="0" borderId="0" xfId="6" applyNumberFormat="1" applyFont="1"/>
    <xf numFmtId="9" fontId="13" fillId="0" borderId="0" xfId="1" applyFont="1" applyFill="1"/>
    <xf numFmtId="43" fontId="19" fillId="0" borderId="0" xfId="6" applyFont="1" applyFill="1"/>
    <xf numFmtId="180" fontId="19" fillId="2" borderId="0" xfId="11" applyNumberFormat="1" applyFont="1" applyFill="1" applyAlignment="1">
      <alignment horizontal="right"/>
    </xf>
    <xf numFmtId="43" fontId="19" fillId="2" borderId="0" xfId="10" applyNumberFormat="1" applyFont="1" applyFill="1"/>
    <xf numFmtId="43" fontId="7" fillId="0" borderId="0" xfId="6" applyFont="1" applyFill="1" applyBorder="1" applyAlignment="1"/>
    <xf numFmtId="174" fontId="19" fillId="0" borderId="0" xfId="10" applyNumberFormat="1" applyFont="1"/>
    <xf numFmtId="43" fontId="19" fillId="2" borderId="0" xfId="6" applyFont="1" applyFill="1"/>
    <xf numFmtId="174" fontId="12" fillId="0" borderId="0" xfId="6" applyNumberFormat="1" applyFont="1"/>
    <xf numFmtId="9" fontId="19" fillId="0" borderId="0" xfId="10" applyNumberFormat="1" applyFont="1"/>
    <xf numFmtId="9" fontId="19" fillId="0" borderId="0" xfId="1" applyFont="1" applyFill="1"/>
    <xf numFmtId="9" fontId="19" fillId="2" borderId="0" xfId="1" applyFont="1" applyFill="1"/>
    <xf numFmtId="0" fontId="13" fillId="0" borderId="0" xfId="0" applyFont="1" applyAlignment="1">
      <alignment horizontal="center"/>
    </xf>
    <xf numFmtId="9" fontId="13" fillId="0" borderId="0" xfId="1" applyFont="1"/>
    <xf numFmtId="9" fontId="7" fillId="0" borderId="0" xfId="10" applyNumberFormat="1" applyFont="1"/>
    <xf numFmtId="174" fontId="7" fillId="0" borderId="0" xfId="10" applyNumberFormat="1" applyFont="1"/>
    <xf numFmtId="43" fontId="13" fillId="0" borderId="0" xfId="10" applyNumberFormat="1" applyFont="1"/>
    <xf numFmtId="9" fontId="7" fillId="0" borderId="0" xfId="1" applyFont="1" applyFill="1"/>
    <xf numFmtId="9" fontId="19" fillId="0" borderId="0" xfId="13" applyFont="1" applyFill="1"/>
    <xf numFmtId="174" fontId="12" fillId="2" borderId="0" xfId="6" applyNumberFormat="1" applyFont="1" applyFill="1"/>
    <xf numFmtId="0" fontId="12" fillId="2" borderId="0" xfId="10" applyFont="1" applyFill="1"/>
    <xf numFmtId="44" fontId="7" fillId="2" borderId="0" xfId="9" applyFont="1" applyFill="1" applyAlignment="1">
      <alignment horizontal="center"/>
    </xf>
    <xf numFmtId="174" fontId="7" fillId="2" borderId="0" xfId="6" applyNumberFormat="1" applyFont="1" applyFill="1" applyAlignment="1">
      <alignment horizontal="left"/>
    </xf>
    <xf numFmtId="177" fontId="7" fillId="2" borderId="0" xfId="6" applyNumberFormat="1" applyFont="1" applyFill="1"/>
    <xf numFmtId="0" fontId="7" fillId="4" borderId="0" xfId="0" applyFont="1" applyFill="1" applyAlignment="1">
      <alignment horizontal="left" indent="1"/>
    </xf>
    <xf numFmtId="0" fontId="8" fillId="0" borderId="0" xfId="2" applyFont="1" applyAlignment="1">
      <alignment horizontal="left" indent="1"/>
    </xf>
    <xf numFmtId="0" fontId="8" fillId="0" borderId="0" xfId="0" applyFont="1" applyAlignment="1">
      <alignment horizontal="left" indent="1"/>
    </xf>
    <xf numFmtId="0" fontId="8" fillId="4" borderId="0" xfId="0" applyFont="1" applyFill="1" applyAlignment="1">
      <alignment horizontal="left" indent="1"/>
    </xf>
    <xf numFmtId="0" fontId="7" fillId="2" borderId="0" xfId="0" applyFont="1" applyFill="1" applyAlignment="1">
      <alignment horizontal="center"/>
    </xf>
    <xf numFmtId="0" fontId="7" fillId="0" borderId="0" xfId="4" applyFont="1" applyAlignment="1">
      <alignment horizontal="left"/>
    </xf>
    <xf numFmtId="0" fontId="7" fillId="0" borderId="0" xfId="4" applyFont="1"/>
    <xf numFmtId="0" fontId="7" fillId="0" borderId="0" xfId="4" applyFont="1" applyAlignment="1">
      <alignment horizontal="right"/>
    </xf>
    <xf numFmtId="0" fontId="7" fillId="2" borderId="0" xfId="4" applyFont="1" applyFill="1" applyAlignment="1">
      <alignment horizontal="right"/>
    </xf>
    <xf numFmtId="0" fontId="7" fillId="2" borderId="0" xfId="4" applyFont="1" applyFill="1" applyAlignment="1">
      <alignment horizontal="left"/>
    </xf>
    <xf numFmtId="43" fontId="7" fillId="2" borderId="0" xfId="6" applyFont="1" applyFill="1" applyBorder="1" applyAlignment="1">
      <alignment horizontal="left"/>
    </xf>
    <xf numFmtId="43" fontId="7" fillId="0" borderId="0" xfId="6" applyFont="1" applyFill="1" applyBorder="1" applyAlignment="1">
      <alignment horizontal="left"/>
    </xf>
    <xf numFmtId="43" fontId="7" fillId="0" borderId="0" xfId="6" applyFont="1" applyBorder="1" applyAlignment="1">
      <alignment horizontal="left"/>
    </xf>
    <xf numFmtId="0" fontId="8" fillId="0" borderId="0" xfId="4" applyFont="1" applyAlignment="1">
      <alignment horizontal="left"/>
    </xf>
    <xf numFmtId="0" fontId="7" fillId="0" borderId="0" xfId="4" applyFont="1" applyAlignment="1">
      <alignment horizontal="center"/>
    </xf>
    <xf numFmtId="0" fontId="7" fillId="2" borderId="0" xfId="4" applyFont="1" applyFill="1" applyAlignment="1">
      <alignment horizontal="center"/>
    </xf>
    <xf numFmtId="43" fontId="7" fillId="2" borderId="0" xfId="6" applyFont="1" applyFill="1" applyBorder="1" applyAlignment="1">
      <alignment horizontal="center"/>
    </xf>
    <xf numFmtId="43" fontId="7" fillId="0" borderId="0" xfId="6" applyFont="1" applyBorder="1" applyAlignment="1">
      <alignment horizontal="center"/>
    </xf>
    <xf numFmtId="0" fontId="8" fillId="0" borderId="0" xfId="4" applyFont="1" applyAlignment="1">
      <alignment horizontal="center"/>
    </xf>
    <xf numFmtId="0" fontId="8" fillId="2" borderId="0" xfId="4" applyFont="1" applyFill="1" applyAlignment="1">
      <alignment horizontal="center"/>
    </xf>
    <xf numFmtId="43" fontId="8" fillId="2" borderId="0" xfId="6" applyFont="1" applyFill="1" applyBorder="1" applyAlignment="1">
      <alignment horizontal="center"/>
    </xf>
    <xf numFmtId="43" fontId="8" fillId="0" borderId="0" xfId="6" applyFont="1" applyBorder="1" applyAlignment="1">
      <alignment horizontal="center"/>
    </xf>
    <xf numFmtId="0" fontId="8" fillId="0" borderId="0" xfId="4" applyFont="1"/>
    <xf numFmtId="43" fontId="7" fillId="2" borderId="0" xfId="4" applyNumberFormat="1" applyFont="1" applyFill="1" applyAlignment="1">
      <alignment horizontal="right"/>
    </xf>
    <xf numFmtId="43" fontId="7" fillId="2" borderId="0" xfId="6" applyFont="1" applyFill="1" applyBorder="1" applyAlignment="1">
      <alignment horizontal="right"/>
    </xf>
    <xf numFmtId="166" fontId="7" fillId="0" borderId="0" xfId="4" applyNumberFormat="1" applyFont="1" applyAlignment="1">
      <alignment horizontal="right"/>
    </xf>
    <xf numFmtId="166" fontId="7" fillId="2" borderId="0" xfId="4" applyNumberFormat="1" applyFont="1" applyFill="1" applyAlignment="1">
      <alignment horizontal="right"/>
    </xf>
    <xf numFmtId="43" fontId="7" fillId="2" borderId="0" xfId="6" applyFont="1" applyFill="1" applyBorder="1"/>
    <xf numFmtId="168" fontId="7" fillId="0" borderId="0" xfId="1" applyNumberFormat="1" applyFont="1" applyBorder="1" applyAlignment="1">
      <alignment horizontal="right"/>
    </xf>
    <xf numFmtId="165" fontId="7" fillId="0" borderId="0" xfId="4" applyNumberFormat="1" applyFont="1" applyAlignment="1">
      <alignment horizontal="right"/>
    </xf>
    <xf numFmtId="168" fontId="7" fillId="2" borderId="0" xfId="1" applyNumberFormat="1" applyFont="1" applyFill="1" applyBorder="1" applyAlignment="1">
      <alignment horizontal="right"/>
    </xf>
    <xf numFmtId="168" fontId="7" fillId="0" borderId="0" xfId="4" applyNumberFormat="1" applyFont="1" applyAlignment="1">
      <alignment horizontal="right"/>
    </xf>
    <xf numFmtId="183" fontId="7" fillId="2" borderId="0" xfId="4" applyNumberFormat="1" applyFont="1" applyFill="1" applyAlignment="1">
      <alignment horizontal="right"/>
    </xf>
    <xf numFmtId="168" fontId="7" fillId="0" borderId="0" xfId="1" applyNumberFormat="1" applyFont="1" applyFill="1" applyBorder="1" applyAlignment="1">
      <alignment horizontal="right"/>
    </xf>
    <xf numFmtId="43" fontId="7" fillId="2" borderId="0" xfId="4" applyNumberFormat="1" applyFont="1" applyFill="1" applyAlignment="1">
      <alignment horizontal="left"/>
    </xf>
    <xf numFmtId="182" fontId="7" fillId="2" borderId="0" xfId="4" applyNumberFormat="1" applyFont="1" applyFill="1" applyAlignment="1">
      <alignment horizontal="right"/>
    </xf>
    <xf numFmtId="0" fontId="7" fillId="2" borderId="0" xfId="4" applyFont="1" applyFill="1"/>
    <xf numFmtId="177" fontId="7" fillId="2" borderId="0" xfId="6" applyNumberFormat="1" applyFont="1" applyFill="1" applyBorder="1" applyAlignment="1">
      <alignment horizontal="left"/>
    </xf>
    <xf numFmtId="174" fontId="7" fillId="2" borderId="0" xfId="6" applyNumberFormat="1" applyFont="1" applyFill="1" applyBorder="1" applyAlignment="1">
      <alignment horizontal="left"/>
    </xf>
    <xf numFmtId="177" fontId="7" fillId="2" borderId="0" xfId="6" applyNumberFormat="1" applyFont="1" applyFill="1" applyBorder="1" applyAlignment="1">
      <alignment horizontal="center"/>
    </xf>
    <xf numFmtId="174" fontId="7" fillId="2" borderId="0" xfId="6" applyNumberFormat="1" applyFont="1" applyFill="1" applyBorder="1" applyAlignment="1">
      <alignment horizontal="center"/>
    </xf>
    <xf numFmtId="174" fontId="8" fillId="2" borderId="0" xfId="6" applyNumberFormat="1" applyFont="1" applyFill="1" applyBorder="1" applyAlignment="1">
      <alignment horizontal="center"/>
    </xf>
    <xf numFmtId="9" fontId="8" fillId="0" borderId="0" xfId="6" applyNumberFormat="1" applyFont="1" applyFill="1" applyBorder="1" applyAlignment="1">
      <alignment horizontal="center"/>
    </xf>
    <xf numFmtId="184" fontId="7" fillId="2" borderId="0" xfId="6" applyNumberFormat="1" applyFont="1" applyFill="1" applyBorder="1" applyAlignment="1">
      <alignment horizontal="center"/>
    </xf>
    <xf numFmtId="0" fontId="8" fillId="0" borderId="0" xfId="6" applyNumberFormat="1" applyFont="1" applyFill="1" applyBorder="1" applyAlignment="1">
      <alignment horizontal="center"/>
    </xf>
    <xf numFmtId="180" fontId="7" fillId="0" borderId="0" xfId="6" applyNumberFormat="1" applyFont="1" applyFill="1" applyAlignment="1">
      <alignment horizontal="right"/>
    </xf>
    <xf numFmtId="180" fontId="7" fillId="0" borderId="0" xfId="6" applyNumberFormat="1" applyFont="1" applyAlignment="1">
      <alignment horizontal="right"/>
    </xf>
    <xf numFmtId="174" fontId="7" fillId="0" borderId="0" xfId="0" applyNumberFormat="1" applyFont="1" applyAlignment="1">
      <alignment horizontal="center"/>
    </xf>
    <xf numFmtId="174" fontId="7" fillId="4" borderId="0" xfId="6" applyNumberFormat="1" applyFont="1" applyFill="1" applyAlignment="1">
      <alignment horizontal="center"/>
    </xf>
    <xf numFmtId="0" fontId="7" fillId="4" borderId="0" xfId="0" applyFont="1" applyFill="1" applyAlignment="1">
      <alignment horizontal="center"/>
    </xf>
    <xf numFmtId="0" fontId="7" fillId="3" borderId="0" xfId="8" applyFont="1" applyFill="1"/>
    <xf numFmtId="0" fontId="7" fillId="0" borderId="0" xfId="8" applyFont="1" applyAlignment="1">
      <alignment horizontal="center"/>
    </xf>
    <xf numFmtId="0" fontId="8" fillId="0" borderId="0" xfId="8" applyFont="1" applyAlignment="1">
      <alignment horizontal="center"/>
    </xf>
    <xf numFmtId="168" fontId="12" fillId="2" borderId="0" xfId="8" applyNumberFormat="1" applyFont="1" applyFill="1"/>
    <xf numFmtId="0" fontId="7" fillId="3" borderId="0" xfId="8" applyFont="1" applyFill="1" applyAlignment="1">
      <alignment horizontal="center"/>
    </xf>
    <xf numFmtId="0" fontId="7" fillId="0" borderId="0" xfId="8" applyFont="1" applyAlignment="1">
      <alignment horizontal="right"/>
    </xf>
    <xf numFmtId="168" fontId="12" fillId="2" borderId="0" xfId="1" applyNumberFormat="1" applyFont="1" applyFill="1" applyBorder="1"/>
    <xf numFmtId="172" fontId="7" fillId="2" borderId="0" xfId="8" applyNumberFormat="1" applyFont="1" applyFill="1"/>
    <xf numFmtId="173" fontId="7" fillId="3" borderId="0" xfId="8" applyNumberFormat="1" applyFont="1" applyFill="1"/>
    <xf numFmtId="172" fontId="7" fillId="3" borderId="0" xfId="8" applyNumberFormat="1" applyFont="1" applyFill="1"/>
    <xf numFmtId="172" fontId="7" fillId="3" borderId="0" xfId="8" applyNumberFormat="1" applyFont="1" applyFill="1" applyAlignment="1">
      <alignment horizontal="center"/>
    </xf>
    <xf numFmtId="49" fontId="7" fillId="3" borderId="0" xfId="8" applyNumberFormat="1" applyFont="1" applyFill="1" applyAlignment="1">
      <alignment horizontal="center"/>
    </xf>
    <xf numFmtId="172" fontId="7" fillId="0" borderId="0" xfId="8" applyNumberFormat="1" applyFont="1" applyAlignment="1">
      <alignment horizontal="center"/>
    </xf>
    <xf numFmtId="172" fontId="7" fillId="0" borderId="0" xfId="8" applyNumberFormat="1" applyFont="1"/>
    <xf numFmtId="43" fontId="7" fillId="0" borderId="0" xfId="8" applyNumberFormat="1" applyFont="1" applyAlignment="1">
      <alignment horizontal="center"/>
    </xf>
    <xf numFmtId="174" fontId="7" fillId="2" borderId="0" xfId="8" applyNumberFormat="1" applyFont="1" applyFill="1"/>
    <xf numFmtId="3" fontId="7" fillId="3" borderId="0" xfId="8" applyNumberFormat="1" applyFont="1" applyFill="1"/>
    <xf numFmtId="175" fontId="7" fillId="0" borderId="0" xfId="8" applyNumberFormat="1" applyFont="1" applyAlignment="1">
      <alignment horizontal="center"/>
    </xf>
    <xf numFmtId="43" fontId="8" fillId="0" borderId="0" xfId="8" applyNumberFormat="1" applyFont="1" applyAlignment="1">
      <alignment horizontal="center"/>
    </xf>
    <xf numFmtId="174" fontId="7" fillId="3" borderId="0" xfId="8" applyNumberFormat="1" applyFont="1" applyFill="1"/>
    <xf numFmtId="37" fontId="7" fillId="0" borderId="0" xfId="8" applyNumberFormat="1" applyFont="1"/>
    <xf numFmtId="43" fontId="7" fillId="0" borderId="0" xfId="8" applyNumberFormat="1" applyFont="1"/>
    <xf numFmtId="41" fontId="7" fillId="0" borderId="0" xfId="8" applyNumberFormat="1" applyFont="1"/>
    <xf numFmtId="41" fontId="7" fillId="0" borderId="0" xfId="8" applyNumberFormat="1" applyFont="1" applyAlignment="1">
      <alignment horizontal="center"/>
    </xf>
    <xf numFmtId="49" fontId="7" fillId="3" borderId="0" xfId="8" applyNumberFormat="1" applyFont="1" applyFill="1" applyAlignment="1">
      <alignment horizontal="left"/>
    </xf>
    <xf numFmtId="41" fontId="7" fillId="3" borderId="0" xfId="8" applyNumberFormat="1" applyFont="1" applyFill="1"/>
    <xf numFmtId="10" fontId="8" fillId="3" borderId="0" xfId="8" applyNumberFormat="1" applyFont="1" applyFill="1" applyAlignment="1">
      <alignment horizontal="center"/>
    </xf>
    <xf numFmtId="10" fontId="8" fillId="0" borderId="0" xfId="8" applyNumberFormat="1" applyFont="1" applyAlignment="1">
      <alignment horizontal="center"/>
    </xf>
    <xf numFmtId="174" fontId="8" fillId="0" borderId="0" xfId="6" applyNumberFormat="1" applyFont="1" applyBorder="1" applyAlignment="1">
      <alignment horizontal="center"/>
    </xf>
    <xf numFmtId="0" fontId="8" fillId="3" borderId="0" xfId="8" applyFont="1" applyFill="1" applyAlignment="1">
      <alignment horizontal="right"/>
    </xf>
    <xf numFmtId="10" fontId="8" fillId="3" borderId="0" xfId="8" applyNumberFormat="1" applyFont="1" applyFill="1" applyAlignment="1">
      <alignment horizontal="right"/>
    </xf>
    <xf numFmtId="38" fontId="8" fillId="3" borderId="0" xfId="8" applyNumberFormat="1" applyFont="1" applyFill="1" applyAlignment="1">
      <alignment horizontal="center"/>
    </xf>
    <xf numFmtId="0" fontId="8" fillId="0" borderId="0" xfId="8" applyFont="1"/>
    <xf numFmtId="0" fontId="8" fillId="3" borderId="0" xfId="8" applyFont="1" applyFill="1" applyAlignment="1">
      <alignment horizontal="center"/>
    </xf>
    <xf numFmtId="172" fontId="12" fillId="2" borderId="0" xfId="8" applyNumberFormat="1" applyFont="1" applyFill="1"/>
    <xf numFmtId="43" fontId="12" fillId="2" borderId="0" xfId="8" applyNumberFormat="1" applyFont="1" applyFill="1" applyAlignment="1">
      <alignment horizontal="right"/>
    </xf>
    <xf numFmtId="9" fontId="7" fillId="0" borderId="0" xfId="8" applyNumberFormat="1" applyFont="1" applyAlignment="1">
      <alignment horizontal="center"/>
    </xf>
    <xf numFmtId="2" fontId="7" fillId="0" borderId="0" xfId="8" applyNumberFormat="1" applyFont="1" applyAlignment="1">
      <alignment horizontal="center"/>
    </xf>
    <xf numFmtId="43" fontId="7" fillId="3" borderId="0" xfId="8" applyNumberFormat="1" applyFont="1" applyFill="1"/>
    <xf numFmtId="0" fontId="12" fillId="2" borderId="0" xfId="8" applyFont="1" applyFill="1" applyAlignment="1">
      <alignment horizontal="center"/>
    </xf>
    <xf numFmtId="0" fontId="9" fillId="0" borderId="0" xfId="0" applyFont="1" applyAlignment="1">
      <alignment horizontal="left"/>
    </xf>
    <xf numFmtId="0" fontId="7" fillId="3" borderId="0" xfId="8" applyFont="1" applyFill="1" applyAlignment="1">
      <alignment horizontal="left"/>
    </xf>
    <xf numFmtId="0" fontId="8" fillId="3" borderId="0" xfId="8" applyFont="1" applyFill="1"/>
    <xf numFmtId="38" fontId="8" fillId="3" borderId="0" xfId="8" applyNumberFormat="1" applyFont="1" applyFill="1" applyAlignment="1">
      <alignment horizontal="right"/>
    </xf>
    <xf numFmtId="0" fontId="5" fillId="3" borderId="0" xfId="8" applyFont="1" applyFill="1" applyAlignment="1">
      <alignment horizontal="left"/>
    </xf>
    <xf numFmtId="43" fontId="12" fillId="3" borderId="0" xfId="8" applyNumberFormat="1" applyFont="1" applyFill="1" applyAlignment="1">
      <alignment horizontal="right"/>
    </xf>
    <xf numFmtId="176" fontId="7" fillId="3" borderId="0" xfId="8" applyNumberFormat="1" applyFont="1" applyFill="1" applyAlignment="1">
      <alignment horizontal="center"/>
    </xf>
    <xf numFmtId="0" fontId="7" fillId="3" borderId="2" xfId="8" applyFont="1" applyFill="1" applyBorder="1" applyAlignment="1">
      <alignment horizontal="center"/>
    </xf>
    <xf numFmtId="0" fontId="8" fillId="0" borderId="10" xfId="8" applyFont="1" applyBorder="1" applyAlignment="1">
      <alignment horizontal="center" wrapText="1"/>
    </xf>
    <xf numFmtId="0" fontId="7" fillId="3" borderId="10" xfId="8" applyFont="1" applyFill="1" applyBorder="1" applyAlignment="1">
      <alignment horizontal="center"/>
    </xf>
    <xf numFmtId="0" fontId="7" fillId="0" borderId="1" xfId="8" applyFont="1" applyBorder="1" applyAlignment="1">
      <alignment horizontal="center"/>
    </xf>
    <xf numFmtId="0" fontId="8" fillId="0" borderId="17" xfId="8" applyFont="1" applyBorder="1" applyAlignment="1">
      <alignment horizontal="center" vertical="center" wrapText="1"/>
    </xf>
    <xf numFmtId="0" fontId="8" fillId="0" borderId="17" xfId="8" applyFont="1" applyBorder="1" applyAlignment="1">
      <alignment horizontal="center" wrapText="1"/>
    </xf>
    <xf numFmtId="0" fontId="8" fillId="0" borderId="11" xfId="8" applyFont="1" applyBorder="1" applyAlignment="1">
      <alignment horizontal="center" wrapText="1"/>
    </xf>
    <xf numFmtId="174" fontId="8" fillId="0" borderId="10" xfId="6" applyNumberFormat="1" applyFont="1" applyBorder="1" applyAlignment="1">
      <alignment horizontal="center"/>
    </xf>
    <xf numFmtId="0" fontId="7" fillId="3" borderId="2" xfId="8" applyFont="1" applyFill="1" applyBorder="1"/>
    <xf numFmtId="0" fontId="8" fillId="0" borderId="10" xfId="8" applyFont="1" applyBorder="1" applyAlignment="1">
      <alignment horizontal="center"/>
    </xf>
    <xf numFmtId="0" fontId="8" fillId="3" borderId="10" xfId="8" applyFont="1" applyFill="1" applyBorder="1" applyAlignment="1">
      <alignment horizontal="center" wrapText="1"/>
    </xf>
    <xf numFmtId="0" fontId="8" fillId="3" borderId="10" xfId="8" applyFont="1" applyFill="1" applyBorder="1" applyAlignment="1">
      <alignment horizontal="right"/>
    </xf>
    <xf numFmtId="2" fontId="8" fillId="3" borderId="10" xfId="8" applyNumberFormat="1" applyFont="1" applyFill="1" applyBorder="1"/>
    <xf numFmtId="173" fontId="7" fillId="3" borderId="2" xfId="8" applyNumberFormat="1" applyFont="1" applyFill="1" applyBorder="1"/>
    <xf numFmtId="174" fontId="7" fillId="3" borderId="2" xfId="8" applyNumberFormat="1" applyFont="1" applyFill="1" applyBorder="1"/>
    <xf numFmtId="3" fontId="7" fillId="3" borderId="2" xfId="8" applyNumberFormat="1" applyFont="1" applyFill="1" applyBorder="1"/>
    <xf numFmtId="3" fontId="8" fillId="3" borderId="2" xfId="8" applyNumberFormat="1" applyFont="1" applyFill="1" applyBorder="1" applyAlignment="1">
      <alignment horizontal="right"/>
    </xf>
    <xf numFmtId="0" fontId="7" fillId="0" borderId="2" xfId="8" applyFont="1" applyBorder="1"/>
    <xf numFmtId="0" fontId="8" fillId="3" borderId="2" xfId="8" applyFont="1" applyFill="1" applyBorder="1" applyAlignment="1">
      <alignment horizontal="right"/>
    </xf>
    <xf numFmtId="10" fontId="8" fillId="0" borderId="10" xfId="8" applyNumberFormat="1" applyFont="1" applyBorder="1" applyAlignment="1">
      <alignment horizontal="right"/>
    </xf>
    <xf numFmtId="43" fontId="7" fillId="0" borderId="5" xfId="6" applyFont="1" applyFill="1" applyBorder="1" applyAlignment="1">
      <alignment horizontal="left"/>
    </xf>
    <xf numFmtId="174" fontId="7" fillId="0" borderId="17" xfId="6" applyNumberFormat="1" applyFont="1" applyFill="1" applyBorder="1" applyAlignment="1">
      <alignment horizontal="left"/>
    </xf>
    <xf numFmtId="174" fontId="7" fillId="0" borderId="1" xfId="6" applyNumberFormat="1" applyFont="1" applyFill="1" applyBorder="1" applyAlignment="1">
      <alignment horizontal="right"/>
    </xf>
    <xf numFmtId="174" fontId="7" fillId="0" borderId="5" xfId="6" applyNumberFormat="1" applyFont="1" applyFill="1" applyBorder="1" applyAlignment="1">
      <alignment horizontal="right"/>
    </xf>
    <xf numFmtId="9" fontId="7" fillId="0" borderId="3" xfId="1" applyFont="1" applyFill="1" applyBorder="1" applyAlignment="1">
      <alignment horizontal="right"/>
    </xf>
    <xf numFmtId="9" fontId="7" fillId="0" borderId="6" xfId="1" applyFont="1" applyFill="1" applyBorder="1" applyAlignment="1">
      <alignment horizontal="right"/>
    </xf>
    <xf numFmtId="9" fontId="7" fillId="0" borderId="11" xfId="1" applyFont="1" applyFill="1" applyBorder="1" applyAlignment="1">
      <alignment horizontal="right"/>
    </xf>
    <xf numFmtId="3" fontId="7" fillId="0" borderId="0" xfId="3" applyNumberFormat="1" applyFont="1" applyFill="1" applyBorder="1" applyAlignment="1">
      <alignment horizontal="right"/>
    </xf>
    <xf numFmtId="0" fontId="7" fillId="2" borderId="0" xfId="7" applyFill="1" applyAlignment="1">
      <alignment horizontal="center"/>
    </xf>
    <xf numFmtId="0" fontId="7" fillId="0" borderId="0" xfId="7" applyAlignment="1">
      <alignment horizontal="right"/>
    </xf>
    <xf numFmtId="43" fontId="7" fillId="0" borderId="0" xfId="6" applyFont="1" applyFill="1" applyAlignment="1">
      <alignment horizontal="center"/>
    </xf>
    <xf numFmtId="174" fontId="12" fillId="0" borderId="0" xfId="6" applyNumberFormat="1" applyFont="1" applyFill="1" applyBorder="1" applyAlignment="1">
      <alignment horizontal="left"/>
    </xf>
    <xf numFmtId="174" fontId="7" fillId="0" borderId="0" xfId="6" applyNumberFormat="1" applyFont="1" applyFill="1" applyAlignment="1">
      <alignment horizontal="center"/>
    </xf>
    <xf numFmtId="9" fontId="7" fillId="0" borderId="0" xfId="1" applyFont="1" applyFill="1" applyAlignment="1">
      <alignment horizontal="left"/>
    </xf>
    <xf numFmtId="44" fontId="7" fillId="2" borderId="0" xfId="9" applyFont="1" applyFill="1" applyAlignment="1">
      <alignment horizontal="left"/>
    </xf>
    <xf numFmtId="44" fontId="7" fillId="0" borderId="0" xfId="9" applyFont="1" applyFill="1" applyAlignment="1">
      <alignment horizontal="left"/>
    </xf>
    <xf numFmtId="9" fontId="7" fillId="2" borderId="0" xfId="1" applyFont="1" applyFill="1" applyBorder="1" applyAlignment="1">
      <alignment horizontal="right"/>
    </xf>
    <xf numFmtId="3" fontId="13" fillId="2" borderId="0" xfId="0" applyNumberFormat="1" applyFont="1" applyFill="1" applyAlignment="1">
      <alignment horizontal="right"/>
    </xf>
    <xf numFmtId="37" fontId="7" fillId="0" borderId="0" xfId="6" applyNumberFormat="1" applyFont="1" applyFill="1" applyBorder="1" applyAlignment="1">
      <alignment horizontal="center"/>
    </xf>
    <xf numFmtId="0" fontId="13" fillId="0" borderId="0" xfId="7" applyFont="1" applyAlignment="1">
      <alignment horizontal="right"/>
    </xf>
    <xf numFmtId="4" fontId="7" fillId="0" borderId="0" xfId="7" applyNumberFormat="1" applyAlignment="1">
      <alignment horizontal="right"/>
    </xf>
    <xf numFmtId="9" fontId="7" fillId="2" borderId="0" xfId="6" applyNumberFormat="1" applyFont="1" applyFill="1" applyAlignment="1">
      <alignment horizontal="right"/>
    </xf>
    <xf numFmtId="0" fontId="7" fillId="0" borderId="0" xfId="6" applyNumberFormat="1" applyFont="1" applyFill="1" applyAlignment="1">
      <alignment horizontal="left"/>
    </xf>
    <xf numFmtId="0" fontId="7" fillId="2" borderId="0" xfId="6" applyNumberFormat="1" applyFont="1" applyFill="1" applyAlignment="1">
      <alignment horizontal="left"/>
    </xf>
    <xf numFmtId="9" fontId="7" fillId="0" borderId="0" xfId="6" applyNumberFormat="1" applyFont="1" applyFill="1" applyAlignment="1">
      <alignment horizontal="right"/>
    </xf>
    <xf numFmtId="1" fontId="7" fillId="2" borderId="0" xfId="0" applyNumberFormat="1" applyFont="1" applyFill="1" applyAlignment="1">
      <alignment horizontal="right"/>
    </xf>
    <xf numFmtId="165" fontId="8" fillId="2" borderId="0" xfId="2" applyNumberFormat="1" applyFont="1" applyFill="1" applyAlignment="1">
      <alignment horizontal="right"/>
    </xf>
    <xf numFmtId="0" fontId="12" fillId="0" borderId="0" xfId="0" applyFont="1" applyAlignment="1">
      <alignment horizontal="left"/>
    </xf>
    <xf numFmtId="0" fontId="12" fillId="0" borderId="0" xfId="0" applyFont="1" applyAlignment="1">
      <alignment horizontal="center"/>
    </xf>
    <xf numFmtId="0" fontId="12" fillId="2" borderId="0" xfId="0" applyFont="1" applyFill="1" applyAlignment="1">
      <alignment horizontal="center"/>
    </xf>
    <xf numFmtId="43" fontId="7" fillId="0" borderId="0" xfId="6" applyFont="1" applyAlignment="1">
      <alignment horizontal="center"/>
    </xf>
    <xf numFmtId="170" fontId="7" fillId="0" borderId="0" xfId="7" applyNumberFormat="1" applyAlignment="1">
      <alignment horizontal="left"/>
    </xf>
    <xf numFmtId="43" fontId="7" fillId="0" borderId="0" xfId="7" applyNumberFormat="1"/>
    <xf numFmtId="168" fontId="8" fillId="3" borderId="2" xfId="1" applyNumberFormat="1" applyFont="1" applyFill="1" applyBorder="1" applyAlignment="1">
      <alignment horizontal="right"/>
    </xf>
    <xf numFmtId="0" fontId="7" fillId="0" borderId="0" xfId="6" applyNumberFormat="1" applyFont="1" applyFill="1" applyAlignment="1">
      <alignment horizontal="right"/>
    </xf>
    <xf numFmtId="174" fontId="12" fillId="2" borderId="0" xfId="0" applyNumberFormat="1" applyFont="1" applyFill="1" applyAlignment="1">
      <alignment horizontal="right"/>
    </xf>
    <xf numFmtId="168" fontId="8" fillId="3" borderId="2" xfId="8" applyNumberFormat="1" applyFont="1" applyFill="1" applyBorder="1" applyAlignment="1">
      <alignment horizontal="center"/>
    </xf>
    <xf numFmtId="168" fontId="8" fillId="3" borderId="2" xfId="8" applyNumberFormat="1" applyFont="1" applyFill="1" applyBorder="1" applyAlignment="1">
      <alignment horizontal="right"/>
    </xf>
    <xf numFmtId="174" fontId="7" fillId="0" borderId="0" xfId="8" applyNumberFormat="1" applyFont="1"/>
    <xf numFmtId="173" fontId="7" fillId="0" borderId="0" xfId="8" applyNumberFormat="1" applyFont="1"/>
    <xf numFmtId="3" fontId="7" fillId="0" borderId="0" xfId="8" applyNumberFormat="1" applyFont="1"/>
    <xf numFmtId="174" fontId="12" fillId="2" borderId="0" xfId="6" applyNumberFormat="1" applyFont="1" applyFill="1" applyAlignment="1">
      <alignment horizontal="right"/>
    </xf>
    <xf numFmtId="0" fontId="7" fillId="2" borderId="0" xfId="7" applyFill="1" applyAlignment="1">
      <alignment horizontal="right"/>
    </xf>
    <xf numFmtId="0" fontId="8" fillId="0" borderId="0" xfId="7" applyFont="1" applyAlignment="1">
      <alignment horizontal="right"/>
    </xf>
    <xf numFmtId="0" fontId="7" fillId="0" borderId="0" xfId="14" applyFont="1"/>
    <xf numFmtId="181" fontId="7" fillId="0" borderId="0" xfId="14" applyNumberFormat="1" applyFont="1" applyAlignment="1">
      <alignment horizontal="right"/>
    </xf>
    <xf numFmtId="4" fontId="7" fillId="2" borderId="0" xfId="7" applyNumberFormat="1" applyFill="1" applyAlignment="1">
      <alignment horizontal="right"/>
    </xf>
    <xf numFmtId="174" fontId="7" fillId="0" borderId="0" xfId="6" applyNumberFormat="1" applyFont="1" applyBorder="1" applyAlignment="1">
      <alignment horizontal="center"/>
    </xf>
    <xf numFmtId="0" fontId="7" fillId="0" borderId="10" xfId="0" applyFont="1" applyBorder="1" applyAlignment="1">
      <alignment horizontal="center"/>
    </xf>
    <xf numFmtId="174" fontId="7" fillId="0" borderId="10" xfId="6" applyNumberFormat="1" applyFont="1" applyBorder="1" applyAlignment="1">
      <alignment horizontal="center"/>
    </xf>
    <xf numFmtId="174" fontId="8" fillId="0" borderId="2" xfId="6" applyNumberFormat="1" applyFont="1" applyBorder="1" applyAlignment="1">
      <alignment horizontal="center"/>
    </xf>
    <xf numFmtId="0" fontId="8" fillId="0" borderId="10" xfId="0" applyFont="1" applyBorder="1" applyAlignment="1">
      <alignment horizontal="center"/>
    </xf>
    <xf numFmtId="0" fontId="8" fillId="0" borderId="10" xfId="6" applyNumberFormat="1" applyFont="1" applyBorder="1" applyAlignment="1">
      <alignment horizontal="center"/>
    </xf>
    <xf numFmtId="0" fontId="8" fillId="0" borderId="0" xfId="6" applyNumberFormat="1" applyFont="1" applyBorder="1" applyAlignment="1">
      <alignment horizontal="center"/>
    </xf>
    <xf numFmtId="0" fontId="7" fillId="0" borderId="0" xfId="0" applyFont="1" applyAlignment="1">
      <alignment wrapText="1"/>
    </xf>
    <xf numFmtId="0" fontId="7" fillId="0" borderId="10" xfId="0" applyFont="1" applyBorder="1"/>
    <xf numFmtId="0" fontId="7" fillId="0" borderId="10" xfId="0" applyFont="1" applyBorder="1" applyAlignment="1">
      <alignment horizontal="left" indent="1"/>
    </xf>
    <xf numFmtId="174" fontId="8" fillId="0" borderId="0" xfId="6" applyNumberFormat="1" applyFont="1" applyAlignment="1">
      <alignment horizontal="center"/>
    </xf>
    <xf numFmtId="0" fontId="8" fillId="0" borderId="10" xfId="0" applyFont="1" applyBorder="1" applyAlignment="1">
      <alignment wrapText="1"/>
    </xf>
    <xf numFmtId="174" fontId="8" fillId="0" borderId="10" xfId="6" applyNumberFormat="1" applyFont="1" applyBorder="1"/>
    <xf numFmtId="43" fontId="7" fillId="0" borderId="10" xfId="6" applyFont="1" applyBorder="1"/>
    <xf numFmtId="10" fontId="8" fillId="0" borderId="0" xfId="8" applyNumberFormat="1" applyFont="1" applyAlignment="1">
      <alignment horizontal="right"/>
    </xf>
    <xf numFmtId="0" fontId="8" fillId="3" borderId="18" xfId="8" applyFont="1" applyFill="1" applyBorder="1" applyAlignment="1">
      <alignment horizontal="center" wrapText="1"/>
    </xf>
    <xf numFmtId="0" fontId="8" fillId="3" borderId="12" xfId="8" applyFont="1" applyFill="1" applyBorder="1" applyAlignment="1">
      <alignment horizontal="center" wrapText="1"/>
    </xf>
    <xf numFmtId="0" fontId="8" fillId="3" borderId="8" xfId="8" applyFont="1" applyFill="1" applyBorder="1" applyAlignment="1">
      <alignment horizontal="center" wrapText="1"/>
    </xf>
    <xf numFmtId="43" fontId="8" fillId="0" borderId="10" xfId="6" applyFont="1" applyBorder="1" applyAlignment="1">
      <alignment horizontal="center"/>
    </xf>
    <xf numFmtId="43" fontId="8" fillId="3" borderId="10" xfId="6" applyFont="1" applyFill="1" applyBorder="1"/>
    <xf numFmtId="174" fontId="19" fillId="0" borderId="0" xfId="15" applyNumberFormat="1" applyFont="1"/>
    <xf numFmtId="0" fontId="2" fillId="0" borderId="0" xfId="16"/>
    <xf numFmtId="174" fontId="8" fillId="5" borderId="0" xfId="6" applyNumberFormat="1" applyFont="1" applyFill="1" applyBorder="1" applyAlignment="1">
      <alignment horizontal="left"/>
    </xf>
    <xf numFmtId="174" fontId="7" fillId="0" borderId="0" xfId="7" applyNumberFormat="1" applyAlignment="1">
      <alignment horizontal="center"/>
    </xf>
    <xf numFmtId="165" fontId="7" fillId="0" borderId="0" xfId="2" applyNumberFormat="1" applyFont="1" applyAlignment="1">
      <alignment horizontal="right"/>
    </xf>
    <xf numFmtId="3" fontId="7" fillId="0" borderId="0" xfId="3" applyNumberFormat="1" applyFont="1" applyFill="1" applyBorder="1" applyAlignment="1"/>
    <xf numFmtId="174" fontId="7" fillId="0" borderId="0" xfId="6" applyNumberFormat="1" applyFont="1" applyFill="1" applyBorder="1" applyAlignment="1"/>
    <xf numFmtId="9" fontId="7" fillId="0" borderId="0" xfId="1" applyFont="1" applyFill="1" applyBorder="1" applyAlignment="1">
      <alignment horizontal="right"/>
    </xf>
    <xf numFmtId="44" fontId="7" fillId="0" borderId="0" xfId="9" applyFont="1" applyFill="1" applyAlignment="1">
      <alignment horizontal="center"/>
    </xf>
    <xf numFmtId="0" fontId="24" fillId="0" borderId="0" xfId="0" applyFont="1" applyAlignment="1">
      <alignment horizontal="center"/>
    </xf>
    <xf numFmtId="0" fontId="7" fillId="0" borderId="0" xfId="2" applyFont="1" applyAlignment="1">
      <alignment horizontal="left" indent="1"/>
    </xf>
    <xf numFmtId="165" fontId="7" fillId="0" borderId="0" xfId="0" applyNumberFormat="1" applyFont="1" applyAlignment="1">
      <alignment horizontal="right"/>
    </xf>
    <xf numFmtId="167" fontId="18" fillId="0" borderId="0" xfId="0" applyNumberFormat="1" applyFont="1"/>
    <xf numFmtId="0" fontId="13" fillId="0" borderId="0" xfId="0" applyFont="1" applyAlignment="1">
      <alignment horizontal="left"/>
    </xf>
    <xf numFmtId="10" fontId="7" fillId="0" borderId="0" xfId="1" applyNumberFormat="1" applyFont="1" applyFill="1" applyAlignment="1">
      <alignment horizontal="left"/>
    </xf>
    <xf numFmtId="0" fontId="8" fillId="0" borderId="10" xfId="0" applyFont="1" applyBorder="1"/>
    <xf numFmtId="0" fontId="7" fillId="0" borderId="10" xfId="0" applyFont="1" applyBorder="1" applyAlignment="1">
      <alignment horizontal="left"/>
    </xf>
    <xf numFmtId="174" fontId="7" fillId="0" borderId="10" xfId="6" applyNumberFormat="1" applyFont="1" applyFill="1" applyBorder="1" applyAlignment="1">
      <alignment horizontal="left"/>
    </xf>
    <xf numFmtId="165" fontId="7" fillId="0" borderId="10" xfId="0" applyNumberFormat="1" applyFont="1" applyBorder="1" applyAlignment="1">
      <alignment horizontal="right"/>
    </xf>
    <xf numFmtId="174" fontId="7" fillId="0" borderId="10" xfId="6" applyNumberFormat="1" applyFont="1" applyFill="1" applyBorder="1" applyAlignment="1">
      <alignment horizontal="right"/>
    </xf>
    <xf numFmtId="9" fontId="7" fillId="0" borderId="10" xfId="1" applyFont="1" applyFill="1" applyBorder="1" applyAlignment="1">
      <alignment horizontal="center"/>
    </xf>
    <xf numFmtId="9" fontId="7" fillId="0" borderId="10" xfId="0" applyNumberFormat="1" applyFont="1" applyBorder="1"/>
    <xf numFmtId="9" fontId="7" fillId="0" borderId="10" xfId="1" applyFont="1" applyFill="1" applyBorder="1"/>
    <xf numFmtId="0" fontId="8" fillId="0" borderId="10" xfId="0" applyFont="1" applyBorder="1" applyAlignment="1">
      <alignment horizontal="left"/>
    </xf>
    <xf numFmtId="0" fontId="7" fillId="0" borderId="10" xfId="0" applyFont="1" applyBorder="1" applyAlignment="1">
      <alignment horizontal="right"/>
    </xf>
    <xf numFmtId="185" fontId="19" fillId="0" borderId="0" xfId="6" applyNumberFormat="1" applyFont="1" applyFill="1" applyBorder="1"/>
    <xf numFmtId="9" fontId="7" fillId="0" borderId="10" xfId="1" applyFont="1" applyFill="1" applyBorder="1" applyAlignment="1">
      <alignment horizontal="left"/>
    </xf>
    <xf numFmtId="37" fontId="7" fillId="0" borderId="10" xfId="0" applyNumberFormat="1" applyFont="1" applyBorder="1" applyAlignment="1">
      <alignment horizontal="right"/>
    </xf>
    <xf numFmtId="9" fontId="7" fillId="0" borderId="10" xfId="1" applyFont="1" applyFill="1" applyBorder="1" applyAlignment="1">
      <alignment horizontal="right"/>
    </xf>
    <xf numFmtId="3" fontId="7" fillId="0" borderId="10" xfId="3" applyNumberFormat="1" applyFont="1" applyFill="1" applyBorder="1"/>
    <xf numFmtId="0" fontId="7" fillId="0" borderId="0" xfId="8" applyFont="1" applyAlignment="1">
      <alignment horizontal="center" wrapText="1"/>
    </xf>
    <xf numFmtId="0" fontId="8" fillId="3" borderId="11" xfId="8" applyFont="1" applyFill="1" applyBorder="1" applyAlignment="1">
      <alignment horizontal="center" wrapText="1"/>
    </xf>
    <xf numFmtId="174" fontId="12" fillId="0" borderId="0" xfId="0" applyNumberFormat="1" applyFont="1" applyAlignment="1">
      <alignment horizontal="right"/>
    </xf>
    <xf numFmtId="174" fontId="12" fillId="0" borderId="0" xfId="6" applyNumberFormat="1" applyFont="1" applyFill="1" applyAlignment="1">
      <alignment horizontal="right"/>
    </xf>
    <xf numFmtId="0" fontId="19" fillId="0" borderId="0" xfId="17" applyFont="1" applyAlignment="1">
      <alignment horizontal="center" vertical="center"/>
    </xf>
    <xf numFmtId="0" fontId="19" fillId="0" borderId="0" xfId="17" applyFont="1" applyAlignment="1">
      <alignment horizontal="left"/>
    </xf>
    <xf numFmtId="0" fontId="19" fillId="0" borderId="0" xfId="17" applyFont="1" applyAlignment="1">
      <alignment horizontal="center"/>
    </xf>
    <xf numFmtId="0" fontId="19" fillId="0" borderId="0" xfId="17" applyFont="1"/>
    <xf numFmtId="0" fontId="19" fillId="0" borderId="0" xfId="17" applyFont="1" applyAlignment="1">
      <alignment horizontal="right"/>
    </xf>
    <xf numFmtId="0" fontId="19" fillId="0" borderId="0" xfId="17" applyFont="1" applyAlignment="1">
      <alignment vertical="center"/>
    </xf>
    <xf numFmtId="0" fontId="19" fillId="0" borderId="2" xfId="17" applyFont="1" applyBorder="1"/>
    <xf numFmtId="0" fontId="19" fillId="0" borderId="10" xfId="17" applyFont="1" applyBorder="1" applyAlignment="1">
      <alignment horizontal="center" vertical="center"/>
    </xf>
    <xf numFmtId="0" fontId="19" fillId="0" borderId="10" xfId="17" applyFont="1" applyBorder="1" applyAlignment="1">
      <alignment horizontal="center" vertical="center" wrapText="1"/>
    </xf>
    <xf numFmtId="0" fontId="19" fillId="0" borderId="10" xfId="17" applyFont="1" applyBorder="1"/>
    <xf numFmtId="185" fontId="19" fillId="0" borderId="0" xfId="18" applyNumberFormat="1" applyFont="1" applyFill="1" applyBorder="1"/>
    <xf numFmtId="186" fontId="19" fillId="0" borderId="0" xfId="18" applyNumberFormat="1" applyFont="1" applyFill="1" applyBorder="1"/>
    <xf numFmtId="164" fontId="19" fillId="0" borderId="0" xfId="17" applyNumberFormat="1" applyFont="1"/>
    <xf numFmtId="186" fontId="19" fillId="0" borderId="0" xfId="17" applyNumberFormat="1" applyFont="1"/>
    <xf numFmtId="0" fontId="19" fillId="0" borderId="0" xfId="17" applyFont="1" applyAlignment="1">
      <alignment horizontal="left" indent="2"/>
    </xf>
    <xf numFmtId="9" fontId="19" fillId="0" borderId="0" xfId="19" applyFont="1" applyFill="1" applyBorder="1"/>
    <xf numFmtId="185" fontId="19" fillId="0" borderId="0" xfId="17" applyNumberFormat="1" applyFont="1"/>
    <xf numFmtId="187" fontId="19" fillId="0" borderId="0" xfId="19" applyNumberFormat="1" applyFont="1" applyFill="1" applyBorder="1"/>
    <xf numFmtId="0" fontId="19" fillId="0" borderId="0" xfId="17" applyFont="1" applyAlignment="1">
      <alignment horizontal="center" vertical="center" wrapText="1"/>
    </xf>
    <xf numFmtId="186" fontId="9" fillId="7" borderId="0" xfId="18" applyNumberFormat="1" applyFont="1" applyFill="1" applyBorder="1"/>
    <xf numFmtId="185" fontId="19" fillId="0" borderId="0" xfId="18" applyNumberFormat="1" applyFont="1" applyBorder="1"/>
    <xf numFmtId="186" fontId="19" fillId="0" borderId="0" xfId="18" applyNumberFormat="1" applyFont="1" applyBorder="1"/>
    <xf numFmtId="186" fontId="19" fillId="7" borderId="0" xfId="18" applyNumberFormat="1" applyFont="1" applyFill="1" applyBorder="1"/>
    <xf numFmtId="185" fontId="19" fillId="7" borderId="0" xfId="18" applyNumberFormat="1" applyFont="1" applyFill="1" applyBorder="1"/>
    <xf numFmtId="185" fontId="9" fillId="7" borderId="0" xfId="18" applyNumberFormat="1" applyFont="1" applyFill="1" applyBorder="1"/>
    <xf numFmtId="177" fontId="9" fillId="7" borderId="0" xfId="17" applyNumberFormat="1" applyFont="1" applyFill="1"/>
    <xf numFmtId="186" fontId="9" fillId="0" borderId="0" xfId="18" applyNumberFormat="1" applyFont="1" applyFill="1" applyBorder="1"/>
    <xf numFmtId="186" fontId="19" fillId="10" borderId="0" xfId="18" applyNumberFormat="1" applyFont="1" applyFill="1" applyBorder="1"/>
    <xf numFmtId="186" fontId="9" fillId="12" borderId="0" xfId="18" applyNumberFormat="1" applyFont="1" applyFill="1" applyBorder="1" applyAlignment="1">
      <alignment horizontal="center" vertical="center"/>
    </xf>
    <xf numFmtId="186" fontId="9" fillId="12" borderId="0" xfId="18" applyNumberFormat="1" applyFont="1" applyFill="1" applyBorder="1" applyAlignment="1">
      <alignment horizontal="right" vertical="center"/>
    </xf>
    <xf numFmtId="0" fontId="19" fillId="7" borderId="0" xfId="17" applyFont="1" applyFill="1"/>
    <xf numFmtId="188" fontId="9" fillId="7" borderId="0" xfId="17" applyNumberFormat="1" applyFont="1" applyFill="1"/>
    <xf numFmtId="168" fontId="9" fillId="7" borderId="0" xfId="19" applyNumberFormat="1" applyFont="1" applyFill="1" applyBorder="1"/>
    <xf numFmtId="168" fontId="19" fillId="0" borderId="0" xfId="19" applyNumberFormat="1" applyFont="1" applyBorder="1"/>
    <xf numFmtId="43" fontId="19" fillId="0" borderId="0" xfId="17" applyNumberFormat="1" applyFont="1"/>
    <xf numFmtId="185" fontId="19" fillId="0" borderId="0" xfId="18" applyNumberFormat="1" applyFont="1"/>
    <xf numFmtId="0" fontId="9" fillId="0" borderId="0" xfId="17" applyFont="1" applyAlignment="1">
      <alignment horizontal="center" vertical="center"/>
    </xf>
    <xf numFmtId="185" fontId="19" fillId="0" borderId="10" xfId="18" applyNumberFormat="1" applyFont="1" applyFill="1" applyBorder="1" applyAlignment="1">
      <alignment horizontal="center"/>
    </xf>
    <xf numFmtId="0" fontId="19" fillId="0" borderId="10" xfId="17" applyFont="1" applyBorder="1" applyAlignment="1">
      <alignment horizontal="center"/>
    </xf>
    <xf numFmtId="0" fontId="19" fillId="0" borderId="10" xfId="17" applyFont="1" applyBorder="1" applyAlignment="1">
      <alignment horizontal="left" indent="2"/>
    </xf>
    <xf numFmtId="185" fontId="19" fillId="0" borderId="10" xfId="18" applyNumberFormat="1" applyFont="1" applyFill="1" applyBorder="1"/>
    <xf numFmtId="0" fontId="9" fillId="0" borderId="0" xfId="17" applyFont="1"/>
    <xf numFmtId="9" fontId="7" fillId="8" borderId="0" xfId="19" applyFont="1" applyFill="1"/>
    <xf numFmtId="186" fontId="7" fillId="0" borderId="0" xfId="18" applyNumberFormat="1" applyFont="1"/>
    <xf numFmtId="9" fontId="7" fillId="9" borderId="0" xfId="19" applyFont="1" applyFill="1"/>
    <xf numFmtId="187" fontId="7" fillId="0" borderId="0" xfId="19" applyNumberFormat="1" applyFont="1"/>
    <xf numFmtId="49" fontId="19" fillId="11" borderId="0" xfId="20" applyNumberFormat="1" applyFont="1" applyFill="1" applyBorder="1" applyAlignment="1">
      <alignment horizontal="center" vertical="center"/>
    </xf>
    <xf numFmtId="49" fontId="19" fillId="11" borderId="0" xfId="20" applyNumberFormat="1" applyFont="1" applyFill="1" applyBorder="1" applyAlignment="1">
      <alignment horizontal="left" vertical="center"/>
    </xf>
    <xf numFmtId="185" fontId="7" fillId="0" borderId="0" xfId="18" applyNumberFormat="1" applyFont="1"/>
    <xf numFmtId="43" fontId="13" fillId="0" borderId="0" xfId="7" applyNumberFormat="1" applyFont="1" applyAlignment="1">
      <alignment horizontal="center"/>
    </xf>
    <xf numFmtId="4" fontId="7" fillId="0" borderId="0" xfId="7" applyNumberFormat="1"/>
    <xf numFmtId="174" fontId="13" fillId="0" borderId="0" xfId="6" applyNumberFormat="1" applyFont="1" applyFill="1" applyBorder="1" applyAlignment="1">
      <alignment horizontal="center"/>
    </xf>
    <xf numFmtId="3" fontId="13" fillId="0" borderId="0" xfId="1" applyNumberFormat="1" applyFont="1" applyFill="1" applyBorder="1" applyAlignment="1">
      <alignment horizontal="center"/>
    </xf>
    <xf numFmtId="10" fontId="8" fillId="0" borderId="0" xfId="7" applyNumberFormat="1" applyFont="1"/>
    <xf numFmtId="0" fontId="28" fillId="0" borderId="0" xfId="7" applyFont="1" applyAlignment="1">
      <alignment horizontal="center"/>
    </xf>
    <xf numFmtId="1" fontId="7" fillId="0" borderId="0" xfId="7" applyNumberFormat="1" applyAlignment="1">
      <alignment horizontal="right"/>
    </xf>
    <xf numFmtId="1" fontId="8" fillId="2" borderId="0" xfId="7" applyNumberFormat="1" applyFont="1" applyFill="1" applyAlignment="1">
      <alignment horizontal="right"/>
    </xf>
    <xf numFmtId="9" fontId="18" fillId="0" borderId="0" xfId="1" applyFont="1"/>
    <xf numFmtId="9" fontId="18" fillId="2" borderId="0" xfId="1" applyFont="1" applyFill="1"/>
    <xf numFmtId="0" fontId="9" fillId="13" borderId="0" xfId="17" applyFont="1" applyFill="1"/>
    <xf numFmtId="0" fontId="9" fillId="13" borderId="0" xfId="17" applyFont="1" applyFill="1" applyAlignment="1">
      <alignment horizontal="center" vertical="center"/>
    </xf>
    <xf numFmtId="0" fontId="9" fillId="10" borderId="0" xfId="17" applyFont="1" applyFill="1" applyAlignment="1">
      <alignment vertical="center"/>
    </xf>
    <xf numFmtId="0" fontId="9" fillId="10" borderId="0" xfId="17" applyFont="1" applyFill="1" applyAlignment="1">
      <alignment vertical="center" wrapText="1"/>
    </xf>
    <xf numFmtId="0" fontId="30" fillId="14" borderId="0" xfId="17" applyFont="1" applyFill="1" applyAlignment="1">
      <alignment horizontal="center" vertical="center" wrapText="1"/>
    </xf>
    <xf numFmtId="0" fontId="9" fillId="15" borderId="0" xfId="17" applyFont="1" applyFill="1" applyAlignment="1">
      <alignment horizontal="center" vertical="center"/>
    </xf>
    <xf numFmtId="0" fontId="25" fillId="2" borderId="0" xfId="17" applyFill="1"/>
    <xf numFmtId="0" fontId="25" fillId="0" borderId="0" xfId="17"/>
    <xf numFmtId="0" fontId="19" fillId="4" borderId="0" xfId="17" applyFont="1" applyFill="1" applyAlignment="1">
      <alignment horizontal="center" vertical="center"/>
    </xf>
    <xf numFmtId="0" fontId="19" fillId="4" borderId="0" xfId="17" applyFont="1" applyFill="1"/>
    <xf numFmtId="0" fontId="19" fillId="4" borderId="0" xfId="17" applyFont="1" applyFill="1" applyAlignment="1">
      <alignment horizontal="center"/>
    </xf>
    <xf numFmtId="0" fontId="19" fillId="4" borderId="0" xfId="17" applyFont="1" applyFill="1" applyAlignment="1">
      <alignment horizontal="right"/>
    </xf>
    <xf numFmtId="0" fontId="9" fillId="4" borderId="0" xfId="17" applyFont="1" applyFill="1"/>
    <xf numFmtId="0" fontId="25" fillId="4" borderId="0" xfId="17" applyFill="1"/>
    <xf numFmtId="188" fontId="31" fillId="10" borderId="0" xfId="17" applyNumberFormat="1" applyFont="1" applyFill="1"/>
    <xf numFmtId="188" fontId="30" fillId="4" borderId="0" xfId="17" applyNumberFormat="1" applyFont="1" applyFill="1"/>
    <xf numFmtId="188" fontId="25" fillId="4" borderId="0" xfId="17" applyNumberFormat="1" applyFill="1"/>
    <xf numFmtId="2" fontId="32" fillId="4" borderId="0" xfId="17" applyNumberFormat="1" applyFont="1" applyFill="1"/>
    <xf numFmtId="0" fontId="31" fillId="10" borderId="0" xfId="17" applyFont="1" applyFill="1"/>
    <xf numFmtId="0" fontId="30" fillId="4" borderId="0" xfId="17" applyFont="1" applyFill="1"/>
    <xf numFmtId="1" fontId="25" fillId="4" borderId="0" xfId="17" applyNumberFormat="1" applyFill="1"/>
    <xf numFmtId="0" fontId="19" fillId="2" borderId="0" xfId="17" applyFont="1" applyFill="1"/>
    <xf numFmtId="188" fontId="9" fillId="0" borderId="0" xfId="17" applyNumberFormat="1" applyFont="1" applyAlignment="1">
      <alignment horizontal="center" vertical="center"/>
    </xf>
    <xf numFmtId="0" fontId="32" fillId="0" borderId="0" xfId="17" applyFont="1"/>
    <xf numFmtId="43" fontId="30" fillId="0" borderId="0" xfId="21" applyFont="1" applyBorder="1"/>
    <xf numFmtId="188" fontId="30" fillId="0" borderId="0" xfId="17" applyNumberFormat="1" applyFont="1"/>
    <xf numFmtId="0" fontId="30" fillId="0" borderId="0" xfId="17" applyFont="1"/>
    <xf numFmtId="0" fontId="19" fillId="0" borderId="0" xfId="17" applyFont="1" applyAlignment="1">
      <alignment wrapText="1"/>
    </xf>
    <xf numFmtId="0" fontId="19" fillId="0" borderId="0" xfId="17" applyFont="1" applyAlignment="1">
      <alignment horizontal="right" vertical="center"/>
    </xf>
    <xf numFmtId="0" fontId="19" fillId="2" borderId="0" xfId="17" applyFont="1" applyFill="1" applyAlignment="1">
      <alignment vertical="center"/>
    </xf>
    <xf numFmtId="0" fontId="32" fillId="0" borderId="0" xfId="17" applyFont="1" applyAlignment="1">
      <alignment vertical="center"/>
    </xf>
    <xf numFmtId="0" fontId="25" fillId="0" borderId="0" xfId="17" applyAlignment="1">
      <alignment vertical="center"/>
    </xf>
    <xf numFmtId="0" fontId="31" fillId="10" borderId="0" xfId="17" applyFont="1" applyFill="1" applyAlignment="1">
      <alignment vertical="center"/>
    </xf>
    <xf numFmtId="174" fontId="30" fillId="0" borderId="0" xfId="21" applyNumberFormat="1" applyFont="1" applyBorder="1" applyAlignment="1">
      <alignment vertical="center"/>
    </xf>
    <xf numFmtId="174" fontId="0" fillId="4" borderId="0" xfId="21" applyNumberFormat="1" applyFont="1" applyFill="1" applyBorder="1" applyAlignment="1">
      <alignment vertical="center"/>
    </xf>
    <xf numFmtId="188" fontId="31" fillId="10" borderId="0" xfId="17" applyNumberFormat="1" applyFont="1" applyFill="1" applyAlignment="1">
      <alignment vertical="center"/>
    </xf>
    <xf numFmtId="0" fontId="30" fillId="0" borderId="0" xfId="17" applyFont="1" applyAlignment="1">
      <alignment vertical="center"/>
    </xf>
    <xf numFmtId="1" fontId="19" fillId="0" borderId="0" xfId="17" applyNumberFormat="1" applyFont="1"/>
    <xf numFmtId="188" fontId="19" fillId="2" borderId="0" xfId="17" applyNumberFormat="1" applyFont="1" applyFill="1"/>
    <xf numFmtId="2" fontId="32" fillId="0" borderId="0" xfId="17" applyNumberFormat="1" applyFont="1"/>
    <xf numFmtId="1" fontId="31" fillId="10" borderId="0" xfId="17" applyNumberFormat="1" applyFont="1" applyFill="1"/>
    <xf numFmtId="2" fontId="19" fillId="0" borderId="0" xfId="17" applyNumberFormat="1" applyFont="1"/>
    <xf numFmtId="188" fontId="19" fillId="4" borderId="0" xfId="17" applyNumberFormat="1" applyFont="1" applyFill="1"/>
    <xf numFmtId="0" fontId="32" fillId="4" borderId="0" xfId="17" applyFont="1" applyFill="1"/>
    <xf numFmtId="190" fontId="19" fillId="0" borderId="0" xfId="17" applyNumberFormat="1" applyFont="1"/>
    <xf numFmtId="190" fontId="19" fillId="2" borderId="0" xfId="17" applyNumberFormat="1" applyFont="1" applyFill="1"/>
    <xf numFmtId="188" fontId="9" fillId="0" borderId="0" xfId="17" applyNumberFormat="1" applyFont="1" applyAlignment="1">
      <alignment horizontal="center"/>
    </xf>
    <xf numFmtId="1" fontId="19" fillId="4" borderId="0" xfId="17" applyNumberFormat="1" applyFont="1" applyFill="1"/>
    <xf numFmtId="1" fontId="30" fillId="4" borderId="0" xfId="17" applyNumberFormat="1" applyFont="1" applyFill="1"/>
    <xf numFmtId="188" fontId="25" fillId="0" borderId="0" xfId="17" applyNumberFormat="1"/>
    <xf numFmtId="0" fontId="33" fillId="0" borderId="0" xfId="17" applyFont="1" applyAlignment="1">
      <alignment horizontal="right"/>
    </xf>
    <xf numFmtId="0" fontId="1" fillId="0" borderId="0" xfId="17" applyFont="1"/>
    <xf numFmtId="0" fontId="34" fillId="0" borderId="0" xfId="17" applyFont="1"/>
    <xf numFmtId="174" fontId="34" fillId="2" borderId="0" xfId="21" applyNumberFormat="1" applyFont="1" applyFill="1" applyBorder="1"/>
    <xf numFmtId="0" fontId="29" fillId="0" borderId="0" xfId="17" applyFont="1"/>
    <xf numFmtId="174" fontId="29" fillId="0" borderId="0" xfId="17" applyNumberFormat="1" applyFont="1"/>
    <xf numFmtId="174" fontId="29" fillId="0" borderId="0" xfId="21" applyNumberFormat="1" applyFont="1" applyBorder="1"/>
    <xf numFmtId="177" fontId="29" fillId="0" borderId="0" xfId="21" applyNumberFormat="1" applyFont="1" applyBorder="1"/>
    <xf numFmtId="177" fontId="34" fillId="2" borderId="0" xfId="21" applyNumberFormat="1" applyFont="1" applyFill="1" applyBorder="1"/>
    <xf numFmtId="0" fontId="35" fillId="0" borderId="0" xfId="17" applyFont="1"/>
    <xf numFmtId="0" fontId="36" fillId="8" borderId="0" xfId="17" applyFont="1" applyFill="1" applyAlignment="1">
      <alignment horizontal="center" vertical="center" wrapText="1"/>
    </xf>
    <xf numFmtId="174" fontId="38" fillId="0" borderId="0" xfId="21" applyNumberFormat="1" applyFont="1" applyBorder="1" applyAlignment="1">
      <alignment vertical="center" wrapText="1"/>
    </xf>
    <xf numFmtId="174" fontId="38" fillId="0" borderId="0" xfId="21" applyNumberFormat="1" applyFont="1" applyBorder="1" applyAlignment="1">
      <alignment horizontal="right" vertical="center" wrapText="1"/>
    </xf>
    <xf numFmtId="174" fontId="39" fillId="8" borderId="0" xfId="21" applyNumberFormat="1" applyFont="1" applyFill="1" applyBorder="1" applyAlignment="1">
      <alignment horizontal="right" vertical="center" wrapText="1"/>
    </xf>
    <xf numFmtId="174" fontId="0" fillId="0" borderId="0" xfId="21" applyNumberFormat="1" applyFont="1" applyBorder="1"/>
    <xf numFmtId="0" fontId="30" fillId="8" borderId="0" xfId="17" applyFont="1" applyFill="1"/>
    <xf numFmtId="0" fontId="41" fillId="8" borderId="0" xfId="17" applyFont="1" applyFill="1" applyAlignment="1">
      <alignment horizontal="center" vertical="center"/>
    </xf>
    <xf numFmtId="0" fontId="42" fillId="8" borderId="0" xfId="17" applyFont="1" applyFill="1" applyAlignment="1">
      <alignment horizontal="center" vertical="center"/>
    </xf>
    <xf numFmtId="0" fontId="25" fillId="8" borderId="0" xfId="17" applyFill="1"/>
    <xf numFmtId="174" fontId="25" fillId="0" borderId="0" xfId="17" applyNumberFormat="1"/>
    <xf numFmtId="0" fontId="43" fillId="14" borderId="0" xfId="17" applyFont="1" applyFill="1"/>
    <xf numFmtId="174" fontId="0" fillId="14" borderId="0" xfId="21" applyNumberFormat="1" applyFont="1" applyFill="1" applyBorder="1"/>
    <xf numFmtId="174" fontId="30" fillId="0" borderId="0" xfId="17" applyNumberFormat="1" applyFont="1"/>
    <xf numFmtId="0" fontId="41" fillId="0" borderId="0" xfId="17" applyFont="1"/>
    <xf numFmtId="174" fontId="41" fillId="0" borderId="0" xfId="21" applyNumberFormat="1" applyFont="1" applyBorder="1"/>
    <xf numFmtId="174" fontId="30" fillId="0" borderId="0" xfId="21" applyNumberFormat="1" applyFont="1" applyBorder="1"/>
    <xf numFmtId="177" fontId="30" fillId="0" borderId="0" xfId="17" applyNumberFormat="1" applyFont="1"/>
    <xf numFmtId="43" fontId="25" fillId="0" borderId="0" xfId="17" applyNumberFormat="1"/>
    <xf numFmtId="0" fontId="42" fillId="16" borderId="0" xfId="17" applyFont="1" applyFill="1" applyAlignment="1">
      <alignment horizontal="center" vertical="center"/>
    </xf>
    <xf numFmtId="0" fontId="38" fillId="12" borderId="0" xfId="17" applyFont="1" applyFill="1" applyAlignment="1">
      <alignment vertical="center" wrapText="1"/>
    </xf>
    <xf numFmtId="0" fontId="38" fillId="0" borderId="0" xfId="17" applyFont="1" applyAlignment="1">
      <alignment horizontal="right" vertical="center" wrapText="1"/>
    </xf>
    <xf numFmtId="174" fontId="1" fillId="12" borderId="0" xfId="17" applyNumberFormat="1" applyFont="1" applyFill="1"/>
    <xf numFmtId="0" fontId="38" fillId="2" borderId="0" xfId="17" applyFont="1" applyFill="1" applyAlignment="1">
      <alignment vertical="center" wrapText="1"/>
    </xf>
    <xf numFmtId="0" fontId="38" fillId="16" borderId="0" xfId="17" applyFont="1" applyFill="1" applyAlignment="1">
      <alignment vertical="center" wrapText="1"/>
    </xf>
    <xf numFmtId="0" fontId="38" fillId="16" borderId="0" xfId="17" applyFont="1" applyFill="1" applyAlignment="1">
      <alignment horizontal="right" vertical="center" wrapText="1"/>
    </xf>
    <xf numFmtId="174" fontId="38" fillId="16" borderId="0" xfId="21" applyNumberFormat="1" applyFont="1" applyFill="1" applyBorder="1" applyAlignment="1">
      <alignment horizontal="right" vertical="center" wrapText="1"/>
    </xf>
    <xf numFmtId="174" fontId="38" fillId="2" borderId="0" xfId="21" applyNumberFormat="1" applyFont="1" applyFill="1" applyBorder="1" applyAlignment="1">
      <alignment horizontal="right" vertical="center" wrapText="1"/>
    </xf>
    <xf numFmtId="174" fontId="41" fillId="16" borderId="0" xfId="17" applyNumberFormat="1" applyFont="1" applyFill="1"/>
    <xf numFmtId="0" fontId="38" fillId="16" borderId="0" xfId="17" applyFont="1" applyFill="1" applyAlignment="1">
      <alignment horizontal="left" vertical="center" wrapText="1"/>
    </xf>
    <xf numFmtId="1" fontId="38" fillId="16" borderId="0" xfId="17" applyNumberFormat="1" applyFont="1" applyFill="1" applyAlignment="1">
      <alignment horizontal="right" vertical="center" wrapText="1"/>
    </xf>
    <xf numFmtId="174" fontId="38" fillId="16" borderId="0" xfId="21" applyNumberFormat="1" applyFont="1" applyFill="1" applyBorder="1" applyAlignment="1">
      <alignment horizontal="center" vertical="center" wrapText="1"/>
    </xf>
    <xf numFmtId="0" fontId="25" fillId="0" borderId="0" xfId="17" applyAlignment="1">
      <alignment horizontal="right"/>
    </xf>
    <xf numFmtId="0" fontId="30" fillId="16" borderId="0" xfId="17" applyFont="1" applyFill="1"/>
    <xf numFmtId="0" fontId="42" fillId="16" borderId="0" xfId="17" applyFont="1" applyFill="1" applyAlignment="1">
      <alignment horizontal="center" vertical="center" wrapText="1"/>
    </xf>
    <xf numFmtId="0" fontId="25" fillId="16" borderId="0" xfId="17" applyFill="1"/>
    <xf numFmtId="177" fontId="0" fillId="0" borderId="0" xfId="21" applyNumberFormat="1" applyFont="1" applyBorder="1"/>
    <xf numFmtId="174" fontId="0" fillId="12" borderId="0" xfId="21" applyNumberFormat="1" applyFont="1" applyFill="1" applyBorder="1"/>
    <xf numFmtId="174" fontId="0" fillId="2" borderId="0" xfId="21" applyNumberFormat="1" applyFont="1" applyFill="1" applyBorder="1"/>
    <xf numFmtId="1" fontId="25" fillId="0" borderId="0" xfId="17" applyNumberFormat="1"/>
    <xf numFmtId="177" fontId="0" fillId="4" borderId="0" xfId="21" applyNumberFormat="1" applyFont="1" applyFill="1" applyBorder="1"/>
    <xf numFmtId="0" fontId="1" fillId="0" borderId="0" xfId="17" applyFont="1" applyAlignment="1">
      <alignment horizontal="left"/>
    </xf>
    <xf numFmtId="0" fontId="1" fillId="0" borderId="0" xfId="17" applyFont="1" applyAlignment="1">
      <alignment horizontal="right"/>
    </xf>
    <xf numFmtId="0" fontId="36" fillId="17" borderId="4" xfId="17" applyFont="1" applyFill="1" applyBorder="1" applyAlignment="1">
      <alignment horizontal="center" vertical="center" wrapText="1"/>
    </xf>
    <xf numFmtId="0" fontId="36" fillId="17" borderId="20" xfId="17" applyFont="1" applyFill="1" applyBorder="1" applyAlignment="1">
      <alignment horizontal="center" vertical="center" wrapText="1"/>
    </xf>
    <xf numFmtId="0" fontId="25" fillId="0" borderId="20" xfId="17" applyBorder="1"/>
    <xf numFmtId="0" fontId="38" fillId="18" borderId="20" xfId="17" applyFont="1" applyFill="1" applyBorder="1" applyAlignment="1">
      <alignment vertical="center" wrapText="1"/>
    </xf>
    <xf numFmtId="0" fontId="38" fillId="0" borderId="20" xfId="17" applyFont="1" applyBorder="1" applyAlignment="1">
      <alignment horizontal="right" vertical="center" wrapText="1"/>
    </xf>
    <xf numFmtId="174" fontId="38" fillId="0" borderId="20" xfId="21" applyNumberFormat="1" applyFont="1" applyBorder="1" applyAlignment="1">
      <alignment horizontal="right" vertical="center" wrapText="1"/>
    </xf>
    <xf numFmtId="174" fontId="38" fillId="0" borderId="20" xfId="21" applyNumberFormat="1" applyFont="1" applyBorder="1" applyAlignment="1">
      <alignment horizontal="center" vertical="center" wrapText="1"/>
    </xf>
    <xf numFmtId="0" fontId="37" fillId="18" borderId="20" xfId="17" applyFont="1" applyFill="1" applyBorder="1" applyAlignment="1">
      <alignment vertical="center" wrapText="1"/>
    </xf>
    <xf numFmtId="0" fontId="37" fillId="0" borderId="20" xfId="17" applyFont="1" applyBorder="1" applyAlignment="1">
      <alignment horizontal="right" vertical="center" wrapText="1"/>
    </xf>
    <xf numFmtId="174" fontId="37" fillId="0" borderId="20" xfId="21" applyNumberFormat="1" applyFont="1" applyBorder="1" applyAlignment="1">
      <alignment horizontal="right" vertical="center" wrapText="1"/>
    </xf>
    <xf numFmtId="174" fontId="37" fillId="0" borderId="20" xfId="21" applyNumberFormat="1" applyFont="1" applyBorder="1" applyAlignment="1">
      <alignment horizontal="center" vertical="center" wrapText="1"/>
    </xf>
    <xf numFmtId="1" fontId="25" fillId="0" borderId="20" xfId="17" applyNumberFormat="1" applyBorder="1"/>
    <xf numFmtId="1" fontId="39" fillId="0" borderId="20" xfId="17" applyNumberFormat="1" applyFont="1" applyBorder="1" applyAlignment="1">
      <alignment horizontal="right" vertical="center" wrapText="1"/>
    </xf>
    <xf numFmtId="0" fontId="39" fillId="0" borderId="20" xfId="17" applyFont="1" applyBorder="1" applyAlignment="1">
      <alignment horizontal="right" vertical="center" wrapText="1"/>
    </xf>
    <xf numFmtId="174" fontId="38" fillId="0" borderId="20" xfId="21" applyNumberFormat="1" applyFont="1" applyBorder="1" applyAlignment="1">
      <alignment vertical="center" wrapText="1"/>
    </xf>
    <xf numFmtId="0" fontId="37" fillId="17" borderId="20" xfId="17" applyFont="1" applyFill="1" applyBorder="1" applyAlignment="1">
      <alignment vertical="center" wrapText="1"/>
    </xf>
    <xf numFmtId="1" fontId="37" fillId="17" borderId="20" xfId="17" applyNumberFormat="1" applyFont="1" applyFill="1" applyBorder="1" applyAlignment="1">
      <alignment horizontal="right" vertical="center" wrapText="1"/>
    </xf>
    <xf numFmtId="0" fontId="37" fillId="17" borderId="20" xfId="17" applyFont="1" applyFill="1" applyBorder="1" applyAlignment="1">
      <alignment horizontal="right" vertical="center" wrapText="1"/>
    </xf>
    <xf numFmtId="174" fontId="37" fillId="17" borderId="20" xfId="21" applyNumberFormat="1" applyFont="1" applyFill="1" applyBorder="1" applyAlignment="1">
      <alignment horizontal="right" vertical="center" wrapText="1"/>
    </xf>
    <xf numFmtId="174" fontId="37" fillId="17" borderId="20" xfId="21" applyNumberFormat="1" applyFont="1" applyFill="1" applyBorder="1" applyAlignment="1">
      <alignment horizontal="center" vertical="center" wrapText="1"/>
    </xf>
    <xf numFmtId="0" fontId="30" fillId="17" borderId="20" xfId="17" applyFont="1" applyFill="1" applyBorder="1"/>
    <xf numFmtId="0" fontId="41" fillId="17" borderId="20" xfId="17" applyFont="1" applyFill="1" applyBorder="1" applyAlignment="1">
      <alignment horizontal="center" vertical="center"/>
    </xf>
    <xf numFmtId="0" fontId="41" fillId="17" borderId="4" xfId="17" applyFont="1" applyFill="1" applyBorder="1" applyAlignment="1">
      <alignment vertical="center"/>
    </xf>
    <xf numFmtId="0" fontId="41" fillId="17" borderId="19" xfId="17" applyFont="1" applyFill="1" applyBorder="1" applyAlignment="1">
      <alignment vertical="center"/>
    </xf>
    <xf numFmtId="0" fontId="25" fillId="18" borderId="20" xfId="17" applyFill="1" applyBorder="1"/>
    <xf numFmtId="177" fontId="0" fillId="0" borderId="20" xfId="21" applyNumberFormat="1" applyFont="1" applyBorder="1"/>
    <xf numFmtId="177" fontId="0" fillId="2" borderId="20" xfId="21" applyNumberFormat="1" applyFont="1" applyFill="1" applyBorder="1"/>
    <xf numFmtId="0" fontId="33" fillId="2" borderId="0" xfId="17" applyFont="1" applyFill="1"/>
    <xf numFmtId="0" fontId="34" fillId="2" borderId="0" xfId="17" applyFont="1" applyFill="1"/>
    <xf numFmtId="0" fontId="25" fillId="17" borderId="20" xfId="17" applyFill="1" applyBorder="1"/>
    <xf numFmtId="0" fontId="41" fillId="17" borderId="20" xfId="17" applyFont="1" applyFill="1" applyBorder="1"/>
    <xf numFmtId="177" fontId="41" fillId="17" borderId="20" xfId="21" applyNumberFormat="1" applyFont="1" applyFill="1" applyBorder="1"/>
    <xf numFmtId="174" fontId="34" fillId="2" borderId="20" xfId="21" applyNumberFormat="1" applyFont="1" applyFill="1" applyBorder="1"/>
    <xf numFmtId="0" fontId="45" fillId="0" borderId="20" xfId="17" applyFont="1" applyBorder="1" applyAlignment="1">
      <alignment horizontal="center" vertical="center" wrapText="1"/>
    </xf>
    <xf numFmtId="0" fontId="46" fillId="0" borderId="20" xfId="17" applyFont="1" applyBorder="1" applyAlignment="1">
      <alignment horizontal="center" vertical="center" wrapText="1"/>
    </xf>
    <xf numFmtId="3" fontId="47" fillId="0" borderId="20" xfId="17" applyNumberFormat="1" applyFont="1" applyBorder="1" applyAlignment="1">
      <alignment horizontal="center" vertical="center" wrapText="1"/>
    </xf>
    <xf numFmtId="0" fontId="47" fillId="0" borderId="20" xfId="17" applyFont="1" applyBorder="1" applyAlignment="1">
      <alignment horizontal="center" vertical="center" wrapText="1"/>
    </xf>
    <xf numFmtId="3" fontId="47" fillId="2" borderId="20" xfId="17" applyNumberFormat="1" applyFont="1" applyFill="1" applyBorder="1" applyAlignment="1">
      <alignment horizontal="center" vertical="center" wrapText="1"/>
    </xf>
    <xf numFmtId="3" fontId="46" fillId="0" borderId="20" xfId="17" applyNumberFormat="1" applyFont="1" applyBorder="1" applyAlignment="1">
      <alignment horizontal="center" vertical="center" wrapText="1"/>
    </xf>
    <xf numFmtId="4" fontId="46" fillId="0" borderId="20" xfId="17" applyNumberFormat="1" applyFont="1" applyBorder="1" applyAlignment="1">
      <alignment horizontal="center" vertical="center" wrapText="1"/>
    </xf>
    <xf numFmtId="0" fontId="46" fillId="2" borderId="20" xfId="17" applyFont="1" applyFill="1" applyBorder="1" applyAlignment="1">
      <alignment horizontal="center" vertical="center" wrapText="1"/>
    </xf>
    <xf numFmtId="0" fontId="30" fillId="16" borderId="20" xfId="17" applyFont="1" applyFill="1" applyBorder="1"/>
    <xf numFmtId="0" fontId="41" fillId="16" borderId="20" xfId="17" applyFont="1" applyFill="1" applyBorder="1" applyAlignment="1">
      <alignment horizontal="center" vertical="center"/>
    </xf>
    <xf numFmtId="0" fontId="41" fillId="16" borderId="20" xfId="17" applyFont="1" applyFill="1" applyBorder="1" applyAlignment="1">
      <alignment vertical="center"/>
    </xf>
    <xf numFmtId="0" fontId="41" fillId="16" borderId="20" xfId="17" applyFont="1" applyFill="1" applyBorder="1" applyAlignment="1">
      <alignment vertical="center" wrapText="1"/>
    </xf>
    <xf numFmtId="0" fontId="25" fillId="16" borderId="20" xfId="17" applyFill="1" applyBorder="1"/>
    <xf numFmtId="0" fontId="25" fillId="2" borderId="20" xfId="17" applyFill="1" applyBorder="1"/>
    <xf numFmtId="174" fontId="0" fillId="2" borderId="20" xfId="21" applyNumberFormat="1" applyFont="1" applyFill="1" applyBorder="1"/>
    <xf numFmtId="174" fontId="33" fillId="2" borderId="20" xfId="21" applyNumberFormat="1" applyFont="1" applyFill="1" applyBorder="1"/>
    <xf numFmtId="0" fontId="38" fillId="16" borderId="20" xfId="17" applyFont="1" applyFill="1" applyBorder="1" applyAlignment="1">
      <alignment horizontal="left" vertical="center" wrapText="1"/>
    </xf>
    <xf numFmtId="0" fontId="25" fillId="4" borderId="20" xfId="17" applyFill="1" applyBorder="1"/>
    <xf numFmtId="174" fontId="0" fillId="4" borderId="20" xfId="21" applyNumberFormat="1" applyFont="1" applyFill="1" applyBorder="1"/>
    <xf numFmtId="174" fontId="0" fillId="0" borderId="20" xfId="21" applyNumberFormat="1" applyFont="1" applyFill="1" applyBorder="1"/>
    <xf numFmtId="174" fontId="25" fillId="2" borderId="0" xfId="17" applyNumberFormat="1" applyFill="1"/>
    <xf numFmtId="43" fontId="0" fillId="0" borderId="0" xfId="21" applyFont="1"/>
    <xf numFmtId="0" fontId="48" fillId="18" borderId="20" xfId="17" applyFont="1" applyFill="1" applyBorder="1"/>
    <xf numFmtId="0" fontId="48" fillId="18" borderId="20" xfId="17" applyFont="1" applyFill="1" applyBorder="1" applyAlignment="1">
      <alignment horizontal="right"/>
    </xf>
    <xf numFmtId="0" fontId="49" fillId="0" borderId="20" xfId="17" applyFont="1" applyBorder="1"/>
    <xf numFmtId="0" fontId="49" fillId="0" borderId="20" xfId="17" applyFont="1" applyBorder="1" applyAlignment="1">
      <alignment horizontal="right"/>
    </xf>
    <xf numFmtId="1" fontId="49" fillId="0" borderId="20" xfId="17" applyNumberFormat="1" applyFont="1" applyBorder="1"/>
    <xf numFmtId="0" fontId="49" fillId="18" borderId="20" xfId="17" applyFont="1" applyFill="1" applyBorder="1"/>
    <xf numFmtId="1" fontId="49" fillId="18" borderId="20" xfId="17" applyNumberFormat="1" applyFont="1" applyFill="1" applyBorder="1"/>
    <xf numFmtId="0" fontId="49" fillId="0" borderId="20" xfId="17" applyFont="1" applyBorder="1" applyAlignment="1">
      <alignment horizontal="right" vertical="center" wrapText="1"/>
    </xf>
    <xf numFmtId="0" fontId="30" fillId="18" borderId="20" xfId="17" applyFont="1" applyFill="1" applyBorder="1"/>
    <xf numFmtId="174" fontId="30" fillId="18" borderId="20" xfId="21" applyNumberFormat="1" applyFont="1" applyFill="1" applyBorder="1"/>
    <xf numFmtId="0" fontId="50" fillId="0" borderId="0" xfId="17" applyFont="1"/>
    <xf numFmtId="0" fontId="30" fillId="18" borderId="20" xfId="17" applyFont="1" applyFill="1" applyBorder="1" applyAlignment="1">
      <alignment horizontal="right"/>
    </xf>
    <xf numFmtId="0" fontId="25" fillId="0" borderId="20" xfId="17" applyBorder="1" applyAlignment="1">
      <alignment horizontal="right"/>
    </xf>
    <xf numFmtId="0" fontId="51" fillId="0" borderId="20" xfId="17" applyFont="1" applyBorder="1" applyAlignment="1">
      <alignment horizontal="right"/>
    </xf>
    <xf numFmtId="0" fontId="51" fillId="0" borderId="20" xfId="17" applyFont="1" applyBorder="1" applyAlignment="1">
      <alignment horizontal="left"/>
    </xf>
    <xf numFmtId="174" fontId="0" fillId="0" borderId="20" xfId="21" applyNumberFormat="1" applyFont="1" applyBorder="1"/>
    <xf numFmtId="174" fontId="51" fillId="0" borderId="20" xfId="17" applyNumberFormat="1" applyFont="1" applyBorder="1" applyAlignment="1">
      <alignment horizontal="right"/>
    </xf>
    <xf numFmtId="0" fontId="25" fillId="0" borderId="20" xfId="17" applyBorder="1" applyAlignment="1">
      <alignment horizontal="right" wrapText="1"/>
    </xf>
    <xf numFmtId="184" fontId="25" fillId="0" borderId="0" xfId="17" applyNumberFormat="1"/>
    <xf numFmtId="0" fontId="42" fillId="18" borderId="20" xfId="17" applyFont="1" applyFill="1" applyBorder="1" applyAlignment="1">
      <alignment horizontal="center" vertical="center" wrapText="1"/>
    </xf>
    <xf numFmtId="0" fontId="42" fillId="18" borderId="20" xfId="17" applyFont="1" applyFill="1" applyBorder="1" applyAlignment="1">
      <alignment horizontal="center" vertical="center"/>
    </xf>
    <xf numFmtId="0" fontId="52" fillId="0" borderId="20" xfId="17" applyFont="1" applyBorder="1"/>
    <xf numFmtId="0" fontId="52" fillId="2" borderId="20" xfId="17" applyFont="1" applyFill="1" applyBorder="1"/>
    <xf numFmtId="174" fontId="52" fillId="0" borderId="20" xfId="21" applyNumberFormat="1" applyFont="1" applyBorder="1"/>
    <xf numFmtId="174" fontId="51" fillId="2" borderId="20" xfId="21" applyNumberFormat="1" applyFont="1" applyFill="1" applyBorder="1"/>
    <xf numFmtId="0" fontId="38" fillId="18" borderId="20" xfId="17" applyFont="1" applyFill="1" applyBorder="1" applyAlignment="1">
      <alignment horizontal="left" vertical="center" wrapText="1"/>
    </xf>
    <xf numFmtId="1" fontId="52" fillId="0" borderId="20" xfId="17" applyNumberFormat="1" applyFont="1" applyBorder="1"/>
    <xf numFmtId="1" fontId="52" fillId="4" borderId="20" xfId="17" applyNumberFormat="1" applyFont="1" applyFill="1" applyBorder="1"/>
    <xf numFmtId="0" fontId="30" fillId="14" borderId="20" xfId="17" applyFont="1" applyFill="1" applyBorder="1" applyAlignment="1">
      <alignment horizontal="right"/>
    </xf>
    <xf numFmtId="0" fontId="30" fillId="14" borderId="20" xfId="17" applyFont="1" applyFill="1" applyBorder="1" applyAlignment="1">
      <alignment horizontal="center"/>
    </xf>
    <xf numFmtId="0" fontId="53" fillId="14" borderId="20" xfId="17" applyFont="1" applyFill="1" applyBorder="1"/>
    <xf numFmtId="0" fontId="53" fillId="0" borderId="0" xfId="17" applyFont="1"/>
    <xf numFmtId="174" fontId="53" fillId="0" borderId="20" xfId="21" applyNumberFormat="1" applyFont="1" applyBorder="1"/>
    <xf numFmtId="0" fontId="25" fillId="14" borderId="20" xfId="17" applyFill="1" applyBorder="1"/>
    <xf numFmtId="180" fontId="0" fillId="2" borderId="20" xfId="21" applyNumberFormat="1" applyFont="1" applyFill="1" applyBorder="1"/>
    <xf numFmtId="180" fontId="0" fillId="0" borderId="20" xfId="21" applyNumberFormat="1" applyFont="1" applyBorder="1"/>
    <xf numFmtId="174" fontId="34" fillId="2" borderId="0" xfId="17" applyNumberFormat="1" applyFont="1" applyFill="1"/>
    <xf numFmtId="0" fontId="25" fillId="19" borderId="0" xfId="17" applyFill="1"/>
    <xf numFmtId="0" fontId="25" fillId="19" borderId="0" xfId="17" applyFill="1" applyAlignment="1">
      <alignment vertical="top"/>
    </xf>
    <xf numFmtId="0" fontId="52" fillId="2" borderId="20" xfId="17" applyFont="1" applyFill="1" applyBorder="1" applyAlignment="1">
      <alignment horizontal="right"/>
    </xf>
    <xf numFmtId="0" fontId="52" fillId="0" borderId="20" xfId="17" applyFont="1" applyBorder="1" applyAlignment="1">
      <alignment horizontal="right"/>
    </xf>
    <xf numFmtId="0" fontId="30" fillId="19" borderId="0" xfId="17" applyFont="1" applyFill="1" applyAlignment="1">
      <alignment horizontal="center" vertical="top"/>
    </xf>
    <xf numFmtId="0" fontId="30" fillId="19" borderId="0" xfId="17" applyFont="1" applyFill="1" applyAlignment="1">
      <alignment horizontal="center"/>
    </xf>
    <xf numFmtId="0" fontId="30" fillId="19" borderId="21" xfId="17" applyFont="1" applyFill="1" applyBorder="1" applyAlignment="1">
      <alignment horizontal="center"/>
    </xf>
    <xf numFmtId="0" fontId="52" fillId="0" borderId="20" xfId="17" applyFont="1" applyBorder="1" applyAlignment="1">
      <alignment horizontal="center"/>
    </xf>
    <xf numFmtId="0" fontId="52" fillId="19" borderId="0" xfId="17" applyFont="1" applyFill="1" applyAlignment="1">
      <alignment horizontal="center" vertical="center"/>
    </xf>
    <xf numFmtId="0" fontId="52" fillId="19" borderId="21" xfId="17" applyFont="1" applyFill="1" applyBorder="1" applyAlignment="1">
      <alignment horizontal="center" vertical="center"/>
    </xf>
    <xf numFmtId="0" fontId="52" fillId="19" borderId="0" xfId="17" applyFont="1" applyFill="1"/>
    <xf numFmtId="0" fontId="52" fillId="19" borderId="0" xfId="17" applyFont="1" applyFill="1" applyAlignment="1">
      <alignment horizontal="center"/>
    </xf>
    <xf numFmtId="0" fontId="42" fillId="8" borderId="0" xfId="17" applyFont="1" applyFill="1"/>
    <xf numFmtId="0" fontId="25" fillId="8" borderId="21" xfId="17" applyFill="1" applyBorder="1"/>
    <xf numFmtId="0" fontId="34" fillId="2" borderId="21" xfId="17" applyFont="1" applyFill="1" applyBorder="1"/>
    <xf numFmtId="1" fontId="30" fillId="8" borderId="5" xfId="17" applyNumberFormat="1" applyFont="1" applyFill="1" applyBorder="1"/>
    <xf numFmtId="0" fontId="55" fillId="2" borderId="20" xfId="17" applyFont="1" applyFill="1" applyBorder="1"/>
    <xf numFmtId="0" fontId="56" fillId="2" borderId="20" xfId="17" applyFont="1" applyFill="1" applyBorder="1"/>
    <xf numFmtId="174" fontId="0" fillId="0" borderId="21" xfId="21" applyNumberFormat="1" applyFont="1" applyBorder="1"/>
    <xf numFmtId="174" fontId="1" fillId="0" borderId="0" xfId="21" applyNumberFormat="1" applyFont="1"/>
    <xf numFmtId="174" fontId="1" fillId="8" borderId="0" xfId="21" applyNumberFormat="1" applyFont="1" applyFill="1"/>
    <xf numFmtId="174" fontId="1" fillId="8" borderId="5" xfId="21" applyNumberFormat="1" applyFont="1" applyFill="1" applyBorder="1" applyAlignment="1">
      <alignment horizontal="right"/>
    </xf>
    <xf numFmtId="174" fontId="0" fillId="0" borderId="0" xfId="21" applyNumberFormat="1" applyFont="1"/>
    <xf numFmtId="174" fontId="55" fillId="2" borderId="20" xfId="21" applyNumberFormat="1" applyFont="1" applyFill="1" applyBorder="1"/>
    <xf numFmtId="174" fontId="1" fillId="0" borderId="0" xfId="21" applyNumberFormat="1" applyFont="1" applyAlignment="1">
      <alignment horizontal="right"/>
    </xf>
    <xf numFmtId="0" fontId="57" fillId="0" borderId="0" xfId="17" applyFont="1" applyAlignment="1">
      <alignment horizontal="right"/>
    </xf>
    <xf numFmtId="174" fontId="58" fillId="0" borderId="21" xfId="21" applyNumberFormat="1" applyFont="1" applyBorder="1" applyAlignment="1">
      <alignment horizontal="right"/>
    </xf>
    <xf numFmtId="174" fontId="57" fillId="0" borderId="0" xfId="21" applyNumberFormat="1" applyFont="1" applyAlignment="1">
      <alignment horizontal="right"/>
    </xf>
    <xf numFmtId="174" fontId="59" fillId="8" borderId="0" xfId="21" applyNumberFormat="1" applyFont="1" applyFill="1"/>
    <xf numFmtId="174" fontId="59" fillId="8" borderId="5" xfId="21" applyNumberFormat="1" applyFont="1" applyFill="1" applyBorder="1" applyAlignment="1">
      <alignment horizontal="right"/>
    </xf>
    <xf numFmtId="174" fontId="52" fillId="0" borderId="20" xfId="21" applyNumberFormat="1" applyFont="1" applyBorder="1" applyAlignment="1">
      <alignment horizontal="center"/>
    </xf>
    <xf numFmtId="0" fontId="25" fillId="0" borderId="22" xfId="17" applyBorder="1"/>
    <xf numFmtId="0" fontId="60" fillId="0" borderId="22" xfId="17" applyFont="1" applyBorder="1" applyAlignment="1">
      <alignment horizontal="left" indent="4"/>
    </xf>
    <xf numFmtId="174" fontId="30" fillId="8" borderId="23" xfId="17" applyNumberFormat="1" applyFont="1" applyFill="1" applyBorder="1"/>
    <xf numFmtId="174" fontId="30" fillId="8" borderId="22" xfId="17" applyNumberFormat="1" applyFont="1" applyFill="1" applyBorder="1"/>
    <xf numFmtId="174" fontId="34" fillId="2" borderId="23" xfId="17" applyNumberFormat="1" applyFont="1" applyFill="1" applyBorder="1"/>
    <xf numFmtId="174" fontId="30" fillId="8" borderId="22" xfId="17" applyNumberFormat="1" applyFont="1" applyFill="1" applyBorder="1" applyAlignment="1">
      <alignment horizontal="right"/>
    </xf>
    <xf numFmtId="174" fontId="30" fillId="2" borderId="24" xfId="17" applyNumberFormat="1" applyFont="1" applyFill="1" applyBorder="1" applyAlignment="1">
      <alignment horizontal="right"/>
    </xf>
    <xf numFmtId="174" fontId="52" fillId="0" borderId="20" xfId="17" applyNumberFormat="1" applyFont="1" applyBorder="1"/>
    <xf numFmtId="0" fontId="25" fillId="0" borderId="21" xfId="17" applyBorder="1"/>
    <xf numFmtId="0" fontId="29" fillId="0" borderId="21" xfId="17" applyFont="1" applyBorder="1"/>
    <xf numFmtId="0" fontId="25" fillId="0" borderId="5" xfId="17" applyBorder="1"/>
    <xf numFmtId="0" fontId="25" fillId="19" borderId="21" xfId="17" applyFill="1" applyBorder="1"/>
    <xf numFmtId="0" fontId="29" fillId="19" borderId="0" xfId="17" applyFont="1" applyFill="1"/>
    <xf numFmtId="0" fontId="29" fillId="19" borderId="21" xfId="17" applyFont="1" applyFill="1" applyBorder="1"/>
    <xf numFmtId="0" fontId="25" fillId="19" borderId="5" xfId="17" applyFill="1" applyBorder="1"/>
    <xf numFmtId="0" fontId="61" fillId="0" borderId="0" xfId="17" applyFont="1" applyAlignment="1">
      <alignment horizontal="right"/>
    </xf>
    <xf numFmtId="0" fontId="25" fillId="0" borderId="0" xfId="17" applyAlignment="1">
      <alignment horizontal="center"/>
    </xf>
    <xf numFmtId="174" fontId="25" fillId="0" borderId="21" xfId="17" applyNumberFormat="1" applyBorder="1"/>
    <xf numFmtId="174" fontId="29" fillId="0" borderId="21" xfId="17" applyNumberFormat="1" applyFont="1" applyBorder="1"/>
    <xf numFmtId="174" fontId="25" fillId="8" borderId="0" xfId="17" applyNumberFormat="1" applyFill="1"/>
    <xf numFmtId="174" fontId="25" fillId="8" borderId="5" xfId="17" applyNumberFormat="1" applyFill="1" applyBorder="1"/>
    <xf numFmtId="0" fontId="62" fillId="0" borderId="0" xfId="17" applyFont="1" applyAlignment="1">
      <alignment horizontal="right"/>
    </xf>
    <xf numFmtId="0" fontId="57" fillId="0" borderId="0" xfId="17" applyFont="1" applyAlignment="1">
      <alignment horizontal="center"/>
    </xf>
    <xf numFmtId="174" fontId="57" fillId="0" borderId="21" xfId="17" applyNumberFormat="1" applyFont="1" applyBorder="1"/>
    <xf numFmtId="174" fontId="63" fillId="0" borderId="0" xfId="17" applyNumberFormat="1" applyFont="1"/>
    <xf numFmtId="174" fontId="63" fillId="8" borderId="0" xfId="17" applyNumberFormat="1" applyFont="1" applyFill="1"/>
    <xf numFmtId="174" fontId="63" fillId="8" borderId="5" xfId="17" applyNumberFormat="1" applyFont="1" applyFill="1" applyBorder="1"/>
    <xf numFmtId="0" fontId="61" fillId="0" borderId="22" xfId="17" applyFont="1" applyBorder="1"/>
    <xf numFmtId="174" fontId="30" fillId="0" borderId="23" xfId="17" applyNumberFormat="1" applyFont="1" applyBorder="1"/>
    <xf numFmtId="174" fontId="34" fillId="0" borderId="22" xfId="17" applyNumberFormat="1" applyFont="1" applyBorder="1"/>
    <xf numFmtId="174" fontId="30" fillId="0" borderId="22" xfId="17" applyNumberFormat="1" applyFont="1" applyBorder="1"/>
    <xf numFmtId="174" fontId="30" fillId="8" borderId="24" xfId="17" applyNumberFormat="1" applyFont="1" applyFill="1" applyBorder="1"/>
    <xf numFmtId="0" fontId="61" fillId="0" borderId="0" xfId="17" applyFont="1"/>
    <xf numFmtId="177" fontId="30" fillId="17" borderId="20" xfId="21" applyNumberFormat="1" applyFont="1" applyFill="1" applyBorder="1"/>
    <xf numFmtId="0" fontId="30" fillId="2" borderId="0" xfId="17" applyFont="1" applyFill="1"/>
    <xf numFmtId="174" fontId="30" fillId="0" borderId="0" xfId="21" applyNumberFormat="1" applyFont="1"/>
    <xf numFmtId="43" fontId="30" fillId="0" borderId="0" xfId="21" applyFont="1"/>
    <xf numFmtId="177" fontId="19" fillId="0" borderId="0" xfId="6" applyNumberFormat="1" applyFont="1"/>
    <xf numFmtId="174" fontId="19" fillId="0" borderId="0" xfId="6" applyNumberFormat="1" applyFont="1" applyAlignment="1">
      <alignment horizontal="center"/>
    </xf>
    <xf numFmtId="174" fontId="12" fillId="5" borderId="0" xfId="6" applyNumberFormat="1" applyFont="1" applyFill="1" applyBorder="1" applyAlignment="1">
      <alignment horizontal="left"/>
    </xf>
    <xf numFmtId="189" fontId="19" fillId="0" borderId="0" xfId="17" applyNumberFormat="1" applyFont="1"/>
    <xf numFmtId="0" fontId="13" fillId="0" borderId="0" xfId="17" applyFont="1" applyAlignment="1">
      <alignment horizontal="right"/>
    </xf>
    <xf numFmtId="190" fontId="13" fillId="0" borderId="0" xfId="17" applyNumberFormat="1" applyFont="1"/>
    <xf numFmtId="0" fontId="13" fillId="0" borderId="0" xfId="17" applyFont="1"/>
    <xf numFmtId="43" fontId="13" fillId="0" borderId="0" xfId="17" applyNumberFormat="1" applyFont="1"/>
    <xf numFmtId="10" fontId="7" fillId="0" borderId="0" xfId="1" applyNumberFormat="1" applyFont="1" applyAlignment="1">
      <alignment horizontal="center"/>
    </xf>
    <xf numFmtId="167" fontId="19" fillId="0" borderId="0" xfId="17" applyNumberFormat="1" applyFont="1"/>
    <xf numFmtId="174" fontId="13" fillId="0" borderId="0" xfId="6" applyNumberFormat="1" applyFont="1" applyAlignment="1">
      <alignment horizontal="center"/>
    </xf>
    <xf numFmtId="174" fontId="13" fillId="0" borderId="0" xfId="17" applyNumberFormat="1" applyFont="1"/>
    <xf numFmtId="43" fontId="8" fillId="0" borderId="0" xfId="7" applyNumberFormat="1" applyFont="1" applyAlignment="1">
      <alignment horizontal="left"/>
    </xf>
    <xf numFmtId="0" fontId="13" fillId="0" borderId="0" xfId="17" applyFont="1" applyAlignment="1">
      <alignment horizontal="right" indent="1"/>
    </xf>
    <xf numFmtId="174" fontId="8" fillId="2" borderId="0" xfId="6" applyNumberFormat="1" applyFont="1" applyFill="1" applyBorder="1" applyAlignment="1">
      <alignment horizontal="left"/>
    </xf>
    <xf numFmtId="174" fontId="29" fillId="2" borderId="0" xfId="21" applyNumberFormat="1" applyFont="1" applyFill="1"/>
    <xf numFmtId="174" fontId="29" fillId="2" borderId="0" xfId="21" applyNumberFormat="1" applyFont="1" applyFill="1" applyAlignment="1"/>
    <xf numFmtId="174" fontId="34" fillId="2" borderId="22" xfId="17" applyNumberFormat="1" applyFont="1" applyFill="1" applyBorder="1"/>
    <xf numFmtId="174" fontId="29" fillId="2" borderId="21" xfId="17" applyNumberFormat="1" applyFont="1" applyFill="1" applyBorder="1" applyAlignment="1">
      <alignment horizontal="right"/>
    </xf>
    <xf numFmtId="174" fontId="29" fillId="2" borderId="21" xfId="21" applyNumberFormat="1" applyFont="1" applyFill="1" applyBorder="1"/>
    <xf numFmtId="174" fontId="29" fillId="2" borderId="21" xfId="21" applyNumberFormat="1" applyFont="1" applyFill="1" applyBorder="1" applyAlignment="1"/>
    <xf numFmtId="168" fontId="19" fillId="0" borderId="0" xfId="1" applyNumberFormat="1" applyFont="1"/>
    <xf numFmtId="174" fontId="19" fillId="0" borderId="0" xfId="17" applyNumberFormat="1" applyFont="1"/>
    <xf numFmtId="3" fontId="7" fillId="0" borderId="0" xfId="1" applyNumberFormat="1" applyFont="1" applyFill="1" applyBorder="1" applyAlignment="1">
      <alignment horizontal="right"/>
    </xf>
    <xf numFmtId="43" fontId="13" fillId="0" borderId="0" xfId="6" applyFont="1" applyAlignment="1">
      <alignment horizontal="center"/>
    </xf>
    <xf numFmtId="3" fontId="13" fillId="0" borderId="0" xfId="7" applyNumberFormat="1" applyFont="1" applyAlignment="1">
      <alignment horizontal="center"/>
    </xf>
    <xf numFmtId="0" fontId="12" fillId="0" borderId="0" xfId="17" applyFont="1"/>
    <xf numFmtId="43" fontId="12" fillId="0" borderId="0" xfId="6" applyFont="1"/>
    <xf numFmtId="0" fontId="12" fillId="0" borderId="0" xfId="17" applyFont="1" applyAlignment="1">
      <alignment horizontal="right"/>
    </xf>
    <xf numFmtId="172" fontId="19" fillId="0" borderId="0" xfId="17" applyNumberFormat="1" applyFont="1"/>
    <xf numFmtId="43" fontId="7" fillId="3" borderId="0" xfId="6" applyFont="1" applyFill="1"/>
    <xf numFmtId="9" fontId="12" fillId="2" borderId="0" xfId="1" applyFont="1" applyFill="1" applyAlignment="1">
      <alignment horizontal="center"/>
    </xf>
    <xf numFmtId="0" fontId="8" fillId="0" borderId="0" xfId="8" applyFont="1" applyAlignment="1">
      <alignment horizontal="right"/>
    </xf>
    <xf numFmtId="0" fontId="12" fillId="0" borderId="0" xfId="8" applyFont="1" applyAlignment="1">
      <alignment horizontal="center"/>
    </xf>
    <xf numFmtId="0" fontId="8" fillId="0" borderId="0" xfId="8" applyFont="1" applyAlignment="1">
      <alignment horizontal="center" vertical="center" wrapText="1"/>
    </xf>
    <xf numFmtId="0" fontId="8" fillId="0" borderId="0" xfId="8" applyFont="1" applyAlignment="1">
      <alignment horizontal="center" wrapText="1"/>
    </xf>
    <xf numFmtId="168" fontId="12" fillId="0" borderId="0" xfId="8" applyNumberFormat="1" applyFont="1"/>
    <xf numFmtId="174" fontId="13" fillId="0" borderId="0" xfId="6" applyNumberFormat="1" applyFont="1" applyFill="1" applyBorder="1"/>
    <xf numFmtId="168" fontId="12" fillId="0" borderId="0" xfId="1" applyNumberFormat="1" applyFont="1" applyFill="1" applyBorder="1"/>
    <xf numFmtId="3" fontId="8" fillId="0" borderId="0" xfId="8" applyNumberFormat="1" applyFont="1" applyAlignment="1">
      <alignment horizontal="right"/>
    </xf>
    <xf numFmtId="168" fontId="8" fillId="0" borderId="0" xfId="1" applyNumberFormat="1" applyFont="1" applyFill="1" applyBorder="1" applyAlignment="1">
      <alignment horizontal="right"/>
    </xf>
    <xf numFmtId="174" fontId="8" fillId="0" borderId="0" xfId="6" applyNumberFormat="1" applyFont="1" applyFill="1" applyBorder="1" applyAlignment="1">
      <alignment horizontal="center"/>
    </xf>
    <xf numFmtId="43" fontId="8" fillId="0" borderId="0" xfId="6" applyFont="1" applyFill="1" applyBorder="1" applyAlignment="1">
      <alignment horizontal="center"/>
    </xf>
    <xf numFmtId="172" fontId="12" fillId="0" borderId="0" xfId="8" applyNumberFormat="1" applyFont="1"/>
    <xf numFmtId="43" fontId="12" fillId="0" borderId="0" xfId="8" applyNumberFormat="1" applyFont="1" applyAlignment="1">
      <alignment horizontal="right"/>
    </xf>
    <xf numFmtId="10" fontId="7" fillId="0" borderId="0" xfId="1" applyNumberFormat="1" applyFont="1" applyFill="1" applyBorder="1" applyAlignment="1">
      <alignment horizontal="center"/>
    </xf>
    <xf numFmtId="176" fontId="7" fillId="0" borderId="0" xfId="8" applyNumberFormat="1" applyFont="1" applyAlignment="1">
      <alignment horizontal="center"/>
    </xf>
    <xf numFmtId="38" fontId="8" fillId="0" borderId="0" xfId="8" applyNumberFormat="1" applyFont="1" applyAlignment="1">
      <alignment horizontal="center"/>
    </xf>
    <xf numFmtId="0" fontId="5" fillId="0" borderId="0" xfId="8" applyFont="1" applyAlignment="1">
      <alignment horizontal="left"/>
    </xf>
    <xf numFmtId="0" fontId="12" fillId="0" borderId="0" xfId="8" applyFont="1" applyAlignment="1">
      <alignment horizontal="center" wrapText="1"/>
    </xf>
    <xf numFmtId="0" fontId="13" fillId="0" borderId="0" xfId="8" applyFont="1"/>
    <xf numFmtId="172" fontId="13" fillId="0" borderId="0" xfId="8" applyNumberFormat="1" applyFont="1"/>
    <xf numFmtId="174" fontId="18" fillId="0" borderId="0" xfId="6" applyNumberFormat="1" applyFont="1"/>
    <xf numFmtId="9" fontId="7" fillId="2" borderId="10" xfId="1" applyFont="1" applyFill="1" applyBorder="1" applyAlignment="1">
      <alignment horizontal="center"/>
    </xf>
    <xf numFmtId="9" fontId="7" fillId="2" borderId="0" xfId="1" applyFont="1" applyFill="1" applyBorder="1" applyAlignment="1">
      <alignment horizontal="center"/>
    </xf>
    <xf numFmtId="0" fontId="7" fillId="3" borderId="0" xfId="8" applyFont="1" applyFill="1" applyAlignment="1">
      <alignment horizontal="center"/>
    </xf>
    <xf numFmtId="0" fontId="7" fillId="0" borderId="0" xfId="8" applyFont="1" applyAlignment="1">
      <alignment horizontal="center"/>
    </xf>
    <xf numFmtId="0" fontId="8" fillId="3" borderId="18" xfId="8" applyFont="1" applyFill="1" applyBorder="1" applyAlignment="1">
      <alignment horizontal="center"/>
    </xf>
    <xf numFmtId="0" fontId="8" fillId="3" borderId="12" xfId="8" applyFont="1" applyFill="1" applyBorder="1" applyAlignment="1">
      <alignment horizontal="center"/>
    </xf>
    <xf numFmtId="0" fontId="8" fillId="3" borderId="8" xfId="8" applyFont="1" applyFill="1" applyBorder="1" applyAlignment="1">
      <alignment horizontal="center"/>
    </xf>
    <xf numFmtId="0" fontId="8" fillId="0" borderId="2" xfId="8" applyFont="1" applyBorder="1" applyAlignment="1">
      <alignment horizontal="center"/>
    </xf>
    <xf numFmtId="0" fontId="8" fillId="0" borderId="18" xfId="8" applyFont="1" applyBorder="1" applyAlignment="1">
      <alignment horizontal="center"/>
    </xf>
    <xf numFmtId="0" fontId="8" fillId="0" borderId="8" xfId="8" applyFont="1" applyBorder="1" applyAlignment="1">
      <alignment horizontal="center"/>
    </xf>
    <xf numFmtId="0" fontId="8" fillId="0" borderId="12" xfId="8" applyFont="1" applyBorder="1" applyAlignment="1">
      <alignment horizontal="center"/>
    </xf>
    <xf numFmtId="0" fontId="8" fillId="0" borderId="0" xfId="8" applyFont="1" applyAlignment="1">
      <alignment horizontal="center"/>
    </xf>
    <xf numFmtId="0" fontId="8" fillId="0" borderId="4" xfId="8" applyFont="1" applyBorder="1" applyAlignment="1">
      <alignment horizontal="center" vertical="center" wrapText="1"/>
    </xf>
    <xf numFmtId="0" fontId="8" fillId="0" borderId="19" xfId="8" applyFont="1" applyBorder="1" applyAlignment="1">
      <alignment horizontal="center" vertical="center" wrapText="1"/>
    </xf>
    <xf numFmtId="0" fontId="19" fillId="0" borderId="2" xfId="17" applyFont="1" applyBorder="1" applyAlignment="1">
      <alignment horizontal="center"/>
    </xf>
    <xf numFmtId="0" fontId="19" fillId="0" borderId="0" xfId="17" applyFont="1" applyAlignment="1">
      <alignment horizontal="center"/>
    </xf>
    <xf numFmtId="0" fontId="19" fillId="0" borderId="2" xfId="17" applyFont="1" applyBorder="1" applyAlignment="1">
      <alignment horizontal="center" vertical="center"/>
    </xf>
    <xf numFmtId="0" fontId="19" fillId="0" borderId="10" xfId="17" applyFont="1" applyBorder="1" applyAlignment="1">
      <alignment horizontal="center" vertical="center"/>
    </xf>
    <xf numFmtId="0" fontId="9" fillId="2" borderId="0" xfId="17" applyFont="1" applyFill="1" applyAlignment="1">
      <alignment horizontal="center"/>
    </xf>
    <xf numFmtId="0" fontId="9" fillId="6" borderId="0" xfId="17" applyFont="1" applyFill="1" applyAlignment="1">
      <alignment horizontal="center" vertical="center"/>
    </xf>
    <xf numFmtId="0" fontId="19" fillId="0" borderId="0" xfId="17" applyFont="1" applyAlignment="1">
      <alignment horizontal="center" vertical="center"/>
    </xf>
    <xf numFmtId="0" fontId="21" fillId="0" borderId="0" xfId="17" applyFont="1" applyAlignment="1">
      <alignment horizontal="center" vertical="center" textRotation="90" wrapText="1"/>
    </xf>
    <xf numFmtId="0" fontId="9" fillId="7" borderId="0" xfId="17" applyFont="1" applyFill="1" applyAlignment="1">
      <alignment horizontal="center" vertical="center"/>
    </xf>
    <xf numFmtId="49" fontId="9" fillId="12" borderId="0" xfId="20" applyNumberFormat="1" applyFont="1" applyFill="1" applyBorder="1" applyAlignment="1">
      <alignment horizontal="center" vertical="center"/>
    </xf>
    <xf numFmtId="0" fontId="9" fillId="12" borderId="0" xfId="17" applyFont="1" applyFill="1" applyAlignment="1">
      <alignment horizontal="center" vertical="center"/>
    </xf>
    <xf numFmtId="0" fontId="9" fillId="10" borderId="0" xfId="17" applyFont="1" applyFill="1" applyAlignment="1">
      <alignment horizontal="center" vertical="center"/>
    </xf>
    <xf numFmtId="0" fontId="27" fillId="0" borderId="0" xfId="17" applyFont="1" applyAlignment="1">
      <alignment horizontal="center"/>
    </xf>
    <xf numFmtId="0" fontId="25" fillId="0" borderId="0" xfId="17" applyAlignment="1">
      <alignment horizontal="left"/>
    </xf>
    <xf numFmtId="0" fontId="54" fillId="19" borderId="0" xfId="17" applyFont="1" applyFill="1" applyAlignment="1">
      <alignment horizontal="center"/>
    </xf>
    <xf numFmtId="0" fontId="25" fillId="19" borderId="21" xfId="17" applyFill="1" applyBorder="1" applyAlignment="1">
      <alignment horizontal="center" vertical="top"/>
    </xf>
    <xf numFmtId="0" fontId="25" fillId="19" borderId="0" xfId="17" applyFill="1" applyAlignment="1">
      <alignment horizontal="center"/>
    </xf>
    <xf numFmtId="0" fontId="25" fillId="19" borderId="21" xfId="17" applyFill="1" applyBorder="1" applyAlignment="1">
      <alignment horizontal="center"/>
    </xf>
    <xf numFmtId="0" fontId="30" fillId="2" borderId="0" xfId="17" applyFont="1" applyFill="1" applyAlignment="1">
      <alignment horizontal="center"/>
    </xf>
    <xf numFmtId="0" fontId="19" fillId="4" borderId="0" xfId="17" applyFont="1" applyFill="1" applyAlignment="1">
      <alignment horizontal="center"/>
    </xf>
    <xf numFmtId="188" fontId="9" fillId="0" borderId="0" xfId="17" applyNumberFormat="1" applyFont="1" applyAlignment="1">
      <alignment horizontal="center" vertical="center"/>
    </xf>
    <xf numFmtId="190" fontId="19" fillId="0" borderId="0" xfId="17" applyNumberFormat="1" applyFont="1" applyAlignment="1">
      <alignment horizontal="center"/>
    </xf>
    <xf numFmtId="0" fontId="9" fillId="13" borderId="0" xfId="17" applyFont="1" applyFill="1" applyAlignment="1">
      <alignment horizontal="center" vertical="center"/>
    </xf>
    <xf numFmtId="0" fontId="30" fillId="14" borderId="0" xfId="17" applyFont="1" applyFill="1" applyAlignment="1">
      <alignment horizontal="center" vertical="center"/>
    </xf>
    <xf numFmtId="0" fontId="19" fillId="0" borderId="0" xfId="17" applyFont="1" applyAlignment="1">
      <alignment horizontal="left" vertical="center" wrapText="1"/>
    </xf>
    <xf numFmtId="0" fontId="25" fillId="8" borderId="0" xfId="17" applyFill="1" applyAlignment="1">
      <alignment horizontal="center"/>
    </xf>
    <xf numFmtId="174" fontId="0" fillId="0" borderId="0" xfId="21" applyNumberFormat="1" applyFont="1" applyBorder="1" applyAlignment="1">
      <alignment horizontal="center"/>
    </xf>
    <xf numFmtId="0" fontId="36" fillId="16" borderId="0" xfId="17" applyFont="1" applyFill="1" applyAlignment="1">
      <alignment horizontal="center" vertical="center" wrapText="1"/>
    </xf>
    <xf numFmtId="0" fontId="37" fillId="0" borderId="0" xfId="17" applyFont="1" applyAlignment="1">
      <alignment horizontal="center" vertical="center" wrapText="1"/>
    </xf>
    <xf numFmtId="0" fontId="25" fillId="8" borderId="0" xfId="17" applyFill="1" applyAlignment="1">
      <alignment horizontal="center" vertical="center"/>
    </xf>
    <xf numFmtId="0" fontId="30" fillId="8" borderId="0" xfId="17" applyFont="1" applyFill="1" applyAlignment="1">
      <alignment horizontal="center"/>
    </xf>
    <xf numFmtId="0" fontId="30" fillId="16" borderId="0" xfId="17" applyFont="1" applyFill="1" applyAlignment="1">
      <alignment horizontal="center"/>
    </xf>
    <xf numFmtId="174" fontId="37" fillId="0" borderId="0" xfId="21" applyNumberFormat="1" applyFont="1" applyBorder="1" applyAlignment="1">
      <alignment horizontal="right" vertical="center" wrapText="1"/>
    </xf>
    <xf numFmtId="174" fontId="40" fillId="0" borderId="0" xfId="21" applyNumberFormat="1" applyFont="1" applyBorder="1" applyAlignment="1">
      <alignment horizontal="center" vertical="center" wrapText="1"/>
    </xf>
    <xf numFmtId="0" fontId="37" fillId="0" borderId="0" xfId="17" applyFont="1" applyAlignment="1">
      <alignment horizontal="left" vertical="center" wrapText="1"/>
    </xf>
    <xf numFmtId="174" fontId="44" fillId="0" borderId="0" xfId="17" applyNumberFormat="1" applyFont="1" applyAlignment="1">
      <alignment horizontal="center" vertical="center" wrapText="1"/>
    </xf>
    <xf numFmtId="0" fontId="44" fillId="0" borderId="0" xfId="17" applyFont="1" applyAlignment="1">
      <alignment horizontal="center" vertical="center" wrapText="1"/>
    </xf>
    <xf numFmtId="174" fontId="37" fillId="0" borderId="0" xfId="21" applyNumberFormat="1" applyFont="1" applyBorder="1" applyAlignment="1">
      <alignment horizontal="center" vertical="center" wrapText="1"/>
    </xf>
    <xf numFmtId="0" fontId="36" fillId="8" borderId="0" xfId="17" applyFont="1" applyFill="1" applyAlignment="1">
      <alignment horizontal="center" vertical="center" wrapText="1"/>
    </xf>
    <xf numFmtId="177" fontId="30" fillId="0" borderId="2" xfId="17" applyNumberFormat="1" applyFont="1" applyBorder="1"/>
    <xf numFmtId="0" fontId="36" fillId="17" borderId="4" xfId="17" applyFont="1" applyFill="1" applyBorder="1" applyAlignment="1">
      <alignment horizontal="center" vertical="center" wrapText="1"/>
    </xf>
    <xf numFmtId="0" fontId="36" fillId="17" borderId="19" xfId="17" applyFont="1" applyFill="1" applyBorder="1" applyAlignment="1">
      <alignment horizontal="center" vertical="center" wrapText="1"/>
    </xf>
    <xf numFmtId="0" fontId="36" fillId="17" borderId="20" xfId="17" quotePrefix="1" applyFont="1" applyFill="1" applyBorder="1" applyAlignment="1">
      <alignment horizontal="center" vertical="center" wrapText="1"/>
    </xf>
    <xf numFmtId="0" fontId="36" fillId="17" borderId="20" xfId="17" applyFont="1" applyFill="1" applyBorder="1" applyAlignment="1">
      <alignment horizontal="center" vertical="center" wrapText="1"/>
    </xf>
    <xf numFmtId="0" fontId="37" fillId="0" borderId="18" xfId="17" applyFont="1" applyBorder="1" applyAlignment="1">
      <alignment horizontal="center" vertical="center" wrapText="1"/>
    </xf>
    <xf numFmtId="0" fontId="37" fillId="0" borderId="12" xfId="17" applyFont="1" applyBorder="1" applyAlignment="1">
      <alignment horizontal="center" vertical="center" wrapText="1"/>
    </xf>
    <xf numFmtId="0" fontId="37" fillId="0" borderId="8" xfId="17" applyFont="1" applyBorder="1" applyAlignment="1">
      <alignment horizontal="center" vertical="center" wrapText="1"/>
    </xf>
    <xf numFmtId="3" fontId="47" fillId="0" borderId="20" xfId="17" applyNumberFormat="1" applyFont="1" applyBorder="1" applyAlignment="1">
      <alignment horizontal="center" vertical="center" wrapText="1"/>
    </xf>
    <xf numFmtId="0" fontId="47" fillId="0" borderId="20" xfId="17" applyFont="1" applyBorder="1" applyAlignment="1">
      <alignment horizontal="center" vertical="center" wrapText="1"/>
    </xf>
    <xf numFmtId="0" fontId="46" fillId="0" borderId="20" xfId="17" applyFont="1" applyBorder="1" applyAlignment="1">
      <alignment horizontal="center" vertical="center" wrapText="1"/>
    </xf>
    <xf numFmtId="0" fontId="47" fillId="2" borderId="20" xfId="17" applyFont="1" applyFill="1" applyBorder="1" applyAlignment="1">
      <alignment horizontal="center" vertical="center" wrapText="1"/>
    </xf>
    <xf numFmtId="10" fontId="46" fillId="0" borderId="20" xfId="17" applyNumberFormat="1" applyFont="1" applyBorder="1" applyAlignment="1">
      <alignment horizontal="center" vertical="center" wrapText="1"/>
    </xf>
    <xf numFmtId="4" fontId="46" fillId="0" borderId="20" xfId="17" applyNumberFormat="1" applyFont="1" applyBorder="1" applyAlignment="1">
      <alignment horizontal="center" vertical="center" wrapText="1"/>
    </xf>
    <xf numFmtId="4" fontId="46" fillId="2" borderId="20" xfId="17" applyNumberFormat="1" applyFont="1" applyFill="1" applyBorder="1" applyAlignment="1">
      <alignment horizontal="center" vertical="center" wrapText="1"/>
    </xf>
    <xf numFmtId="3" fontId="46" fillId="2" borderId="20" xfId="17" applyNumberFormat="1" applyFont="1" applyFill="1" applyBorder="1" applyAlignment="1">
      <alignment horizontal="center" vertical="center" wrapText="1"/>
    </xf>
    <xf numFmtId="0" fontId="48" fillId="18" borderId="20" xfId="17" applyFont="1" applyFill="1" applyBorder="1" applyAlignment="1">
      <alignment horizontal="center"/>
    </xf>
    <xf numFmtId="0" fontId="30" fillId="18" borderId="20" xfId="17" applyFont="1" applyFill="1" applyBorder="1" applyAlignment="1">
      <alignment horizontal="center"/>
    </xf>
    <xf numFmtId="0" fontId="64" fillId="0" borderId="0" xfId="17" applyFont="1" applyAlignment="1">
      <alignment horizontal="left" vertical="top" wrapText="1"/>
    </xf>
  </cellXfs>
  <cellStyles count="22">
    <cellStyle name="Comma" xfId="6" builtinId="3"/>
    <cellStyle name="Comma 2" xfId="3" xr:uid="{00000000-0005-0000-0000-000001000000}"/>
    <cellStyle name="Comma 2 2" xfId="12" xr:uid="{5795137C-D7C8-4BC8-A6F8-91D8781157CB}"/>
    <cellStyle name="Comma 2 3" xfId="20" xr:uid="{8AEE7B82-A3A5-4E6B-A094-360C8AA5FA87}"/>
    <cellStyle name="Comma 3" xfId="11" xr:uid="{8AA0CAA6-C34E-49AB-B1CC-1491A17A0E9D}"/>
    <cellStyle name="Comma 4" xfId="15" xr:uid="{409C70B1-4EA4-4A7C-8014-A78F1CB9EC31}"/>
    <cellStyle name="Comma 5" xfId="18" xr:uid="{62812F1C-6A1B-4374-AABF-51F88363F221}"/>
    <cellStyle name="Comma 6" xfId="21" xr:uid="{AE7BC647-D899-4C70-BCEE-B4C6EB9CE8F1}"/>
    <cellStyle name="Currency" xfId="9" builtinId="4"/>
    <cellStyle name="Normal" xfId="0" builtinId="0"/>
    <cellStyle name="Normal 2" xfId="2" xr:uid="{00000000-0005-0000-0000-000003000000}"/>
    <cellStyle name="Normal 2 2" xfId="4" xr:uid="{00000000-0005-0000-0000-000004000000}"/>
    <cellStyle name="Normal 2 3" xfId="5" xr:uid="{00000000-0005-0000-0000-000005000000}"/>
    <cellStyle name="Normal 2 4" xfId="14" xr:uid="{E4750F25-D0EA-4575-B474-7118BAD0A369}"/>
    <cellStyle name="Normal 3" xfId="8" xr:uid="{00000000-0005-0000-0000-000006000000}"/>
    <cellStyle name="Normal 4" xfId="10" xr:uid="{6CE137E3-987F-44E7-829F-267016C76C0B}"/>
    <cellStyle name="Normal 5" xfId="16" xr:uid="{DEF10887-6192-45E5-9975-8AF8AAEE2697}"/>
    <cellStyle name="Normal 6" xfId="17" xr:uid="{D22E90E2-EA3D-4612-AE2D-F264E2463679}"/>
    <cellStyle name="Normal_OPERATION &amp; MAINTENANCE COSTS" xfId="7" xr:uid="{00000000-0005-0000-0000-000007000000}"/>
    <cellStyle name="Percent" xfId="1" builtinId="5"/>
    <cellStyle name="Percent 2" xfId="13" xr:uid="{D1DE598D-DA2A-4C11-BEE1-DA837C1C408D}"/>
    <cellStyle name="Percent 3" xfId="19" xr:uid="{2D23CD87-F46A-4702-933C-41C2B5C1D7A8}"/>
  </cellStyles>
  <dxfs count="1">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55"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eetMetadata" Target="metadata.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customXml" Target="../customXml/item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4</xdr:row>
      <xdr:rowOff>0</xdr:rowOff>
    </xdr:from>
    <xdr:to>
      <xdr:col>12</xdr:col>
      <xdr:colOff>267146</xdr:colOff>
      <xdr:row>45</xdr:row>
      <xdr:rowOff>460</xdr:rowOff>
    </xdr:to>
    <xdr:pic>
      <xdr:nvPicPr>
        <xdr:cNvPr id="4" name="Picture 3">
          <a:extLst>
            <a:ext uri="{FF2B5EF4-FFF2-40B4-BE49-F238E27FC236}">
              <a16:creationId xmlns:a16="http://schemas.microsoft.com/office/drawing/2014/main" id="{5C53B117-B7AA-ED77-2EB9-EF0BB14B866D}"/>
            </a:ext>
          </a:extLst>
        </xdr:cNvPr>
        <xdr:cNvPicPr>
          <a:picLocks noChangeAspect="1"/>
        </xdr:cNvPicPr>
      </xdr:nvPicPr>
      <xdr:blipFill>
        <a:blip xmlns:r="http://schemas.openxmlformats.org/officeDocument/2006/relationships" r:embed="rId1"/>
        <a:stretch>
          <a:fillRect/>
        </a:stretch>
      </xdr:blipFill>
      <xdr:spPr>
        <a:xfrm>
          <a:off x="975360" y="518160"/>
          <a:ext cx="5143946" cy="5311600"/>
        </a:xfrm>
        <a:prstGeom prst="rect">
          <a:avLst/>
        </a:prstGeom>
      </xdr:spPr>
    </xdr:pic>
    <xdr:clientData/>
  </xdr:twoCellAnchor>
  <xdr:twoCellAnchor editAs="oneCell">
    <xdr:from>
      <xdr:col>2</xdr:col>
      <xdr:colOff>0</xdr:colOff>
      <xdr:row>53</xdr:row>
      <xdr:rowOff>0</xdr:rowOff>
    </xdr:from>
    <xdr:to>
      <xdr:col>15</xdr:col>
      <xdr:colOff>191066</xdr:colOff>
      <xdr:row>67</xdr:row>
      <xdr:rowOff>91605</xdr:rowOff>
    </xdr:to>
    <xdr:pic>
      <xdr:nvPicPr>
        <xdr:cNvPr id="5" name="Picture 4">
          <a:extLst>
            <a:ext uri="{FF2B5EF4-FFF2-40B4-BE49-F238E27FC236}">
              <a16:creationId xmlns:a16="http://schemas.microsoft.com/office/drawing/2014/main" id="{DC22084A-02EE-E3C4-88F3-917BBD1909BA}"/>
            </a:ext>
          </a:extLst>
        </xdr:cNvPr>
        <xdr:cNvPicPr>
          <a:picLocks noChangeAspect="1"/>
        </xdr:cNvPicPr>
      </xdr:nvPicPr>
      <xdr:blipFill>
        <a:blip xmlns:r="http://schemas.openxmlformats.org/officeDocument/2006/relationships" r:embed="rId2"/>
        <a:stretch>
          <a:fillRect/>
        </a:stretch>
      </xdr:blipFill>
      <xdr:spPr>
        <a:xfrm>
          <a:off x="975360" y="6865620"/>
          <a:ext cx="6530906" cy="19051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25</xdr:col>
      <xdr:colOff>61937</xdr:colOff>
      <xdr:row>39</xdr:row>
      <xdr:rowOff>382</xdr:rowOff>
    </xdr:to>
    <xdr:pic>
      <xdr:nvPicPr>
        <xdr:cNvPr id="4" name="Picture 3">
          <a:extLst>
            <a:ext uri="{FF2B5EF4-FFF2-40B4-BE49-F238E27FC236}">
              <a16:creationId xmlns:a16="http://schemas.microsoft.com/office/drawing/2014/main" id="{65573EA2-9A98-25F4-62B4-6D6E37200158}"/>
            </a:ext>
          </a:extLst>
        </xdr:cNvPr>
        <xdr:cNvPicPr>
          <a:picLocks noChangeAspect="1"/>
        </xdr:cNvPicPr>
      </xdr:nvPicPr>
      <xdr:blipFill>
        <a:blip xmlns:r="http://schemas.openxmlformats.org/officeDocument/2006/relationships" r:embed="rId1"/>
        <a:stretch>
          <a:fillRect/>
        </a:stretch>
      </xdr:blipFill>
      <xdr:spPr>
        <a:xfrm>
          <a:off x="975360" y="647700"/>
          <a:ext cx="11278577" cy="440474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24</xdr:row>
      <xdr:rowOff>38853</xdr:rowOff>
    </xdr:from>
    <xdr:to>
      <xdr:col>19</xdr:col>
      <xdr:colOff>123826</xdr:colOff>
      <xdr:row>40</xdr:row>
      <xdr:rowOff>176588</xdr:rowOff>
    </xdr:to>
    <xdr:pic>
      <xdr:nvPicPr>
        <xdr:cNvPr id="2" name="Picture 1">
          <a:extLst>
            <a:ext uri="{FF2B5EF4-FFF2-40B4-BE49-F238E27FC236}">
              <a16:creationId xmlns:a16="http://schemas.microsoft.com/office/drawing/2014/main" id="{7DAF554A-CC0E-41D0-B75B-63AD41B81DEC}"/>
            </a:ext>
          </a:extLst>
        </xdr:cNvPr>
        <xdr:cNvPicPr>
          <a:picLocks noChangeAspect="1"/>
        </xdr:cNvPicPr>
      </xdr:nvPicPr>
      <xdr:blipFill>
        <a:blip xmlns:r="http://schemas.openxmlformats.org/officeDocument/2006/relationships" r:embed="rId1"/>
        <a:stretch>
          <a:fillRect/>
        </a:stretch>
      </xdr:blipFill>
      <xdr:spPr>
        <a:xfrm>
          <a:off x="1" y="4626093"/>
          <a:ext cx="8902065" cy="306381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40</xdr:row>
      <xdr:rowOff>76200</xdr:rowOff>
    </xdr:from>
    <xdr:to>
      <xdr:col>5</xdr:col>
      <xdr:colOff>608418</xdr:colOff>
      <xdr:row>53</xdr:row>
      <xdr:rowOff>145054</xdr:rowOff>
    </xdr:to>
    <xdr:pic>
      <xdr:nvPicPr>
        <xdr:cNvPr id="2" name="Picture 1">
          <a:extLst>
            <a:ext uri="{FF2B5EF4-FFF2-40B4-BE49-F238E27FC236}">
              <a16:creationId xmlns:a16="http://schemas.microsoft.com/office/drawing/2014/main" id="{8EC43FA0-5C4A-496D-8EC0-DF6CE4D02A44}"/>
            </a:ext>
          </a:extLst>
        </xdr:cNvPr>
        <xdr:cNvPicPr>
          <a:picLocks noChangeAspect="1"/>
        </xdr:cNvPicPr>
      </xdr:nvPicPr>
      <xdr:blipFill>
        <a:blip xmlns:r="http://schemas.openxmlformats.org/officeDocument/2006/relationships" r:embed="rId1"/>
        <a:stretch>
          <a:fillRect/>
        </a:stretch>
      </xdr:blipFill>
      <xdr:spPr>
        <a:xfrm>
          <a:off x="0" y="2453640"/>
          <a:ext cx="5835738" cy="2446294"/>
        </a:xfrm>
        <a:prstGeom prst="rect">
          <a:avLst/>
        </a:prstGeom>
      </xdr:spPr>
    </xdr:pic>
    <xdr:clientData/>
  </xdr:twoCellAnchor>
  <xdr:twoCellAnchor editAs="oneCell">
    <xdr:from>
      <xdr:col>0</xdr:col>
      <xdr:colOff>0</xdr:colOff>
      <xdr:row>57</xdr:row>
      <xdr:rowOff>99060</xdr:rowOff>
    </xdr:from>
    <xdr:to>
      <xdr:col>7</xdr:col>
      <xdr:colOff>488348</xdr:colOff>
      <xdr:row>72</xdr:row>
      <xdr:rowOff>61194</xdr:rowOff>
    </xdr:to>
    <xdr:pic>
      <xdr:nvPicPr>
        <xdr:cNvPr id="3" name="Picture 2">
          <a:extLst>
            <a:ext uri="{FF2B5EF4-FFF2-40B4-BE49-F238E27FC236}">
              <a16:creationId xmlns:a16="http://schemas.microsoft.com/office/drawing/2014/main" id="{EA5C9E86-50A4-4067-8D5D-166FA297CCEF}"/>
            </a:ext>
          </a:extLst>
        </xdr:cNvPr>
        <xdr:cNvPicPr>
          <a:picLocks noChangeAspect="1"/>
        </xdr:cNvPicPr>
      </xdr:nvPicPr>
      <xdr:blipFill>
        <a:blip xmlns:r="http://schemas.openxmlformats.org/officeDocument/2006/relationships" r:embed="rId2"/>
        <a:stretch>
          <a:fillRect/>
        </a:stretch>
      </xdr:blipFill>
      <xdr:spPr>
        <a:xfrm>
          <a:off x="0" y="5585460"/>
          <a:ext cx="7712108" cy="2705334"/>
        </a:xfrm>
        <a:prstGeom prst="rect">
          <a:avLst/>
        </a:prstGeom>
      </xdr:spPr>
    </xdr:pic>
    <xdr:clientData/>
  </xdr:twoCellAnchor>
  <xdr:twoCellAnchor editAs="oneCell">
    <xdr:from>
      <xdr:col>8</xdr:col>
      <xdr:colOff>434274</xdr:colOff>
      <xdr:row>37</xdr:row>
      <xdr:rowOff>9179</xdr:rowOff>
    </xdr:from>
    <xdr:to>
      <xdr:col>16</xdr:col>
      <xdr:colOff>483871</xdr:colOff>
      <xdr:row>65</xdr:row>
      <xdr:rowOff>0</xdr:rowOff>
    </xdr:to>
    <xdr:pic>
      <xdr:nvPicPr>
        <xdr:cNvPr id="4" name="Picture 3">
          <a:extLst>
            <a:ext uri="{FF2B5EF4-FFF2-40B4-BE49-F238E27FC236}">
              <a16:creationId xmlns:a16="http://schemas.microsoft.com/office/drawing/2014/main" id="{681789A1-8D3B-4297-8B21-74FB79B614B3}"/>
            </a:ext>
            <a:ext uri="{147F2762-F138-4A5C-976F-8EAC2B608ADB}">
              <a16:predDERef xmlns:a16="http://schemas.microsoft.com/office/drawing/2014/main" pred="{B22B0EF7-356F-D469-C085-27959256E044}"/>
            </a:ext>
          </a:extLst>
        </xdr:cNvPr>
        <xdr:cNvPicPr>
          <a:picLocks noChangeAspect="1"/>
        </xdr:cNvPicPr>
      </xdr:nvPicPr>
      <xdr:blipFill>
        <a:blip xmlns:r="http://schemas.openxmlformats.org/officeDocument/2006/relationships" r:embed="rId3"/>
        <a:stretch>
          <a:fillRect/>
        </a:stretch>
      </xdr:blipFill>
      <xdr:spPr>
        <a:xfrm>
          <a:off x="8587674" y="1837979"/>
          <a:ext cx="7387657" cy="511146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file:///D:\0%20AHURP\0%20mission2%20scope%20change\0%20EA%20FA%20xls%20MON%20AHURP%20Economic%20Analysis%20RRP%20Version%20(1)\excel%20EA%20MON%20AHURP\draft%20ea\v5%20EA%20P2O2%20base%20case.xlsx" TargetMode="External"/><Relationship Id="rId2" Type="http://schemas.microsoft.com/office/2019/04/relationships/externalLinkLongPath" Target="v5%20EA%20P2O2%20base%20case.xlsx?64955292" TargetMode="External"/><Relationship Id="rId1" Type="http://schemas.openxmlformats.org/officeDocument/2006/relationships/externalLinkPath" Target="file:///\\64955292\v5%20EA%20P2O2%20base%20ca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appr housing units"/>
      <sheetName val="costs output unit m2"/>
      <sheetName val="ghg SUM"/>
      <sheetName val="cashflow"/>
      <sheetName val="Eco cost base"/>
      <sheetName val="Bene base"/>
      <sheetName val="EIRR base"/>
      <sheetName val="Summ P2O2 Private"/>
      <sheetName val="fs inv cost BY&amp;SE"/>
      <sheetName val="ppp inflation"/>
      <sheetName val="edaf haus unit cost"/>
      <sheetName val="ph1&amp;2 capex"/>
      <sheetName val="UBPop"/>
    </sheetNames>
    <sheetDataSet>
      <sheetData sheetId="0"/>
      <sheetData sheetId="1"/>
      <sheetData sheetId="2"/>
      <sheetData sheetId="3"/>
      <sheetData sheetId="4"/>
      <sheetData sheetId="5"/>
      <sheetData sheetId="6">
        <row r="17">
          <cell r="F17">
            <v>37952.702936802802</v>
          </cell>
          <cell r="G17">
            <v>18573.483044837511</v>
          </cell>
          <cell r="H17">
            <v>39028.744157020716</v>
          </cell>
        </row>
        <row r="18">
          <cell r="F18">
            <v>39850.338083642942</v>
          </cell>
          <cell r="G18">
            <v>18944.95270573426</v>
          </cell>
          <cell r="H18">
            <v>40199.606481731338</v>
          </cell>
        </row>
        <row r="19">
          <cell r="F19">
            <v>41842.854987825092</v>
          </cell>
          <cell r="G19">
            <v>19323.851759848945</v>
          </cell>
          <cell r="H19">
            <v>41405.594676183282</v>
          </cell>
        </row>
        <row r="20">
          <cell r="F20">
            <v>43934.997737216348</v>
          </cell>
          <cell r="G20">
            <v>19710.328795045923</v>
          </cell>
          <cell r="H20">
            <v>42647.762516468785</v>
          </cell>
        </row>
        <row r="21">
          <cell r="F21">
            <v>46131.747624077165</v>
          </cell>
          <cell r="G21">
            <v>20104.535370946844</v>
          </cell>
          <cell r="H21">
            <v>43927.19539196285</v>
          </cell>
        </row>
        <row r="22">
          <cell r="F22">
            <v>48438.335005281027</v>
          </cell>
          <cell r="G22">
            <v>20506.626078365782</v>
          </cell>
          <cell r="H22">
            <v>45245.011253721736</v>
          </cell>
        </row>
        <row r="23">
          <cell r="F23">
            <v>50860.251755545083</v>
          </cell>
          <cell r="G23">
            <v>20916.758599933099</v>
          </cell>
          <cell r="H23">
            <v>46602.361591333392</v>
          </cell>
        </row>
        <row r="24">
          <cell r="F24">
            <v>53403.264343322342</v>
          </cell>
          <cell r="G24">
            <v>21335.093771931763</v>
          </cell>
          <cell r="H24">
            <v>48000.432439073396</v>
          </cell>
        </row>
        <row r="25">
          <cell r="F25">
            <v>56073.427560488461</v>
          </cell>
          <cell r="G25">
            <v>21761.7956473704</v>
          </cell>
          <cell r="H25">
            <v>49440.445412245601</v>
          </cell>
        </row>
        <row r="26">
          <cell r="F26">
            <v>58877.098938512885</v>
          </cell>
          <cell r="G26">
            <v>22197.03156031781</v>
          </cell>
          <cell r="H26">
            <v>50923.658774612974</v>
          </cell>
        </row>
        <row r="27">
          <cell r="F27">
            <v>61820.953885438532</v>
          </cell>
          <cell r="G27">
            <v>22640.972191524168</v>
          </cell>
          <cell r="H27">
            <v>52451.368537851362</v>
          </cell>
        </row>
        <row r="28">
          <cell r="F28">
            <v>64912.001579710464</v>
          </cell>
          <cell r="G28">
            <v>23093.791635354653</v>
          </cell>
          <cell r="H28">
            <v>54024.909593986908</v>
          </cell>
        </row>
        <row r="29">
          <cell r="F29">
            <v>68157.601658695989</v>
          </cell>
          <cell r="G29">
            <v>23555.667468061747</v>
          </cell>
          <cell r="H29">
            <v>55645.656881806513</v>
          </cell>
        </row>
        <row r="30">
          <cell r="F30">
            <v>71565.481741630792</v>
          </cell>
          <cell r="G30">
            <v>24026.780817422983</v>
          </cell>
          <cell r="H30">
            <v>57315.026588260713</v>
          </cell>
        </row>
        <row r="31">
          <cell r="F31">
            <v>75143.755828712339</v>
          </cell>
          <cell r="G31">
            <v>24507.316433771444</v>
          </cell>
          <cell r="H31">
            <v>59034.477385908533</v>
          </cell>
        </row>
        <row r="32">
          <cell r="F32">
            <v>78900.943620147955</v>
          </cell>
          <cell r="G32">
            <v>24997.462762446874</v>
          </cell>
          <cell r="H32">
            <v>60805.511707485792</v>
          </cell>
        </row>
        <row r="33">
          <cell r="F33">
            <v>82845.990801155349</v>
          </cell>
          <cell r="G33">
            <v>25497.412017695813</v>
          </cell>
          <cell r="H33">
            <v>62629.677058710367</v>
          </cell>
        </row>
        <row r="34">
          <cell r="F34">
            <v>86988.290341213127</v>
          </cell>
          <cell r="G34">
            <v>26007.360258049728</v>
          </cell>
          <cell r="H34">
            <v>64508.567370471683</v>
          </cell>
        </row>
        <row r="35">
          <cell r="F35">
            <v>91337.704858273792</v>
          </cell>
          <cell r="G35">
            <v>26527.507463210724</v>
          </cell>
          <cell r="H35">
            <v>66443.824391585833</v>
          </cell>
        </row>
        <row r="36">
          <cell r="F36">
            <v>95904.590101187481</v>
          </cell>
          <cell r="G36">
            <v>27058.057612474939</v>
          </cell>
          <cell r="H36">
            <v>68437.139123333414</v>
          </cell>
        </row>
      </sheetData>
      <sheetData sheetId="7"/>
      <sheetData sheetId="8"/>
      <sheetData sheetId="9"/>
      <sheetData sheetId="10"/>
      <sheetData sheetId="11"/>
      <sheetData sheetId="1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7.bin"/></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X62"/>
  <sheetViews>
    <sheetView showGridLines="0" topLeftCell="A4" zoomScale="70" zoomScaleNormal="70" workbookViewId="0">
      <pane xSplit="4" ySplit="7" topLeftCell="H11" activePane="bottomRight" state="frozen"/>
      <selection activeCell="H5" sqref="H5:H6"/>
      <selection pane="topRight" activeCell="H5" sqref="H5:H6"/>
      <selection pane="bottomLeft" activeCell="H5" sqref="H5:H6"/>
      <selection pane="bottomRight" activeCell="L24" sqref="L24"/>
    </sheetView>
  </sheetViews>
  <sheetFormatPr defaultColWidth="9.1640625" defaultRowHeight="13"/>
  <cols>
    <col min="1" max="1" width="6.83203125" style="1" customWidth="1"/>
    <col min="2" max="2" width="9.5546875" style="1" customWidth="1"/>
    <col min="3" max="3" width="74.83203125" style="1" customWidth="1"/>
    <col min="4" max="4" width="1.83203125" style="1" customWidth="1"/>
    <col min="5" max="5" width="11.5546875" style="1" customWidth="1"/>
    <col min="6" max="6" width="16" style="1" customWidth="1"/>
    <col min="7" max="7" width="14" style="1" customWidth="1"/>
    <col min="8" max="8" width="16" style="3" customWidth="1"/>
    <col min="9" max="9" width="14.1640625" style="3" customWidth="1"/>
    <col min="10" max="10" width="13.1640625" style="3" customWidth="1"/>
    <col min="11" max="11" width="10.71875" style="3" customWidth="1"/>
    <col min="12" max="13" width="10.71875" style="5" customWidth="1"/>
    <col min="14" max="14" width="11.83203125" style="5" customWidth="1"/>
    <col min="15" max="15" width="13.5546875" style="5" customWidth="1"/>
    <col min="16" max="16" width="10.71875" style="5" customWidth="1"/>
    <col min="17" max="17" width="9.1640625" style="5"/>
    <col min="18" max="18" width="12.71875" style="5" customWidth="1"/>
    <col min="19" max="19" width="9.1640625" style="5" customWidth="1"/>
    <col min="20" max="20" width="6.71875" style="5" customWidth="1"/>
    <col min="21" max="21" width="9.1640625" style="5"/>
    <col min="22" max="22" width="0" style="5" hidden="1" customWidth="1"/>
    <col min="23" max="16384" width="9.1640625" style="5"/>
  </cols>
  <sheetData>
    <row r="1" spans="1:24">
      <c r="C1" s="2" t="s">
        <v>21</v>
      </c>
      <c r="I1" s="4"/>
      <c r="J1" s="4"/>
      <c r="K1" s="4"/>
    </row>
    <row r="2" spans="1:24">
      <c r="C2" s="5" t="s">
        <v>22</v>
      </c>
      <c r="I2" s="4"/>
      <c r="J2" s="4"/>
      <c r="K2" s="4"/>
    </row>
    <row r="3" spans="1:24">
      <c r="C3" s="5" t="s">
        <v>23</v>
      </c>
      <c r="I3" s="4"/>
      <c r="J3" s="4"/>
      <c r="K3" s="4"/>
    </row>
    <row r="4" spans="1:24">
      <c r="C4" s="6" t="s">
        <v>0</v>
      </c>
      <c r="G4" s="254" t="s">
        <v>281</v>
      </c>
      <c r="H4" s="217">
        <f>'EIRR sum'!J37</f>
        <v>0.10066672704300927</v>
      </c>
      <c r="I4" s="4"/>
      <c r="J4" s="4"/>
      <c r="K4" s="4"/>
    </row>
    <row r="5" spans="1:24">
      <c r="H5" s="515"/>
      <c r="I5" s="4"/>
      <c r="J5" s="4"/>
      <c r="K5" s="4"/>
    </row>
    <row r="6" spans="1:24">
      <c r="E6" s="223"/>
      <c r="F6" s="205"/>
      <c r="H6" s="516"/>
      <c r="I6" s="4"/>
      <c r="J6" s="4"/>
      <c r="K6" s="4"/>
    </row>
    <row r="7" spans="1:24" s="471" customFormat="1">
      <c r="A7" s="506"/>
      <c r="B7" s="506"/>
      <c r="C7" s="499" t="s">
        <v>62</v>
      </c>
      <c r="D7" s="499"/>
      <c r="E7" s="499"/>
      <c r="F7" s="499"/>
      <c r="G7" s="499"/>
      <c r="H7" s="464"/>
      <c r="I7" s="464"/>
      <c r="J7" s="507"/>
      <c r="K7" s="507"/>
    </row>
    <row r="8" spans="1:24" s="8" customFormat="1">
      <c r="F8" s="491"/>
      <c r="G8" s="255"/>
      <c r="I8" s="8" t="s">
        <v>1</v>
      </c>
      <c r="J8" s="5" t="s">
        <v>2</v>
      </c>
      <c r="K8" s="5"/>
      <c r="L8" s="5"/>
      <c r="M8" s="5"/>
      <c r="N8" s="5"/>
      <c r="O8" s="5"/>
      <c r="P8" s="5"/>
      <c r="Q8" s="5"/>
      <c r="R8" s="8" t="s">
        <v>3</v>
      </c>
    </row>
    <row r="9" spans="1:24" s="8" customFormat="1">
      <c r="E9" s="8" t="s">
        <v>359</v>
      </c>
      <c r="F9" s="8" t="s">
        <v>502</v>
      </c>
      <c r="G9" s="8" t="s">
        <v>359</v>
      </c>
      <c r="H9" s="8" t="s">
        <v>3</v>
      </c>
      <c r="I9" s="8" t="s">
        <v>4</v>
      </c>
      <c r="J9" s="5" t="s">
        <v>5</v>
      </c>
      <c r="K9" s="5"/>
      <c r="L9" s="5" t="s">
        <v>6</v>
      </c>
      <c r="M9" s="5"/>
      <c r="N9" s="5" t="s">
        <v>63</v>
      </c>
      <c r="O9" s="5"/>
      <c r="P9" s="5" t="s">
        <v>8</v>
      </c>
      <c r="Q9" s="5"/>
      <c r="R9" s="8" t="s">
        <v>9</v>
      </c>
    </row>
    <row r="10" spans="1:24" s="8" customFormat="1">
      <c r="C10" s="8" t="s">
        <v>140</v>
      </c>
      <c r="F10" s="428"/>
      <c r="G10" s="8" t="s">
        <v>504</v>
      </c>
      <c r="H10" s="8" t="s">
        <v>1</v>
      </c>
      <c r="I10" s="8" t="s">
        <v>10</v>
      </c>
      <c r="J10" s="8" t="s">
        <v>11</v>
      </c>
      <c r="K10" s="8" t="s">
        <v>12</v>
      </c>
      <c r="L10" s="8" t="s">
        <v>11</v>
      </c>
      <c r="M10" s="8" t="s">
        <v>12</v>
      </c>
      <c r="N10" s="8" t="s">
        <v>11</v>
      </c>
      <c r="O10" s="8" t="s">
        <v>12</v>
      </c>
      <c r="P10" s="8" t="s">
        <v>11</v>
      </c>
      <c r="Q10" s="8" t="s">
        <v>12</v>
      </c>
      <c r="R10" s="8" t="s">
        <v>13</v>
      </c>
      <c r="U10" s="492" t="s">
        <v>14</v>
      </c>
    </row>
    <row r="11" spans="1:24">
      <c r="C11" s="1" t="s">
        <v>36</v>
      </c>
      <c r="H11" s="5"/>
      <c r="I11" s="8"/>
      <c r="J11" s="8"/>
      <c r="K11" s="8"/>
      <c r="L11" s="8"/>
      <c r="M11" s="8"/>
      <c r="N11" s="8"/>
      <c r="O11" s="8"/>
      <c r="P11" s="8"/>
      <c r="Q11" s="8"/>
      <c r="R11" s="8"/>
    </row>
    <row r="12" spans="1:24">
      <c r="C12" s="1" t="s">
        <v>37</v>
      </c>
      <c r="E12" s="249" t="s">
        <v>150</v>
      </c>
      <c r="F12" s="487">
        <f>SUM('eCost BKH B15'!F12,'eCost SKD 27-5'!F12,'eCost BKH B13-1'!F12,'eCost SKD 27-2'!F12,'eCost BKH B13-2'!F12,'eCost BKH N4'!F12)</f>
        <v>51547.738823529413</v>
      </c>
      <c r="G12" s="249">
        <f>IFERROR(H12/F12,0)</f>
        <v>2.5639314089896366</v>
      </c>
      <c r="H12" s="487">
        <f>SUM('eCost BKH B15'!H12,'eCost SKD 27-5'!H12,'eCost BKH B13-1'!H12,'eCost SKD 27-2'!H12,'eCost BKH B13-2'!H12,'eCost BKH N4'!H12)</f>
        <v>132164.86663204155</v>
      </c>
      <c r="I12" s="257">
        <f>H12/1.1</f>
        <v>120149.87875640141</v>
      </c>
      <c r="J12" s="37">
        <v>0.1</v>
      </c>
      <c r="K12" s="17">
        <f>J12*I12</f>
        <v>12014.987875640141</v>
      </c>
      <c r="L12" s="18">
        <v>0.2</v>
      </c>
      <c r="M12" s="17">
        <f>L12*I12</f>
        <v>24029.975751280283</v>
      </c>
      <c r="N12" s="18">
        <v>0.43</v>
      </c>
      <c r="O12" s="17">
        <f>N12*I12</f>
        <v>51664.447865252601</v>
      </c>
      <c r="P12" s="18">
        <v>0.27</v>
      </c>
      <c r="Q12" s="17">
        <f>P12*I12</f>
        <v>32440.46726422838</v>
      </c>
      <c r="R12" s="38">
        <f>(K12*$L$45)+(M12*$L$46)+(O12*$L$47)+(Q12*$L$48)</f>
        <v>118411.35870874177</v>
      </c>
      <c r="S12" s="20">
        <f>J12+L12+N12+P12</f>
        <v>1</v>
      </c>
      <c r="T12" s="20"/>
      <c r="U12" s="20">
        <f t="shared" ref="U12:U17" si="0">J12+L12+N12+P12</f>
        <v>1</v>
      </c>
      <c r="V12" s="43">
        <f>J12+L12+N12+P12</f>
        <v>1</v>
      </c>
      <c r="W12" s="20"/>
      <c r="X12" s="22"/>
    </row>
    <row r="13" spans="1:24" ht="11.25" customHeight="1">
      <c r="C13" s="1" t="s">
        <v>38</v>
      </c>
      <c r="E13" s="249"/>
      <c r="F13" s="487">
        <f>SUM('eCost BKH B15'!F13,'eCost SKD 27-5'!F13,'eCost BKH B13-1'!F13,'eCost SKD 27-2'!F13,'eCost BKH B13-2'!F13,'eCost BKH N4'!F13)</f>
        <v>0</v>
      </c>
      <c r="G13" s="249">
        <f t="shared" ref="G13:G19" si="1">IFERROR(H13/F13,0)</f>
        <v>0</v>
      </c>
      <c r="H13" s="487">
        <f>SUM('eCost BKH B15'!H13,'eCost SKD 27-5'!H13,'eCost BKH B13-1'!H13,'eCost SKD 27-2'!H13,'eCost BKH B13-2'!H13,'eCost BKH N4'!H13)</f>
        <v>0</v>
      </c>
      <c r="I13" s="257">
        <f>H13/1.1</f>
        <v>0</v>
      </c>
      <c r="J13" s="37">
        <v>0.1</v>
      </c>
      <c r="K13" s="17">
        <f>J13*I13</f>
        <v>0</v>
      </c>
      <c r="L13" s="18">
        <v>0.2</v>
      </c>
      <c r="M13" s="17">
        <f>L13*I13</f>
        <v>0</v>
      </c>
      <c r="N13" s="18">
        <v>0.43</v>
      </c>
      <c r="O13" s="17">
        <f>N13*I13</f>
        <v>0</v>
      </c>
      <c r="P13" s="18">
        <v>0.27</v>
      </c>
      <c r="Q13" s="17">
        <f>P13*I13</f>
        <v>0</v>
      </c>
      <c r="R13" s="38">
        <f>(K13*$L$45)+(M13*$L$46)+(O13*$L$47)+(Q13*$L$48)</f>
        <v>0</v>
      </c>
      <c r="S13" s="20">
        <f>J13+L13+N13+P13</f>
        <v>1</v>
      </c>
      <c r="T13" s="20"/>
      <c r="U13" s="20">
        <f t="shared" si="0"/>
        <v>1</v>
      </c>
      <c r="V13" s="43">
        <f>J13+L13+N13+P13</f>
        <v>1</v>
      </c>
      <c r="W13" s="20"/>
    </row>
    <row r="14" spans="1:24" ht="11.25" customHeight="1">
      <c r="C14" s="493" t="s">
        <v>363</v>
      </c>
      <c r="E14" s="249"/>
      <c r="F14" s="487">
        <f>SUM('eCost BKH B15'!F14,'eCost SKD 27-5'!F14,'eCost BKH B13-1'!F14,'eCost SKD 27-2'!F14,'eCost BKH B13-2'!F14,'eCost BKH N4'!F14)</f>
        <v>51547.738823529413</v>
      </c>
      <c r="G14" s="249">
        <f t="shared" si="1"/>
        <v>2.5639314089896366</v>
      </c>
      <c r="H14" s="488">
        <f>SUM(H12:H13)</f>
        <v>132164.86663204155</v>
      </c>
      <c r="I14" s="489">
        <f>I12+I13</f>
        <v>120149.87875640141</v>
      </c>
      <c r="J14" s="37">
        <f>K14/$I$14</f>
        <v>0.1</v>
      </c>
      <c r="K14" s="17">
        <f>K12+K13</f>
        <v>12014.987875640141</v>
      </c>
      <c r="L14" s="37">
        <f>M14/$I$14</f>
        <v>0.2</v>
      </c>
      <c r="M14" s="17">
        <f>M12+M13</f>
        <v>24029.975751280283</v>
      </c>
      <c r="N14" s="37">
        <f>O14/$I$14</f>
        <v>0.43</v>
      </c>
      <c r="O14" s="17">
        <f>O12+O13</f>
        <v>51664.447865252601</v>
      </c>
      <c r="P14" s="37">
        <f>Q14/$I$14</f>
        <v>0.27</v>
      </c>
      <c r="Q14" s="17">
        <f>Q12+Q13</f>
        <v>32440.46726422838</v>
      </c>
      <c r="R14" s="17">
        <f>R12+R13</f>
        <v>118411.35870874177</v>
      </c>
      <c r="S14" s="20"/>
      <c r="T14" s="20"/>
      <c r="U14" s="20">
        <f t="shared" si="0"/>
        <v>1</v>
      </c>
      <c r="V14" s="43">
        <f>J14+L14+N14+P14</f>
        <v>1</v>
      </c>
      <c r="W14" s="20"/>
    </row>
    <row r="15" spans="1:24" ht="11.25" customHeight="1">
      <c r="A15" s="5"/>
      <c r="B15" s="5"/>
      <c r="C15" s="5" t="s">
        <v>507</v>
      </c>
      <c r="D15" s="5"/>
      <c r="E15" s="249" t="s">
        <v>282</v>
      </c>
      <c r="F15" s="487">
        <f>SUM('eCost BKH B15'!F15,'eCost SKD 27-5'!F15,'eCost BKH B13-1'!F15,'eCost SKD 27-2'!F15,'eCost BKH B13-2'!F15,'eCost BKH N4'!F15)</f>
        <v>0</v>
      </c>
      <c r="G15" s="249">
        <f t="shared" si="1"/>
        <v>0</v>
      </c>
      <c r="H15" s="487">
        <f>SUM('eCost BKH B15'!H15,'eCost SKD 27-5'!H15,'eCost BKH B13-1'!H15,'eCost SKD 27-2'!H15,'eCost BKH B13-2'!H15,'eCost BKH N4'!H15)</f>
        <v>11132.178589719999</v>
      </c>
      <c r="I15" s="257">
        <f>H15/1.1</f>
        <v>10120.162354290907</v>
      </c>
      <c r="J15" s="37">
        <v>0.1</v>
      </c>
      <c r="K15" s="17">
        <f>J15*I15</f>
        <v>1012.0162354290908</v>
      </c>
      <c r="L15" s="18">
        <v>0.2</v>
      </c>
      <c r="M15" s="17">
        <f>L15*I15</f>
        <v>2024.0324708581816</v>
      </c>
      <c r="N15" s="18">
        <v>0.43</v>
      </c>
      <c r="O15" s="17">
        <f>N15*I15</f>
        <v>4351.6698123450897</v>
      </c>
      <c r="P15" s="18">
        <v>0.27</v>
      </c>
      <c r="Q15" s="17">
        <f>P15*I15</f>
        <v>2732.4438356585451</v>
      </c>
      <c r="R15" s="38">
        <f>(K15*$L$45)+(M15*$L$46)+(O15*$L$47)+(Q15*$L$48)</f>
        <v>9973.7277068271651</v>
      </c>
      <c r="S15" s="20"/>
      <c r="T15" s="20"/>
      <c r="U15" s="20">
        <f t="shared" si="0"/>
        <v>1</v>
      </c>
      <c r="V15" s="43">
        <f>J15+L15+N15+P15</f>
        <v>1</v>
      </c>
      <c r="W15" s="20"/>
    </row>
    <row r="16" spans="1:24">
      <c r="C16" s="5" t="s">
        <v>505</v>
      </c>
      <c r="D16" s="5"/>
      <c r="E16" s="249" t="s">
        <v>150</v>
      </c>
      <c r="F16" s="487">
        <f>SUM('eCost BKH B15'!F16,'eCost SKD 27-5'!F16,'eCost BKH B13-1'!F16,'eCost SKD 27-2'!F16,'eCost BKH B13-2'!F16,'eCost BKH N4'!F16)</f>
        <v>2870.2647058823527</v>
      </c>
      <c r="G16" s="249">
        <f t="shared" si="1"/>
        <v>2.7858502476110747</v>
      </c>
      <c r="H16" s="487">
        <f>SUM('eCost BKH B15'!H16,'eCost SKD 27-5'!H16,'eCost BKH B13-1'!H16,'eCost SKD 27-2'!H16,'eCost BKH B13-2'!H16,'eCost BKH N4'!H16)</f>
        <v>7996.1276415916809</v>
      </c>
      <c r="I16" s="257">
        <f>H16/1.1</f>
        <v>7269.2069469015278</v>
      </c>
      <c r="J16" s="37">
        <v>0.1</v>
      </c>
      <c r="K16" s="423">
        <f>J16*I16</f>
        <v>726.9206946901528</v>
      </c>
      <c r="L16" s="37">
        <v>0.2</v>
      </c>
      <c r="M16" s="423">
        <f>L16*I16</f>
        <v>1453.8413893803056</v>
      </c>
      <c r="N16" s="37">
        <v>0.43</v>
      </c>
      <c r="O16" s="423">
        <f>N16*I16</f>
        <v>3125.7589871676569</v>
      </c>
      <c r="P16" s="37">
        <v>0.27</v>
      </c>
      <c r="Q16" s="423">
        <f>P16*I16</f>
        <v>1962.6858756634126</v>
      </c>
      <c r="R16" s="38">
        <f>(K16*$L$45)+(M16*$L$46)+(O16*$L$47)+(Q16*$L$48)</f>
        <v>7164.0244686620172</v>
      </c>
      <c r="S16" s="20">
        <f>J16+L16+N16+P16</f>
        <v>1</v>
      </c>
      <c r="T16" s="20"/>
      <c r="U16" s="20">
        <f t="shared" si="0"/>
        <v>1</v>
      </c>
    </row>
    <row r="17" spans="1:23">
      <c r="C17" s="5" t="s">
        <v>506</v>
      </c>
      <c r="D17" s="5"/>
      <c r="E17" s="249" t="s">
        <v>150</v>
      </c>
      <c r="F17" s="487">
        <f>SUM('eCost BKH B15'!F17,'eCost SKD 27-5'!F17,'eCost BKH B13-1'!F17,'eCost SKD 27-2'!F17,'eCost BKH B13-2'!F17,'eCost BKH N4'!F17)</f>
        <v>76000</v>
      </c>
      <c r="G17" s="249">
        <f t="shared" si="1"/>
        <v>0.25254408302631581</v>
      </c>
      <c r="H17" s="487">
        <f>SUM('eCost BKH B15'!H17,'eCost SKD 27-5'!H17,'eCost BKH B13-1'!H17,'eCost SKD 27-2'!H17,'eCost BKH B13-2'!H17,'eCost BKH N4'!H17)</f>
        <v>19193.350310000002</v>
      </c>
      <c r="I17" s="257">
        <f>H17/1.1</f>
        <v>17448.500281818182</v>
      </c>
      <c r="J17" s="37">
        <v>0.1</v>
      </c>
      <c r="K17" s="17">
        <f>J17*$I$17</f>
        <v>1744.8500281818183</v>
      </c>
      <c r="L17" s="37">
        <v>0.2</v>
      </c>
      <c r="M17" s="17">
        <f>L17*$I$17</f>
        <v>3489.7000563636366</v>
      </c>
      <c r="N17" s="37">
        <v>0.43</v>
      </c>
      <c r="O17" s="17">
        <f>N17*$I$17</f>
        <v>7502.8551211818185</v>
      </c>
      <c r="P17" s="37">
        <v>0.27</v>
      </c>
      <c r="Q17" s="17">
        <f>P17*$I$17</f>
        <v>4711.0950760909091</v>
      </c>
      <c r="R17" s="38">
        <f>(K17*$L$45)+(M17*$L$46)+(O17*$L$47)+(Q17*$L$48)</f>
        <v>17196.027554791654</v>
      </c>
      <c r="S17" s="20"/>
      <c r="T17" s="20"/>
      <c r="U17" s="20">
        <f t="shared" si="0"/>
        <v>1</v>
      </c>
    </row>
    <row r="18" spans="1:23">
      <c r="C18" s="5" t="s">
        <v>508</v>
      </c>
      <c r="D18" s="5"/>
      <c r="E18" s="249" t="s">
        <v>150</v>
      </c>
      <c r="F18" s="487">
        <f>SUM('eCost BKH B15'!F18,'eCost SKD 27-5'!F18,'eCost BKH B13-1'!F18,'eCost SKD 27-2'!F18,'eCost BKH B13-2'!F18,'eCost BKH N4'!F18)</f>
        <v>7532</v>
      </c>
      <c r="G18" s="249">
        <f t="shared" si="1"/>
        <v>1.8626553372278281</v>
      </c>
      <c r="H18" s="487">
        <f>SUM('eCost BKH B15'!H18,'eCost SKD 27-5'!H18,'eCost BKH B13-1'!H18,'eCost SKD 27-2'!H18,'eCost BKH B13-2'!H18,'eCost BKH N4'!H18)</f>
        <v>14029.52</v>
      </c>
      <c r="I18" s="257">
        <f>H18/1.1</f>
        <v>12754.109090909091</v>
      </c>
      <c r="J18" s="37">
        <v>0.1</v>
      </c>
      <c r="K18" s="17">
        <f>J18*$I$18</f>
        <v>1275.4109090909092</v>
      </c>
      <c r="L18" s="18">
        <v>0.2</v>
      </c>
      <c r="M18" s="17">
        <f>L18*$I$18</f>
        <v>2550.8218181818183</v>
      </c>
      <c r="N18" s="18">
        <v>0.43</v>
      </c>
      <c r="O18" s="17">
        <f>N18*$I$18</f>
        <v>5484.2669090909094</v>
      </c>
      <c r="P18" s="18">
        <v>0.27</v>
      </c>
      <c r="Q18" s="17">
        <f>P18*$I$18</f>
        <v>3443.6094545454548</v>
      </c>
      <c r="R18" s="38">
        <f>(K18*$L$45)+(M18*$L$46)+(O18*$L$47)+(Q18*$L$48)</f>
        <v>12569.562301731396</v>
      </c>
      <c r="S18" s="20"/>
      <c r="T18" s="20"/>
      <c r="U18" s="20">
        <f t="shared" ref="U18" si="2">J18+L18+N18+P18</f>
        <v>1</v>
      </c>
      <c r="V18" s="43">
        <f>J18+L18+N18+P18</f>
        <v>1</v>
      </c>
      <c r="W18" s="20"/>
    </row>
    <row r="19" spans="1:23">
      <c r="C19" s="5" t="s">
        <v>599</v>
      </c>
      <c r="E19" s="249"/>
      <c r="F19" s="487">
        <f>SUM('eCost BKH B15'!F19,'eCost SKD 27-5'!F19,'eCost BKH B13-1'!F19,'eCost SKD 27-2'!F19,'eCost BKH B13-2'!F19,'eCost BKH N4'!F19)</f>
        <v>320</v>
      </c>
      <c r="G19" s="249">
        <f t="shared" si="1"/>
        <v>2.288857206423728</v>
      </c>
      <c r="H19" s="487">
        <f>SUM('eCost BKH B15'!H19,'eCost SKD 27-5'!H19,'eCost BKH B13-1'!H19,'eCost SKD 27-2'!H19,'eCost BKH B13-2'!H19,'eCost BKH N4'!H19)</f>
        <v>732.43430605559297</v>
      </c>
      <c r="I19" s="257">
        <f>H19/1.1</f>
        <v>665.84936914144805</v>
      </c>
      <c r="J19" s="37">
        <v>0.1</v>
      </c>
      <c r="K19" s="17">
        <f>J19*I19</f>
        <v>66.584936914144805</v>
      </c>
      <c r="L19" s="18">
        <v>0.2</v>
      </c>
      <c r="M19" s="17">
        <f>L19*I19</f>
        <v>133.16987382828961</v>
      </c>
      <c r="N19" s="18">
        <v>0.43</v>
      </c>
      <c r="O19" s="17">
        <f>N19*I19</f>
        <v>286.31522873082264</v>
      </c>
      <c r="P19" s="18">
        <v>0.27</v>
      </c>
      <c r="Q19" s="17">
        <f>P19*I19</f>
        <v>179.779329668191</v>
      </c>
      <c r="R19" s="38">
        <f>(K19*$L$45)+(M19*$L$46)+(O19*$L$47)+(Q19*$L$48)</f>
        <v>656.21479864536877</v>
      </c>
      <c r="S19" s="20"/>
      <c r="T19" s="20"/>
      <c r="U19" s="20">
        <f>J19+L19+N19+P19</f>
        <v>1</v>
      </c>
      <c r="W19" s="20"/>
    </row>
    <row r="20" spans="1:23">
      <c r="C20" s="186" t="s">
        <v>381</v>
      </c>
      <c r="E20" s="246"/>
      <c r="F20" s="246"/>
      <c r="G20" s="246"/>
      <c r="H20" s="423">
        <f>H14+H15+H16+H17+H18+H19</f>
        <v>185248.47747940882</v>
      </c>
      <c r="I20" s="423">
        <f>I14+I15+I16+I17+I18+I19</f>
        <v>168407.70679946258</v>
      </c>
      <c r="J20" s="37">
        <f>K20/$I$20</f>
        <v>9.9999999999999978E-2</v>
      </c>
      <c r="K20" s="423">
        <f>K14+K15+K16+K17+K18+K19</f>
        <v>16840.770679946254</v>
      </c>
      <c r="L20" s="37">
        <f>M20/$I$20</f>
        <v>0.19999999999999996</v>
      </c>
      <c r="M20" s="423">
        <f>M14+M15+M16+M17+M18+M19</f>
        <v>33681.541359892508</v>
      </c>
      <c r="N20" s="37">
        <f>O20/$I$20</f>
        <v>0.42999999999999988</v>
      </c>
      <c r="O20" s="423">
        <f>O14+O15+O16+O17+O18+O19</f>
        <v>72415.313923768888</v>
      </c>
      <c r="P20" s="37">
        <f>Q20/$I$20</f>
        <v>0.27</v>
      </c>
      <c r="Q20" s="423">
        <f>Q14+Q15+Q16+Q17+Q18+Q19</f>
        <v>45470.080835854897</v>
      </c>
      <c r="R20" s="423">
        <f>R14+R15+R16+R17+R18+R19</f>
        <v>165970.9155393994</v>
      </c>
      <c r="S20" s="20"/>
      <c r="T20" s="20"/>
      <c r="U20" s="20">
        <f t="shared" ref="U20:U24" si="3">J20+L20+N20+P20</f>
        <v>0.99999999999999978</v>
      </c>
      <c r="W20" s="20"/>
    </row>
    <row r="21" spans="1:23">
      <c r="C21" s="1" t="s">
        <v>600</v>
      </c>
      <c r="E21" s="246"/>
      <c r="F21" s="246"/>
      <c r="G21" s="246"/>
      <c r="H21" s="423">
        <f>'ph1 capex'!R15</f>
        <v>18509.251138403444</v>
      </c>
      <c r="I21" s="257">
        <f>H21/1.1</f>
        <v>16826.591944003128</v>
      </c>
      <c r="J21" s="37">
        <v>0</v>
      </c>
      <c r="K21" s="17">
        <f>J21*I21</f>
        <v>0</v>
      </c>
      <c r="L21" s="37">
        <v>0.35</v>
      </c>
      <c r="M21" s="17">
        <f>L21*I21</f>
        <v>5889.3071804010942</v>
      </c>
      <c r="N21" s="37">
        <v>0.15</v>
      </c>
      <c r="O21" s="17">
        <f>N21*I21</f>
        <v>2523.9887916004691</v>
      </c>
      <c r="P21" s="37">
        <v>0.5</v>
      </c>
      <c r="Q21" s="17">
        <f>P21*I21</f>
        <v>8413.2959720015642</v>
      </c>
      <c r="R21" s="38">
        <f>(K21*$L$45)+(M21*$L$46)+(O21*$L$47)+(Q21*$L$48)</f>
        <v>16998.921339255088</v>
      </c>
      <c r="S21" s="20"/>
      <c r="T21" s="20"/>
      <c r="U21" s="20">
        <f t="shared" si="3"/>
        <v>1</v>
      </c>
    </row>
    <row r="22" spans="1:23">
      <c r="C22" s="1" t="s">
        <v>601</v>
      </c>
      <c r="E22" s="246"/>
      <c r="F22" s="246"/>
      <c r="G22" s="246"/>
      <c r="H22" s="487">
        <f>H20*0</f>
        <v>0</v>
      </c>
      <c r="I22" s="257">
        <f>H22/1.1</f>
        <v>0</v>
      </c>
      <c r="J22" s="37">
        <v>0</v>
      </c>
      <c r="K22" s="17">
        <f>J22*I22</f>
        <v>0</v>
      </c>
      <c r="L22" s="18">
        <v>0.35</v>
      </c>
      <c r="M22" s="17">
        <f>L22*I22</f>
        <v>0</v>
      </c>
      <c r="N22" s="18">
        <v>0.15</v>
      </c>
      <c r="O22" s="17">
        <f>N22*I22</f>
        <v>0</v>
      </c>
      <c r="P22" s="18">
        <v>0.5</v>
      </c>
      <c r="Q22" s="17">
        <f>P22*I22</f>
        <v>0</v>
      </c>
      <c r="R22" s="38">
        <f>(K22*$L$45)+(M22*$L$46)+(O22*$L$47)+(Q22*$L$48)</f>
        <v>0</v>
      </c>
      <c r="S22" s="20"/>
      <c r="T22" s="20"/>
      <c r="U22" s="20">
        <f t="shared" si="3"/>
        <v>1</v>
      </c>
      <c r="V22" s="43">
        <f>J22+L22+N22+P22</f>
        <v>1</v>
      </c>
      <c r="W22" s="20"/>
    </row>
    <row r="23" spans="1:23">
      <c r="A23" s="14"/>
      <c r="B23" s="14"/>
      <c r="C23" s="1" t="s">
        <v>366</v>
      </c>
      <c r="E23" s="246"/>
      <c r="F23" s="246"/>
      <c r="G23" s="246"/>
      <c r="H23" s="494">
        <f>H20+H21+H22</f>
        <v>203757.72861781227</v>
      </c>
      <c r="I23" s="244">
        <f>I20+I21+I22</f>
        <v>185234.29874346571</v>
      </c>
      <c r="J23" s="37">
        <f>K23/$I$23</f>
        <v>9.0916049533943694E-2</v>
      </c>
      <c r="K23" s="494">
        <f>K20+K21+K22</f>
        <v>16840.770679946254</v>
      </c>
      <c r="L23" s="37">
        <f>M23/$I$23</f>
        <v>0.2136259256990844</v>
      </c>
      <c r="M23" s="494">
        <f>M20+M21+M22</f>
        <v>39570.848540293606</v>
      </c>
      <c r="N23" s="37">
        <f>O23/$I$23</f>
        <v>0.40456493869504229</v>
      </c>
      <c r="O23" s="494">
        <f>O20+O21+O22</f>
        <v>74939.302715369355</v>
      </c>
      <c r="P23" s="37">
        <f>Q23/$I$23</f>
        <v>0.29089308607192943</v>
      </c>
      <c r="Q23" s="494">
        <f>Q20+Q21+Q22</f>
        <v>53883.376807856461</v>
      </c>
      <c r="R23" s="494">
        <f>R20+R21+R22</f>
        <v>182969.83687865449</v>
      </c>
      <c r="S23" s="20">
        <f>J23+L23+N23+P23</f>
        <v>0.99999999999999978</v>
      </c>
      <c r="T23" s="20"/>
      <c r="U23" s="20">
        <f t="shared" si="3"/>
        <v>0.99999999999999978</v>
      </c>
      <c r="V23" s="43">
        <f>J23+L23+N23+P23</f>
        <v>0.99999999999999978</v>
      </c>
    </row>
    <row r="24" spans="1:23">
      <c r="A24" s="14"/>
      <c r="B24" s="14"/>
      <c r="C24" s="1" t="s">
        <v>305</v>
      </c>
      <c r="D24" s="45"/>
      <c r="E24" s="246"/>
      <c r="F24" s="246"/>
      <c r="G24" s="246"/>
      <c r="H24" s="46">
        <f>H23*0.1</f>
        <v>20375.772861781228</v>
      </c>
      <c r="I24" s="257">
        <f>H24/1.2</f>
        <v>16979.810718151024</v>
      </c>
      <c r="J24" s="37">
        <v>0.09</v>
      </c>
      <c r="K24" s="46">
        <f>$I$24*J24</f>
        <v>1528.1829646335921</v>
      </c>
      <c r="L24" s="37">
        <v>0.2</v>
      </c>
      <c r="M24" s="46">
        <f>$I$24*L24</f>
        <v>3395.962143630205</v>
      </c>
      <c r="N24" s="37">
        <v>0.28000000000000003</v>
      </c>
      <c r="O24" s="46">
        <f>$I$24*N24</f>
        <v>4754.3470010822875</v>
      </c>
      <c r="P24" s="37">
        <v>0.43</v>
      </c>
      <c r="Q24" s="46">
        <f>$I$24*P24</f>
        <v>7301.3186088049406</v>
      </c>
      <c r="R24" s="38">
        <f>(K24*$L$45)+(M24*$L$46)+(O24*$L$47)+(Q24*$L$48)</f>
        <v>16823.726907461431</v>
      </c>
      <c r="S24" s="20">
        <f>J24+L24+N24+P24</f>
        <v>1</v>
      </c>
      <c r="T24" s="20"/>
      <c r="U24" s="20">
        <f t="shared" si="3"/>
        <v>1</v>
      </c>
      <c r="V24" s="43">
        <f>J24+L24+N24+P24</f>
        <v>1</v>
      </c>
      <c r="W24" s="48"/>
    </row>
    <row r="25" spans="1:23" s="471" customFormat="1">
      <c r="A25" s="498"/>
      <c r="B25" s="498"/>
      <c r="C25" s="499" t="s">
        <v>367</v>
      </c>
      <c r="D25" s="499"/>
      <c r="E25" s="500"/>
      <c r="F25" s="500"/>
      <c r="G25" s="500"/>
      <c r="H25" s="501">
        <f>SUM(H23:H24)</f>
        <v>224133.50147959351</v>
      </c>
      <c r="I25" s="502">
        <f>I23+I24</f>
        <v>202214.10946161672</v>
      </c>
      <c r="J25" s="503">
        <f>K25/$I$25</f>
        <v>9.0839129344070582E-2</v>
      </c>
      <c r="K25" s="501">
        <f>K23+K24</f>
        <v>18368.953644579848</v>
      </c>
      <c r="L25" s="503">
        <f>M25/$I$25</f>
        <v>0.21248176399916127</v>
      </c>
      <c r="M25" s="501">
        <f>M23+M24</f>
        <v>42966.81068392381</v>
      </c>
      <c r="N25" s="503">
        <f>O25/$I$25</f>
        <v>0.39410528735423728</v>
      </c>
      <c r="O25" s="501">
        <f>O23+O24</f>
        <v>79693.649716451648</v>
      </c>
      <c r="P25" s="503">
        <f>Q25/$I$25</f>
        <v>0.3025738193025308</v>
      </c>
      <c r="Q25" s="501">
        <f>Q23+Q24</f>
        <v>61184.695416661401</v>
      </c>
      <c r="R25" s="501">
        <f>R23+R24</f>
        <v>199793.5637861159</v>
      </c>
      <c r="S25" s="504">
        <f>J25+L25+N25+P25</f>
        <v>0.99999999999999989</v>
      </c>
      <c r="T25" s="504"/>
      <c r="U25" s="504">
        <f>J25+L25+N25+P25</f>
        <v>0.99999999999999989</v>
      </c>
      <c r="V25" s="505">
        <f>J25+L25+N25+P25</f>
        <v>0.99999999999999989</v>
      </c>
    </row>
    <row r="26" spans="1:23">
      <c r="A26" s="5"/>
      <c r="B26" s="5"/>
      <c r="E26" s="246"/>
      <c r="F26" s="246"/>
      <c r="G26" s="246" t="s">
        <v>382</v>
      </c>
      <c r="H26" s="250">
        <f>H20/'ppp inflation'!$M$10</f>
        <v>50.913195071489255</v>
      </c>
      <c r="I26" s="244"/>
      <c r="R26" s="574">
        <f>R25/H25</f>
        <v>0.89140428569223207</v>
      </c>
    </row>
    <row r="27" spans="1:23">
      <c r="A27" s="5"/>
      <c r="B27" s="5"/>
      <c r="E27" s="246"/>
      <c r="F27" s="246"/>
      <c r="G27" s="246" t="s">
        <v>380</v>
      </c>
      <c r="H27" s="250">
        <f>H25/'ppp inflation'!M10</f>
        <v>61.600250853100221</v>
      </c>
      <c r="I27" s="244"/>
      <c r="R27" s="890"/>
    </row>
    <row r="28" spans="1:23">
      <c r="A28" s="5"/>
      <c r="B28" s="5"/>
      <c r="E28" s="246"/>
      <c r="F28" s="246"/>
      <c r="G28" s="246"/>
      <c r="H28" s="496" t="s">
        <v>146</v>
      </c>
      <c r="I28" s="254"/>
      <c r="J28" s="254"/>
      <c r="R28" s="495"/>
    </row>
    <row r="29" spans="1:23">
      <c r="A29" s="5"/>
      <c r="B29" s="5"/>
    </row>
    <row r="30" spans="1:23" s="471" customFormat="1">
      <c r="C30" s="499" t="s">
        <v>66</v>
      </c>
      <c r="D30" s="499"/>
      <c r="E30" s="499"/>
      <c r="F30" s="499"/>
      <c r="G30" s="499"/>
      <c r="H30" s="507"/>
      <c r="I30" s="464"/>
      <c r="J30" s="507"/>
      <c r="K30" s="507"/>
    </row>
    <row r="31" spans="1:23">
      <c r="A31" s="5"/>
      <c r="B31" s="5"/>
      <c r="H31" s="8"/>
      <c r="I31" s="8" t="s">
        <v>1</v>
      </c>
      <c r="J31" s="5" t="s">
        <v>2</v>
      </c>
      <c r="K31" s="5"/>
      <c r="R31" s="8" t="s">
        <v>3</v>
      </c>
    </row>
    <row r="32" spans="1:23">
      <c r="H32" s="8" t="s">
        <v>3</v>
      </c>
      <c r="I32" s="8" t="s">
        <v>4</v>
      </c>
      <c r="J32" s="5" t="s">
        <v>5</v>
      </c>
      <c r="K32" s="5"/>
      <c r="L32" s="5" t="s">
        <v>6</v>
      </c>
      <c r="N32" s="5" t="s">
        <v>7</v>
      </c>
      <c r="P32" s="5" t="s">
        <v>16</v>
      </c>
      <c r="R32" s="8" t="s">
        <v>9</v>
      </c>
    </row>
    <row r="33" spans="1:21" s="471" customFormat="1">
      <c r="A33" s="499"/>
      <c r="B33" s="499"/>
      <c r="C33" s="499" t="s">
        <v>140</v>
      </c>
      <c r="D33" s="499"/>
      <c r="E33" s="499"/>
      <c r="F33" s="499"/>
      <c r="G33" s="499"/>
      <c r="H33" s="471" t="s">
        <v>1</v>
      </c>
      <c r="I33" s="464" t="s">
        <v>10</v>
      </c>
      <c r="J33" s="464" t="s">
        <v>11</v>
      </c>
      <c r="K33" s="464" t="s">
        <v>12</v>
      </c>
      <c r="L33" s="464" t="s">
        <v>11</v>
      </c>
      <c r="M33" s="464" t="s">
        <v>12</v>
      </c>
      <c r="N33" s="464" t="s">
        <v>11</v>
      </c>
      <c r="O33" s="464" t="s">
        <v>12</v>
      </c>
      <c r="P33" s="464" t="s">
        <v>11</v>
      </c>
      <c r="Q33" s="464" t="s">
        <v>12</v>
      </c>
      <c r="R33" s="464" t="s">
        <v>13</v>
      </c>
    </row>
    <row r="34" spans="1:21" ht="6" customHeight="1">
      <c r="H34" s="5"/>
      <c r="I34" s="8"/>
      <c r="J34" s="8"/>
      <c r="K34" s="8"/>
      <c r="L34" s="8"/>
      <c r="M34" s="8"/>
      <c r="N34" s="8"/>
      <c r="O34" s="8"/>
      <c r="P34" s="8"/>
      <c r="Q34" s="8"/>
    </row>
    <row r="35" spans="1:21" ht="12" customHeight="1">
      <c r="C35" s="1" t="s">
        <v>139</v>
      </c>
      <c r="H35" s="5"/>
      <c r="I35" s="8"/>
      <c r="J35" s="8"/>
      <c r="K35" s="8"/>
      <c r="L35" s="8"/>
      <c r="M35" s="8"/>
      <c r="N35" s="8"/>
      <c r="O35" s="8"/>
      <c r="P35" s="8"/>
      <c r="Q35" s="8"/>
    </row>
    <row r="36" spans="1:21" ht="13.5">
      <c r="C36" s="5" t="s">
        <v>148</v>
      </c>
      <c r="G36" s="429">
        <v>0.01</v>
      </c>
      <c r="H36" s="494">
        <f>H23*G36</f>
        <v>2037.5772861781227</v>
      </c>
      <c r="I36" s="46">
        <f>H36/1.1</f>
        <v>1852.3429874346568</v>
      </c>
      <c r="J36" s="490">
        <v>0.09</v>
      </c>
      <c r="K36" s="46">
        <f>J36*$I$36</f>
        <v>166.71086886911911</v>
      </c>
      <c r="L36" s="20">
        <v>0.21</v>
      </c>
      <c r="M36" s="46">
        <f>L36*$I$36</f>
        <v>388.99202736127791</v>
      </c>
      <c r="N36" s="20">
        <v>0.4</v>
      </c>
      <c r="O36" s="46">
        <f>N36*$I$36</f>
        <v>740.9371949738628</v>
      </c>
      <c r="P36" s="20">
        <v>0.3</v>
      </c>
      <c r="Q36" s="46">
        <f>P36*$I$36</f>
        <v>555.70289623039707</v>
      </c>
      <c r="R36" s="38">
        <f>(K36*$L$45)+(M36*$L$46)+(O36*$L$47)+(Q36*$L$48)</f>
        <v>1830.3832664315232</v>
      </c>
      <c r="U36" s="20">
        <f>J36+L36+N36+P36</f>
        <v>1</v>
      </c>
    </row>
    <row r="37" spans="1:21">
      <c r="C37" s="5" t="s">
        <v>138</v>
      </c>
    </row>
    <row r="38" spans="1:21" s="471" customFormat="1" ht="13.5">
      <c r="A38" s="499"/>
      <c r="B38" s="499"/>
      <c r="C38" s="471" t="s">
        <v>149</v>
      </c>
      <c r="D38" s="499"/>
      <c r="E38" s="499"/>
      <c r="F38" s="499"/>
      <c r="G38" s="509">
        <v>0.02</v>
      </c>
      <c r="H38" s="501">
        <f>H23*G38</f>
        <v>4075.1545723562454</v>
      </c>
      <c r="I38" s="510">
        <f>H38/1.1</f>
        <v>3704.6859748693137</v>
      </c>
      <c r="J38" s="511">
        <v>0.09</v>
      </c>
      <c r="K38" s="510">
        <f>J38*$I$38</f>
        <v>333.42173773823822</v>
      </c>
      <c r="L38" s="504">
        <v>0.21</v>
      </c>
      <c r="M38" s="510">
        <f>L38*$I$38</f>
        <v>777.98405472255581</v>
      </c>
      <c r="N38" s="504">
        <v>0.4</v>
      </c>
      <c r="O38" s="510">
        <f>N38*$I$38</f>
        <v>1481.8743899477256</v>
      </c>
      <c r="P38" s="504">
        <v>0.3</v>
      </c>
      <c r="Q38" s="510">
        <f>P38*$I$38</f>
        <v>1111.4057924607941</v>
      </c>
      <c r="R38" s="512">
        <f>(K38*$L$45)+(M38*$L$46)+(O38*$L$47)+(Q38*$L$48)</f>
        <v>3660.7665328630465</v>
      </c>
      <c r="U38" s="504">
        <f t="shared" ref="U38" si="4">J38+L38+N38+P38</f>
        <v>1</v>
      </c>
    </row>
    <row r="39" spans="1:21">
      <c r="B39" s="2" t="s">
        <v>82</v>
      </c>
      <c r="C39" s="497">
        <f>'EIRR sum'!J37</f>
        <v>0.10066672704300927</v>
      </c>
    </row>
    <row r="42" spans="1:21">
      <c r="H42" s="58" t="s">
        <v>17</v>
      </c>
      <c r="I42" s="59"/>
      <c r="J42" s="59"/>
      <c r="K42" s="59"/>
      <c r="L42" s="57"/>
      <c r="M42" s="60"/>
    </row>
    <row r="43" spans="1:21" ht="4.95" customHeight="1">
      <c r="H43" s="58"/>
      <c r="I43" s="59"/>
      <c r="J43" s="59"/>
      <c r="K43" s="59"/>
      <c r="L43" s="57"/>
    </row>
    <row r="44" spans="1:21" ht="6" customHeight="1">
      <c r="H44" s="59"/>
      <c r="I44" s="59"/>
      <c r="J44" s="59"/>
      <c r="K44" s="59"/>
      <c r="L44" s="11"/>
    </row>
    <row r="45" spans="1:21">
      <c r="H45" s="57" t="s">
        <v>18</v>
      </c>
      <c r="I45" s="57"/>
      <c r="J45" s="57"/>
      <c r="K45" s="57"/>
      <c r="L45" s="62">
        <v>0.8</v>
      </c>
      <c r="M45" s="5" t="s">
        <v>154</v>
      </c>
    </row>
    <row r="46" spans="1:21">
      <c r="H46" s="57" t="s">
        <v>19</v>
      </c>
      <c r="I46" s="57"/>
      <c r="J46" s="57"/>
      <c r="K46" s="57"/>
      <c r="L46" s="62">
        <v>1</v>
      </c>
    </row>
    <row r="47" spans="1:21">
      <c r="H47" s="57" t="s">
        <v>20</v>
      </c>
      <c r="I47" s="57"/>
      <c r="J47" s="57"/>
      <c r="K47" s="57"/>
      <c r="L47" s="62">
        <v>1</v>
      </c>
    </row>
    <row r="48" spans="1:21">
      <c r="H48" s="57" t="s">
        <v>64</v>
      </c>
      <c r="I48" s="57"/>
      <c r="J48" s="57"/>
      <c r="K48" s="57"/>
      <c r="L48" s="62">
        <f>'ppp inflation'!F81</f>
        <v>1.0204829826295723</v>
      </c>
      <c r="M48" s="5" t="s">
        <v>153</v>
      </c>
    </row>
    <row r="49" spans="3:16" ht="6" customHeight="1">
      <c r="L49" s="14"/>
    </row>
    <row r="50" spans="3:16" ht="6" customHeight="1">
      <c r="L50" s="14"/>
    </row>
    <row r="51" spans="3:16" ht="6" customHeight="1">
      <c r="L51" s="63"/>
    </row>
    <row r="53" spans="3:16">
      <c r="C53" s="61" t="s">
        <v>65</v>
      </c>
      <c r="D53" s="61"/>
      <c r="E53" s="61"/>
      <c r="F53" s="61"/>
      <c r="H53" s="58" t="s">
        <v>597</v>
      </c>
      <c r="I53" s="59"/>
    </row>
    <row r="54" spans="3:16">
      <c r="C54" s="61"/>
      <c r="D54" s="61"/>
      <c r="E54" s="61"/>
      <c r="F54" s="61"/>
      <c r="H54" s="2"/>
      <c r="I54" s="3" t="s">
        <v>598</v>
      </c>
      <c r="J54" s="3" t="s">
        <v>262</v>
      </c>
    </row>
    <row r="55" spans="3:16">
      <c r="H55" s="3">
        <v>2023</v>
      </c>
      <c r="I55" s="59"/>
      <c r="J55" s="251">
        <f>I55/I$62</f>
        <v>0</v>
      </c>
      <c r="L55" s="3"/>
    </row>
    <row r="56" spans="3:16">
      <c r="H56" s="3">
        <f>H55+1</f>
        <v>2024</v>
      </c>
      <c r="I56" s="59">
        <v>6</v>
      </c>
      <c r="J56" s="251">
        <f t="shared" ref="J56:J62" si="5">I56/I$62</f>
        <v>0.33333333333333331</v>
      </c>
    </row>
    <row r="57" spans="3:16">
      <c r="H57" s="3">
        <f t="shared" ref="H57:H58" si="6">H56+1</f>
        <v>2025</v>
      </c>
      <c r="I57" s="59">
        <v>12</v>
      </c>
      <c r="J57" s="251">
        <f t="shared" si="5"/>
        <v>0.66666666666666663</v>
      </c>
      <c r="M57" s="3"/>
      <c r="N57" s="3"/>
      <c r="O57" s="3"/>
      <c r="P57" s="3"/>
    </row>
    <row r="58" spans="3:16">
      <c r="H58" s="3">
        <f t="shared" si="6"/>
        <v>2026</v>
      </c>
      <c r="I58" s="59"/>
      <c r="J58" s="251">
        <f t="shared" si="5"/>
        <v>0</v>
      </c>
    </row>
    <row r="59" spans="3:16">
      <c r="H59" s="3">
        <f>H58+1</f>
        <v>2027</v>
      </c>
      <c r="I59" s="59"/>
      <c r="J59" s="251">
        <f t="shared" si="5"/>
        <v>0</v>
      </c>
    </row>
    <row r="60" spans="3:16">
      <c r="H60" s="3">
        <f>H59+1</f>
        <v>2028</v>
      </c>
      <c r="I60" s="59"/>
      <c r="J60" s="251">
        <f t="shared" si="5"/>
        <v>0</v>
      </c>
    </row>
    <row r="61" spans="3:16">
      <c r="H61" s="3">
        <f t="shared" ref="H61" si="7">H60+1</f>
        <v>2029</v>
      </c>
      <c r="I61" s="59"/>
      <c r="J61" s="251">
        <f t="shared" si="5"/>
        <v>0</v>
      </c>
    </row>
    <row r="62" spans="3:16">
      <c r="H62" s="3" t="s">
        <v>12</v>
      </c>
      <c r="I62" s="3">
        <f>SUM(I55:I61)</f>
        <v>18</v>
      </c>
      <c r="J62" s="240">
        <f t="shared" si="5"/>
        <v>1</v>
      </c>
    </row>
  </sheetData>
  <phoneticPr fontId="0" type="noConversion"/>
  <pageMargins left="0.75" right="0.75" top="1" bottom="1" header="0.5" footer="0.5"/>
  <pageSetup scale="4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C1:W174"/>
  <sheetViews>
    <sheetView showGridLines="0" topLeftCell="A40" zoomScale="70" zoomScaleNormal="70" workbookViewId="0">
      <selection activeCell="I54" sqref="I54"/>
    </sheetView>
  </sheetViews>
  <sheetFormatPr defaultColWidth="10.71875" defaultRowHeight="13"/>
  <cols>
    <col min="1" max="2" width="10.71875" style="93"/>
    <col min="3" max="3" width="7.27734375" style="93" customWidth="1"/>
    <col min="4" max="4" width="32.71875" style="93" customWidth="1"/>
    <col min="5" max="5" width="15.71875" style="94" customWidth="1"/>
    <col min="6" max="6" width="25.83203125" style="93" customWidth="1"/>
    <col min="7" max="7" width="7.44140625" style="93" customWidth="1"/>
    <col min="8" max="8" width="29.44140625" style="93" customWidth="1"/>
    <col min="9" max="9" width="22.71875" style="93" customWidth="1"/>
    <col min="10" max="10" width="15.71875" style="93" customWidth="1"/>
    <col min="11" max="11" width="19" style="93" customWidth="1"/>
    <col min="12" max="12" width="19.1640625" style="93" customWidth="1"/>
    <col min="13" max="13" width="6.71875" style="93" customWidth="1"/>
    <col min="14" max="23" width="7.71875" style="93" customWidth="1"/>
    <col min="24" max="243" width="10.71875" style="93"/>
    <col min="244" max="244" width="4.27734375" style="93" customWidth="1"/>
    <col min="245" max="245" width="22.44140625" style="93" customWidth="1"/>
    <col min="246" max="246" width="7.27734375" style="93" customWidth="1"/>
    <col min="247" max="247" width="8.71875" style="93" customWidth="1"/>
    <col min="248" max="279" width="7.71875" style="93" customWidth="1"/>
    <col min="280" max="499" width="10.71875" style="93"/>
    <col min="500" max="500" width="4.27734375" style="93" customWidth="1"/>
    <col min="501" max="501" width="22.44140625" style="93" customWidth="1"/>
    <col min="502" max="502" width="7.27734375" style="93" customWidth="1"/>
    <col min="503" max="503" width="8.71875" style="93" customWidth="1"/>
    <col min="504" max="535" width="7.71875" style="93" customWidth="1"/>
    <col min="536" max="755" width="10.71875" style="93"/>
    <col min="756" max="756" width="4.27734375" style="93" customWidth="1"/>
    <col min="757" max="757" width="22.44140625" style="93" customWidth="1"/>
    <col min="758" max="758" width="7.27734375" style="93" customWidth="1"/>
    <col min="759" max="759" width="8.71875" style="93" customWidth="1"/>
    <col min="760" max="791" width="7.71875" style="93" customWidth="1"/>
    <col min="792" max="1011" width="10.71875" style="93"/>
    <col min="1012" max="1012" width="4.27734375" style="93" customWidth="1"/>
    <col min="1013" max="1013" width="22.44140625" style="93" customWidth="1"/>
    <col min="1014" max="1014" width="7.27734375" style="93" customWidth="1"/>
    <col min="1015" max="1015" width="8.71875" style="93" customWidth="1"/>
    <col min="1016" max="1047" width="7.71875" style="93" customWidth="1"/>
    <col min="1048" max="1267" width="10.71875" style="93"/>
    <col min="1268" max="1268" width="4.27734375" style="93" customWidth="1"/>
    <col min="1269" max="1269" width="22.44140625" style="93" customWidth="1"/>
    <col min="1270" max="1270" width="7.27734375" style="93" customWidth="1"/>
    <col min="1271" max="1271" width="8.71875" style="93" customWidth="1"/>
    <col min="1272" max="1303" width="7.71875" style="93" customWidth="1"/>
    <col min="1304" max="1523" width="10.71875" style="93"/>
    <col min="1524" max="1524" width="4.27734375" style="93" customWidth="1"/>
    <col min="1525" max="1525" width="22.44140625" style="93" customWidth="1"/>
    <col min="1526" max="1526" width="7.27734375" style="93" customWidth="1"/>
    <col min="1527" max="1527" width="8.71875" style="93" customWidth="1"/>
    <col min="1528" max="1559" width="7.71875" style="93" customWidth="1"/>
    <col min="1560" max="1779" width="10.71875" style="93"/>
    <col min="1780" max="1780" width="4.27734375" style="93" customWidth="1"/>
    <col min="1781" max="1781" width="22.44140625" style="93" customWidth="1"/>
    <col min="1782" max="1782" width="7.27734375" style="93" customWidth="1"/>
    <col min="1783" max="1783" width="8.71875" style="93" customWidth="1"/>
    <col min="1784" max="1815" width="7.71875" style="93" customWidth="1"/>
    <col min="1816" max="2035" width="10.71875" style="93"/>
    <col min="2036" max="2036" width="4.27734375" style="93" customWidth="1"/>
    <col min="2037" max="2037" width="22.44140625" style="93" customWidth="1"/>
    <col min="2038" max="2038" width="7.27734375" style="93" customWidth="1"/>
    <col min="2039" max="2039" width="8.71875" style="93" customWidth="1"/>
    <col min="2040" max="2071" width="7.71875" style="93" customWidth="1"/>
    <col min="2072" max="2291" width="10.71875" style="93"/>
    <col min="2292" max="2292" width="4.27734375" style="93" customWidth="1"/>
    <col min="2293" max="2293" width="22.44140625" style="93" customWidth="1"/>
    <col min="2294" max="2294" width="7.27734375" style="93" customWidth="1"/>
    <col min="2295" max="2295" width="8.71875" style="93" customWidth="1"/>
    <col min="2296" max="2327" width="7.71875" style="93" customWidth="1"/>
    <col min="2328" max="2547" width="10.71875" style="93"/>
    <col min="2548" max="2548" width="4.27734375" style="93" customWidth="1"/>
    <col min="2549" max="2549" width="22.44140625" style="93" customWidth="1"/>
    <col min="2550" max="2550" width="7.27734375" style="93" customWidth="1"/>
    <col min="2551" max="2551" width="8.71875" style="93" customWidth="1"/>
    <col min="2552" max="2583" width="7.71875" style="93" customWidth="1"/>
    <col min="2584" max="2803" width="10.71875" style="93"/>
    <col min="2804" max="2804" width="4.27734375" style="93" customWidth="1"/>
    <col min="2805" max="2805" width="22.44140625" style="93" customWidth="1"/>
    <col min="2806" max="2806" width="7.27734375" style="93" customWidth="1"/>
    <col min="2807" max="2807" width="8.71875" style="93" customWidth="1"/>
    <col min="2808" max="2839" width="7.71875" style="93" customWidth="1"/>
    <col min="2840" max="3059" width="10.71875" style="93"/>
    <col min="3060" max="3060" width="4.27734375" style="93" customWidth="1"/>
    <col min="3061" max="3061" width="22.44140625" style="93" customWidth="1"/>
    <col min="3062" max="3062" width="7.27734375" style="93" customWidth="1"/>
    <col min="3063" max="3063" width="8.71875" style="93" customWidth="1"/>
    <col min="3064" max="3095" width="7.71875" style="93" customWidth="1"/>
    <col min="3096" max="3315" width="10.71875" style="93"/>
    <col min="3316" max="3316" width="4.27734375" style="93" customWidth="1"/>
    <col min="3317" max="3317" width="22.44140625" style="93" customWidth="1"/>
    <col min="3318" max="3318" width="7.27734375" style="93" customWidth="1"/>
    <col min="3319" max="3319" width="8.71875" style="93" customWidth="1"/>
    <col min="3320" max="3351" width="7.71875" style="93" customWidth="1"/>
    <col min="3352" max="3571" width="10.71875" style="93"/>
    <col min="3572" max="3572" width="4.27734375" style="93" customWidth="1"/>
    <col min="3573" max="3573" width="22.44140625" style="93" customWidth="1"/>
    <col min="3574" max="3574" width="7.27734375" style="93" customWidth="1"/>
    <col min="3575" max="3575" width="8.71875" style="93" customWidth="1"/>
    <col min="3576" max="3607" width="7.71875" style="93" customWidth="1"/>
    <col min="3608" max="3827" width="10.71875" style="93"/>
    <col min="3828" max="3828" width="4.27734375" style="93" customWidth="1"/>
    <col min="3829" max="3829" width="22.44140625" style="93" customWidth="1"/>
    <col min="3830" max="3830" width="7.27734375" style="93" customWidth="1"/>
    <col min="3831" max="3831" width="8.71875" style="93" customWidth="1"/>
    <col min="3832" max="3863" width="7.71875" style="93" customWidth="1"/>
    <col min="3864" max="4083" width="10.71875" style="93"/>
    <col min="4084" max="4084" width="4.27734375" style="93" customWidth="1"/>
    <col min="4085" max="4085" width="22.44140625" style="93" customWidth="1"/>
    <col min="4086" max="4086" width="7.27734375" style="93" customWidth="1"/>
    <col min="4087" max="4087" width="8.71875" style="93" customWidth="1"/>
    <col min="4088" max="4119" width="7.71875" style="93" customWidth="1"/>
    <col min="4120" max="4339" width="10.71875" style="93"/>
    <col min="4340" max="4340" width="4.27734375" style="93" customWidth="1"/>
    <col min="4341" max="4341" width="22.44140625" style="93" customWidth="1"/>
    <col min="4342" max="4342" width="7.27734375" style="93" customWidth="1"/>
    <col min="4343" max="4343" width="8.71875" style="93" customWidth="1"/>
    <col min="4344" max="4375" width="7.71875" style="93" customWidth="1"/>
    <col min="4376" max="4595" width="10.71875" style="93"/>
    <col min="4596" max="4596" width="4.27734375" style="93" customWidth="1"/>
    <col min="4597" max="4597" width="22.44140625" style="93" customWidth="1"/>
    <col min="4598" max="4598" width="7.27734375" style="93" customWidth="1"/>
    <col min="4599" max="4599" width="8.71875" style="93" customWidth="1"/>
    <col min="4600" max="4631" width="7.71875" style="93" customWidth="1"/>
    <col min="4632" max="4851" width="10.71875" style="93"/>
    <col min="4852" max="4852" width="4.27734375" style="93" customWidth="1"/>
    <col min="4853" max="4853" width="22.44140625" style="93" customWidth="1"/>
    <col min="4854" max="4854" width="7.27734375" style="93" customWidth="1"/>
    <col min="4855" max="4855" width="8.71875" style="93" customWidth="1"/>
    <col min="4856" max="4887" width="7.71875" style="93" customWidth="1"/>
    <col min="4888" max="5107" width="10.71875" style="93"/>
    <col min="5108" max="5108" width="4.27734375" style="93" customWidth="1"/>
    <col min="5109" max="5109" width="22.44140625" style="93" customWidth="1"/>
    <col min="5110" max="5110" width="7.27734375" style="93" customWidth="1"/>
    <col min="5111" max="5111" width="8.71875" style="93" customWidth="1"/>
    <col min="5112" max="5143" width="7.71875" style="93" customWidth="1"/>
    <col min="5144" max="5363" width="10.71875" style="93"/>
    <col min="5364" max="5364" width="4.27734375" style="93" customWidth="1"/>
    <col min="5365" max="5365" width="22.44140625" style="93" customWidth="1"/>
    <col min="5366" max="5366" width="7.27734375" style="93" customWidth="1"/>
    <col min="5367" max="5367" width="8.71875" style="93" customWidth="1"/>
    <col min="5368" max="5399" width="7.71875" style="93" customWidth="1"/>
    <col min="5400" max="5619" width="10.71875" style="93"/>
    <col min="5620" max="5620" width="4.27734375" style="93" customWidth="1"/>
    <col min="5621" max="5621" width="22.44140625" style="93" customWidth="1"/>
    <col min="5622" max="5622" width="7.27734375" style="93" customWidth="1"/>
    <col min="5623" max="5623" width="8.71875" style="93" customWidth="1"/>
    <col min="5624" max="5655" width="7.71875" style="93" customWidth="1"/>
    <col min="5656" max="5875" width="10.71875" style="93"/>
    <col min="5876" max="5876" width="4.27734375" style="93" customWidth="1"/>
    <col min="5877" max="5877" width="22.44140625" style="93" customWidth="1"/>
    <col min="5878" max="5878" width="7.27734375" style="93" customWidth="1"/>
    <col min="5879" max="5879" width="8.71875" style="93" customWidth="1"/>
    <col min="5880" max="5911" width="7.71875" style="93" customWidth="1"/>
    <col min="5912" max="6131" width="10.71875" style="93"/>
    <col min="6132" max="6132" width="4.27734375" style="93" customWidth="1"/>
    <col min="6133" max="6133" width="22.44140625" style="93" customWidth="1"/>
    <col min="6134" max="6134" width="7.27734375" style="93" customWidth="1"/>
    <col min="6135" max="6135" width="8.71875" style="93" customWidth="1"/>
    <col min="6136" max="6167" width="7.71875" style="93" customWidth="1"/>
    <col min="6168" max="6387" width="10.71875" style="93"/>
    <col min="6388" max="6388" width="4.27734375" style="93" customWidth="1"/>
    <col min="6389" max="6389" width="22.44140625" style="93" customWidth="1"/>
    <col min="6390" max="6390" width="7.27734375" style="93" customWidth="1"/>
    <col min="6391" max="6391" width="8.71875" style="93" customWidth="1"/>
    <col min="6392" max="6423" width="7.71875" style="93" customWidth="1"/>
    <col min="6424" max="6643" width="10.71875" style="93"/>
    <col min="6644" max="6644" width="4.27734375" style="93" customWidth="1"/>
    <col min="6645" max="6645" width="22.44140625" style="93" customWidth="1"/>
    <col min="6646" max="6646" width="7.27734375" style="93" customWidth="1"/>
    <col min="6647" max="6647" width="8.71875" style="93" customWidth="1"/>
    <col min="6648" max="6679" width="7.71875" style="93" customWidth="1"/>
    <col min="6680" max="6899" width="10.71875" style="93"/>
    <col min="6900" max="6900" width="4.27734375" style="93" customWidth="1"/>
    <col min="6901" max="6901" width="22.44140625" style="93" customWidth="1"/>
    <col min="6902" max="6902" width="7.27734375" style="93" customWidth="1"/>
    <col min="6903" max="6903" width="8.71875" style="93" customWidth="1"/>
    <col min="6904" max="6935" width="7.71875" style="93" customWidth="1"/>
    <col min="6936" max="7155" width="10.71875" style="93"/>
    <col min="7156" max="7156" width="4.27734375" style="93" customWidth="1"/>
    <col min="7157" max="7157" width="22.44140625" style="93" customWidth="1"/>
    <col min="7158" max="7158" width="7.27734375" style="93" customWidth="1"/>
    <col min="7159" max="7159" width="8.71875" style="93" customWidth="1"/>
    <col min="7160" max="7191" width="7.71875" style="93" customWidth="1"/>
    <col min="7192" max="7411" width="10.71875" style="93"/>
    <col min="7412" max="7412" width="4.27734375" style="93" customWidth="1"/>
    <col min="7413" max="7413" width="22.44140625" style="93" customWidth="1"/>
    <col min="7414" max="7414" width="7.27734375" style="93" customWidth="1"/>
    <col min="7415" max="7415" width="8.71875" style="93" customWidth="1"/>
    <col min="7416" max="7447" width="7.71875" style="93" customWidth="1"/>
    <col min="7448" max="7667" width="10.71875" style="93"/>
    <col min="7668" max="7668" width="4.27734375" style="93" customWidth="1"/>
    <col min="7669" max="7669" width="22.44140625" style="93" customWidth="1"/>
    <col min="7670" max="7670" width="7.27734375" style="93" customWidth="1"/>
    <col min="7671" max="7671" width="8.71875" style="93" customWidth="1"/>
    <col min="7672" max="7703" width="7.71875" style="93" customWidth="1"/>
    <col min="7704" max="7923" width="10.71875" style="93"/>
    <col min="7924" max="7924" width="4.27734375" style="93" customWidth="1"/>
    <col min="7925" max="7925" width="22.44140625" style="93" customWidth="1"/>
    <col min="7926" max="7926" width="7.27734375" style="93" customWidth="1"/>
    <col min="7927" max="7927" width="8.71875" style="93" customWidth="1"/>
    <col min="7928" max="7959" width="7.71875" style="93" customWidth="1"/>
    <col min="7960" max="8179" width="10.71875" style="93"/>
    <col min="8180" max="8180" width="4.27734375" style="93" customWidth="1"/>
    <col min="8181" max="8181" width="22.44140625" style="93" customWidth="1"/>
    <col min="8182" max="8182" width="7.27734375" style="93" customWidth="1"/>
    <col min="8183" max="8183" width="8.71875" style="93" customWidth="1"/>
    <col min="8184" max="8215" width="7.71875" style="93" customWidth="1"/>
    <col min="8216" max="8435" width="10.71875" style="93"/>
    <col min="8436" max="8436" width="4.27734375" style="93" customWidth="1"/>
    <col min="8437" max="8437" width="22.44140625" style="93" customWidth="1"/>
    <col min="8438" max="8438" width="7.27734375" style="93" customWidth="1"/>
    <col min="8439" max="8439" width="8.71875" style="93" customWidth="1"/>
    <col min="8440" max="8471" width="7.71875" style="93" customWidth="1"/>
    <col min="8472" max="8691" width="10.71875" style="93"/>
    <col min="8692" max="8692" width="4.27734375" style="93" customWidth="1"/>
    <col min="8693" max="8693" width="22.44140625" style="93" customWidth="1"/>
    <col min="8694" max="8694" width="7.27734375" style="93" customWidth="1"/>
    <col min="8695" max="8695" width="8.71875" style="93" customWidth="1"/>
    <col min="8696" max="8727" width="7.71875" style="93" customWidth="1"/>
    <col min="8728" max="8947" width="10.71875" style="93"/>
    <col min="8948" max="8948" width="4.27734375" style="93" customWidth="1"/>
    <col min="8949" max="8949" width="22.44140625" style="93" customWidth="1"/>
    <col min="8950" max="8950" width="7.27734375" style="93" customWidth="1"/>
    <col min="8951" max="8951" width="8.71875" style="93" customWidth="1"/>
    <col min="8952" max="8983" width="7.71875" style="93" customWidth="1"/>
    <col min="8984" max="9203" width="10.71875" style="93"/>
    <col min="9204" max="9204" width="4.27734375" style="93" customWidth="1"/>
    <col min="9205" max="9205" width="22.44140625" style="93" customWidth="1"/>
    <col min="9206" max="9206" width="7.27734375" style="93" customWidth="1"/>
    <col min="9207" max="9207" width="8.71875" style="93" customWidth="1"/>
    <col min="9208" max="9239" width="7.71875" style="93" customWidth="1"/>
    <col min="9240" max="9459" width="10.71875" style="93"/>
    <col min="9460" max="9460" width="4.27734375" style="93" customWidth="1"/>
    <col min="9461" max="9461" width="22.44140625" style="93" customWidth="1"/>
    <col min="9462" max="9462" width="7.27734375" style="93" customWidth="1"/>
    <col min="9463" max="9463" width="8.71875" style="93" customWidth="1"/>
    <col min="9464" max="9495" width="7.71875" style="93" customWidth="1"/>
    <col min="9496" max="9715" width="10.71875" style="93"/>
    <col min="9716" max="9716" width="4.27734375" style="93" customWidth="1"/>
    <col min="9717" max="9717" width="22.44140625" style="93" customWidth="1"/>
    <col min="9718" max="9718" width="7.27734375" style="93" customWidth="1"/>
    <col min="9719" max="9719" width="8.71875" style="93" customWidth="1"/>
    <col min="9720" max="9751" width="7.71875" style="93" customWidth="1"/>
    <col min="9752" max="9971" width="10.71875" style="93"/>
    <col min="9972" max="9972" width="4.27734375" style="93" customWidth="1"/>
    <col min="9973" max="9973" width="22.44140625" style="93" customWidth="1"/>
    <col min="9974" max="9974" width="7.27734375" style="93" customWidth="1"/>
    <col min="9975" max="9975" width="8.71875" style="93" customWidth="1"/>
    <col min="9976" max="10007" width="7.71875" style="93" customWidth="1"/>
    <col min="10008" max="10227" width="10.71875" style="93"/>
    <col min="10228" max="10228" width="4.27734375" style="93" customWidth="1"/>
    <col min="10229" max="10229" width="22.44140625" style="93" customWidth="1"/>
    <col min="10230" max="10230" width="7.27734375" style="93" customWidth="1"/>
    <col min="10231" max="10231" width="8.71875" style="93" customWidth="1"/>
    <col min="10232" max="10263" width="7.71875" style="93" customWidth="1"/>
    <col min="10264" max="10483" width="10.71875" style="93"/>
    <col min="10484" max="10484" width="4.27734375" style="93" customWidth="1"/>
    <col min="10485" max="10485" width="22.44140625" style="93" customWidth="1"/>
    <col min="10486" max="10486" width="7.27734375" style="93" customWidth="1"/>
    <col min="10487" max="10487" width="8.71875" style="93" customWidth="1"/>
    <col min="10488" max="10519" width="7.71875" style="93" customWidth="1"/>
    <col min="10520" max="10739" width="10.71875" style="93"/>
    <col min="10740" max="10740" width="4.27734375" style="93" customWidth="1"/>
    <col min="10741" max="10741" width="22.44140625" style="93" customWidth="1"/>
    <col min="10742" max="10742" width="7.27734375" style="93" customWidth="1"/>
    <col min="10743" max="10743" width="8.71875" style="93" customWidth="1"/>
    <col min="10744" max="10775" width="7.71875" style="93" customWidth="1"/>
    <col min="10776" max="10995" width="10.71875" style="93"/>
    <col min="10996" max="10996" width="4.27734375" style="93" customWidth="1"/>
    <col min="10997" max="10997" width="22.44140625" style="93" customWidth="1"/>
    <col min="10998" max="10998" width="7.27734375" style="93" customWidth="1"/>
    <col min="10999" max="10999" width="8.71875" style="93" customWidth="1"/>
    <col min="11000" max="11031" width="7.71875" style="93" customWidth="1"/>
    <col min="11032" max="11251" width="10.71875" style="93"/>
    <col min="11252" max="11252" width="4.27734375" style="93" customWidth="1"/>
    <col min="11253" max="11253" width="22.44140625" style="93" customWidth="1"/>
    <col min="11254" max="11254" width="7.27734375" style="93" customWidth="1"/>
    <col min="11255" max="11255" width="8.71875" style="93" customWidth="1"/>
    <col min="11256" max="11287" width="7.71875" style="93" customWidth="1"/>
    <col min="11288" max="11507" width="10.71875" style="93"/>
    <col min="11508" max="11508" width="4.27734375" style="93" customWidth="1"/>
    <col min="11509" max="11509" width="22.44140625" style="93" customWidth="1"/>
    <col min="11510" max="11510" width="7.27734375" style="93" customWidth="1"/>
    <col min="11511" max="11511" width="8.71875" style="93" customWidth="1"/>
    <col min="11512" max="11543" width="7.71875" style="93" customWidth="1"/>
    <col min="11544" max="11763" width="10.71875" style="93"/>
    <col min="11764" max="11764" width="4.27734375" style="93" customWidth="1"/>
    <col min="11765" max="11765" width="22.44140625" style="93" customWidth="1"/>
    <col min="11766" max="11766" width="7.27734375" style="93" customWidth="1"/>
    <col min="11767" max="11767" width="8.71875" style="93" customWidth="1"/>
    <col min="11768" max="11799" width="7.71875" style="93" customWidth="1"/>
    <col min="11800" max="12019" width="10.71875" style="93"/>
    <col min="12020" max="12020" width="4.27734375" style="93" customWidth="1"/>
    <col min="12021" max="12021" width="22.44140625" style="93" customWidth="1"/>
    <col min="12022" max="12022" width="7.27734375" style="93" customWidth="1"/>
    <col min="12023" max="12023" width="8.71875" style="93" customWidth="1"/>
    <col min="12024" max="12055" width="7.71875" style="93" customWidth="1"/>
    <col min="12056" max="12275" width="10.71875" style="93"/>
    <col min="12276" max="12276" width="4.27734375" style="93" customWidth="1"/>
    <col min="12277" max="12277" width="22.44140625" style="93" customWidth="1"/>
    <col min="12278" max="12278" width="7.27734375" style="93" customWidth="1"/>
    <col min="12279" max="12279" width="8.71875" style="93" customWidth="1"/>
    <col min="12280" max="12311" width="7.71875" style="93" customWidth="1"/>
    <col min="12312" max="12531" width="10.71875" style="93"/>
    <col min="12532" max="12532" width="4.27734375" style="93" customWidth="1"/>
    <col min="12533" max="12533" width="22.44140625" style="93" customWidth="1"/>
    <col min="12534" max="12534" width="7.27734375" style="93" customWidth="1"/>
    <col min="12535" max="12535" width="8.71875" style="93" customWidth="1"/>
    <col min="12536" max="12567" width="7.71875" style="93" customWidth="1"/>
    <col min="12568" max="12787" width="10.71875" style="93"/>
    <col min="12788" max="12788" width="4.27734375" style="93" customWidth="1"/>
    <col min="12789" max="12789" width="22.44140625" style="93" customWidth="1"/>
    <col min="12790" max="12790" width="7.27734375" style="93" customWidth="1"/>
    <col min="12791" max="12791" width="8.71875" style="93" customWidth="1"/>
    <col min="12792" max="12823" width="7.71875" style="93" customWidth="1"/>
    <col min="12824" max="13043" width="10.71875" style="93"/>
    <col min="13044" max="13044" width="4.27734375" style="93" customWidth="1"/>
    <col min="13045" max="13045" width="22.44140625" style="93" customWidth="1"/>
    <col min="13046" max="13046" width="7.27734375" style="93" customWidth="1"/>
    <col min="13047" max="13047" width="8.71875" style="93" customWidth="1"/>
    <col min="13048" max="13079" width="7.71875" style="93" customWidth="1"/>
    <col min="13080" max="13299" width="10.71875" style="93"/>
    <col min="13300" max="13300" width="4.27734375" style="93" customWidth="1"/>
    <col min="13301" max="13301" width="22.44140625" style="93" customWidth="1"/>
    <col min="13302" max="13302" width="7.27734375" style="93" customWidth="1"/>
    <col min="13303" max="13303" width="8.71875" style="93" customWidth="1"/>
    <col min="13304" max="13335" width="7.71875" style="93" customWidth="1"/>
    <col min="13336" max="13555" width="10.71875" style="93"/>
    <col min="13556" max="13556" width="4.27734375" style="93" customWidth="1"/>
    <col min="13557" max="13557" width="22.44140625" style="93" customWidth="1"/>
    <col min="13558" max="13558" width="7.27734375" style="93" customWidth="1"/>
    <col min="13559" max="13559" width="8.71875" style="93" customWidth="1"/>
    <col min="13560" max="13591" width="7.71875" style="93" customWidth="1"/>
    <col min="13592" max="13811" width="10.71875" style="93"/>
    <col min="13812" max="13812" width="4.27734375" style="93" customWidth="1"/>
    <col min="13813" max="13813" width="22.44140625" style="93" customWidth="1"/>
    <col min="13814" max="13814" width="7.27734375" style="93" customWidth="1"/>
    <col min="13815" max="13815" width="8.71875" style="93" customWidth="1"/>
    <col min="13816" max="13847" width="7.71875" style="93" customWidth="1"/>
    <col min="13848" max="14067" width="10.71875" style="93"/>
    <col min="14068" max="14068" width="4.27734375" style="93" customWidth="1"/>
    <col min="14069" max="14069" width="22.44140625" style="93" customWidth="1"/>
    <col min="14070" max="14070" width="7.27734375" style="93" customWidth="1"/>
    <col min="14071" max="14071" width="8.71875" style="93" customWidth="1"/>
    <col min="14072" max="14103" width="7.71875" style="93" customWidth="1"/>
    <col min="14104" max="14323" width="10.71875" style="93"/>
    <col min="14324" max="14324" width="4.27734375" style="93" customWidth="1"/>
    <col min="14325" max="14325" width="22.44140625" style="93" customWidth="1"/>
    <col min="14326" max="14326" width="7.27734375" style="93" customWidth="1"/>
    <col min="14327" max="14327" width="8.71875" style="93" customWidth="1"/>
    <col min="14328" max="14359" width="7.71875" style="93" customWidth="1"/>
    <col min="14360" max="14579" width="10.71875" style="93"/>
    <col min="14580" max="14580" width="4.27734375" style="93" customWidth="1"/>
    <col min="14581" max="14581" width="22.44140625" style="93" customWidth="1"/>
    <col min="14582" max="14582" width="7.27734375" style="93" customWidth="1"/>
    <col min="14583" max="14583" width="8.71875" style="93" customWidth="1"/>
    <col min="14584" max="14615" width="7.71875" style="93" customWidth="1"/>
    <col min="14616" max="14835" width="10.71875" style="93"/>
    <col min="14836" max="14836" width="4.27734375" style="93" customWidth="1"/>
    <col min="14837" max="14837" width="22.44140625" style="93" customWidth="1"/>
    <col min="14838" max="14838" width="7.27734375" style="93" customWidth="1"/>
    <col min="14839" max="14839" width="8.71875" style="93" customWidth="1"/>
    <col min="14840" max="14871" width="7.71875" style="93" customWidth="1"/>
    <col min="14872" max="15091" width="10.71875" style="93"/>
    <col min="15092" max="15092" width="4.27734375" style="93" customWidth="1"/>
    <col min="15093" max="15093" width="22.44140625" style="93" customWidth="1"/>
    <col min="15094" max="15094" width="7.27734375" style="93" customWidth="1"/>
    <col min="15095" max="15095" width="8.71875" style="93" customWidth="1"/>
    <col min="15096" max="15127" width="7.71875" style="93" customWidth="1"/>
    <col min="15128" max="15347" width="10.71875" style="93"/>
    <col min="15348" max="15348" width="4.27734375" style="93" customWidth="1"/>
    <col min="15349" max="15349" width="22.44140625" style="93" customWidth="1"/>
    <col min="15350" max="15350" width="7.27734375" style="93" customWidth="1"/>
    <col min="15351" max="15351" width="8.71875" style="93" customWidth="1"/>
    <col min="15352" max="15383" width="7.71875" style="93" customWidth="1"/>
    <col min="15384" max="15603" width="10.71875" style="93"/>
    <col min="15604" max="15604" width="4.27734375" style="93" customWidth="1"/>
    <col min="15605" max="15605" width="22.44140625" style="93" customWidth="1"/>
    <col min="15606" max="15606" width="7.27734375" style="93" customWidth="1"/>
    <col min="15607" max="15607" width="8.71875" style="93" customWidth="1"/>
    <col min="15608" max="15639" width="7.71875" style="93" customWidth="1"/>
    <col min="15640" max="15859" width="10.71875" style="93"/>
    <col min="15860" max="15860" width="4.27734375" style="93" customWidth="1"/>
    <col min="15861" max="15861" width="22.44140625" style="93" customWidth="1"/>
    <col min="15862" max="15862" width="7.27734375" style="93" customWidth="1"/>
    <col min="15863" max="15863" width="8.71875" style="93" customWidth="1"/>
    <col min="15864" max="15895" width="7.71875" style="93" customWidth="1"/>
    <col min="15896" max="16115" width="10.71875" style="93"/>
    <col min="16116" max="16116" width="4.27734375" style="93" customWidth="1"/>
    <col min="16117" max="16117" width="22.44140625" style="93" customWidth="1"/>
    <col min="16118" max="16118" width="7.27734375" style="93" customWidth="1"/>
    <col min="16119" max="16119" width="8.71875" style="93" customWidth="1"/>
    <col min="16120" max="16151" width="7.71875" style="93" customWidth="1"/>
    <col min="16152" max="16384" width="10.71875" style="93"/>
  </cols>
  <sheetData>
    <row r="1" spans="3:23">
      <c r="C1" s="2" t="s">
        <v>21</v>
      </c>
      <c r="D1" s="1"/>
      <c r="E1" s="1"/>
      <c r="F1" s="1"/>
      <c r="G1" s="1"/>
      <c r="H1" s="1"/>
      <c r="I1" s="1"/>
    </row>
    <row r="2" spans="3:23">
      <c r="C2" s="5" t="s">
        <v>22</v>
      </c>
      <c r="D2" s="1"/>
      <c r="E2" s="1"/>
      <c r="F2" s="1"/>
      <c r="G2" s="1"/>
      <c r="H2" s="1"/>
      <c r="I2" s="1"/>
    </row>
    <row r="3" spans="3:23">
      <c r="C3" s="5" t="s">
        <v>278</v>
      </c>
      <c r="D3" s="1"/>
      <c r="E3" s="1"/>
      <c r="F3" s="1"/>
      <c r="G3" s="1"/>
      <c r="H3" s="1"/>
      <c r="I3" s="458">
        <v>2024</v>
      </c>
      <c r="J3" s="459" t="s">
        <v>82</v>
      </c>
      <c r="M3" s="87"/>
    </row>
    <row r="4" spans="3:23">
      <c r="C4" s="14" t="s">
        <v>72</v>
      </c>
      <c r="D4" s="1"/>
      <c r="E4" s="1"/>
      <c r="F4" s="1"/>
      <c r="G4" s="1"/>
      <c r="H4" s="2" t="s">
        <v>277</v>
      </c>
      <c r="I4" s="207">
        <f>'ppp inflation'!M10</f>
        <v>3638.5160510805504</v>
      </c>
      <c r="J4" s="570">
        <f>'EIRR sum'!J37</f>
        <v>0.10066672704300927</v>
      </c>
      <c r="M4" s="87"/>
    </row>
    <row r="5" spans="3:23">
      <c r="C5" s="78" t="s">
        <v>28</v>
      </c>
      <c r="D5" s="79"/>
      <c r="E5" s="79"/>
      <c r="F5" s="79"/>
      <c r="G5" s="79"/>
      <c r="H5" s="79"/>
      <c r="I5" s="79"/>
    </row>
    <row r="6" spans="3:23" ht="14.15" customHeight="1">
      <c r="C6" s="95"/>
      <c r="D6" s="95"/>
      <c r="E6" s="95"/>
      <c r="F6" s="95"/>
      <c r="G6" s="95"/>
      <c r="H6" s="95"/>
      <c r="I6" s="95"/>
      <c r="J6" s="95"/>
      <c r="K6" s="95"/>
      <c r="L6" s="95"/>
      <c r="M6" s="95"/>
      <c r="N6" s="95"/>
      <c r="O6" s="95"/>
      <c r="P6" s="95"/>
      <c r="Q6" s="95"/>
      <c r="R6" s="95"/>
      <c r="S6" s="95"/>
      <c r="T6" s="95"/>
      <c r="U6" s="95"/>
    </row>
    <row r="7" spans="3:23" ht="13.2" hidden="1" customHeight="1">
      <c r="K7" s="94"/>
    </row>
    <row r="8" spans="3:23" ht="13.2" hidden="1" customHeight="1">
      <c r="D8" s="95"/>
      <c r="F8" s="88"/>
      <c r="G8" s="88"/>
      <c r="H8" s="94"/>
      <c r="I8" s="94"/>
      <c r="J8" s="94"/>
      <c r="K8" s="37"/>
      <c r="L8" s="96"/>
      <c r="S8" s="94"/>
      <c r="T8" s="94"/>
      <c r="U8" s="94"/>
    </row>
    <row r="9" spans="3:23">
      <c r="D9" s="95"/>
      <c r="F9" s="88"/>
      <c r="G9" s="88"/>
      <c r="H9" s="94"/>
      <c r="I9" s="94"/>
      <c r="J9" s="94"/>
      <c r="K9" s="37"/>
      <c r="L9" s="96"/>
      <c r="S9" s="94"/>
      <c r="T9" s="94"/>
      <c r="U9" s="94"/>
    </row>
    <row r="10" spans="3:23">
      <c r="C10" s="95" t="s">
        <v>131</v>
      </c>
      <c r="D10" s="95"/>
      <c r="F10" s="88"/>
      <c r="G10" s="88"/>
      <c r="H10" s="94"/>
      <c r="I10" s="94"/>
      <c r="J10" s="94"/>
      <c r="K10" s="37"/>
      <c r="L10" s="96"/>
      <c r="S10" s="94"/>
      <c r="T10" s="94"/>
      <c r="U10" s="94"/>
    </row>
    <row r="11" spans="3:23">
      <c r="C11" s="95"/>
      <c r="D11" s="95"/>
      <c r="F11" s="88"/>
      <c r="G11" s="88"/>
      <c r="H11" s="94"/>
      <c r="I11" s="94"/>
      <c r="J11" s="94"/>
      <c r="K11" s="37"/>
      <c r="L11" s="96"/>
      <c r="S11" s="94"/>
      <c r="T11" s="94"/>
      <c r="U11" s="94"/>
    </row>
    <row r="12" spans="3:23">
      <c r="C12" s="95"/>
      <c r="D12" s="95" t="s">
        <v>857</v>
      </c>
      <c r="F12" s="88"/>
      <c r="G12" s="88"/>
      <c r="H12" s="94"/>
      <c r="I12" s="94"/>
      <c r="J12" s="94"/>
      <c r="K12" s="37"/>
      <c r="L12" s="96"/>
      <c r="S12" s="94"/>
      <c r="T12" s="94"/>
      <c r="U12" s="94"/>
    </row>
    <row r="13" spans="3:23">
      <c r="C13" s="97"/>
      <c r="D13" s="97"/>
      <c r="E13" s="97"/>
      <c r="F13" s="97"/>
      <c r="G13" s="97"/>
      <c r="H13" s="97"/>
      <c r="I13" s="459" t="s">
        <v>152</v>
      </c>
      <c r="J13" s="97"/>
      <c r="K13" s="97"/>
      <c r="L13" s="97"/>
      <c r="M13" s="97"/>
      <c r="N13" s="97"/>
      <c r="O13" s="97"/>
      <c r="P13" s="97"/>
      <c r="Q13" s="97"/>
      <c r="R13" s="97"/>
      <c r="S13" s="94"/>
      <c r="T13" s="94"/>
      <c r="U13" s="94"/>
    </row>
    <row r="14" spans="3:23">
      <c r="C14" s="97"/>
      <c r="D14" s="98" t="s">
        <v>133</v>
      </c>
      <c r="E14" s="97"/>
      <c r="F14" s="94" t="s">
        <v>150</v>
      </c>
      <c r="G14" s="94"/>
      <c r="H14" s="131">
        <f>I14*I17</f>
        <v>41300</v>
      </c>
      <c r="I14" s="485">
        <v>826</v>
      </c>
      <c r="J14" s="840">
        <f>$H14/$I17</f>
        <v>826</v>
      </c>
      <c r="K14" s="98" t="s">
        <v>151</v>
      </c>
      <c r="L14" s="127"/>
      <c r="M14" s="97"/>
      <c r="N14" s="97"/>
      <c r="O14" s="97"/>
      <c r="P14" s="97"/>
      <c r="Q14" s="97"/>
      <c r="R14" s="97"/>
      <c r="S14" s="94"/>
      <c r="T14" s="94"/>
      <c r="U14" s="94"/>
    </row>
    <row r="15" spans="3:23">
      <c r="D15" s="93" t="s">
        <v>143</v>
      </c>
      <c r="F15" s="94" t="s">
        <v>126</v>
      </c>
      <c r="G15" s="94"/>
      <c r="H15" s="99">
        <f>H16/I4</f>
        <v>628.1405424927417</v>
      </c>
      <c r="I15" s="458">
        <f>1.17</f>
        <v>1.17</v>
      </c>
      <c r="J15" s="98" t="s">
        <v>309</v>
      </c>
      <c r="K15" s="94"/>
      <c r="L15" s="98"/>
      <c r="M15" s="98"/>
      <c r="O15" s="94"/>
      <c r="P15" s="94"/>
      <c r="Q15" s="94"/>
      <c r="R15" s="94"/>
      <c r="S15" s="100"/>
      <c r="T15" s="100"/>
      <c r="U15" s="100"/>
      <c r="V15" s="100"/>
      <c r="W15" s="100"/>
    </row>
    <row r="16" spans="3:23">
      <c r="D16" s="93" t="s">
        <v>143</v>
      </c>
      <c r="F16" s="94" t="s">
        <v>127</v>
      </c>
      <c r="G16" s="94"/>
      <c r="H16" s="99">
        <f>'bkh skd cashflow'!R41*'eCost sum'!R26</f>
        <v>2285499.4461942851</v>
      </c>
      <c r="I16" s="94"/>
      <c r="J16" s="94"/>
      <c r="K16" s="94"/>
      <c r="M16" s="98"/>
      <c r="O16" s="94"/>
      <c r="P16" s="94"/>
      <c r="Q16" s="94"/>
      <c r="R16" s="94"/>
      <c r="S16" s="100"/>
      <c r="T16" s="100"/>
      <c r="U16" s="100"/>
      <c r="V16" s="100"/>
      <c r="W16" s="100"/>
    </row>
    <row r="17" spans="3:23">
      <c r="D17" s="93" t="s">
        <v>143</v>
      </c>
      <c r="F17" s="94" t="s">
        <v>81</v>
      </c>
      <c r="G17" s="94"/>
      <c r="H17" s="99">
        <f>H15*I17</f>
        <v>31407.027124637087</v>
      </c>
      <c r="I17" s="210">
        <v>50</v>
      </c>
      <c r="J17" s="98" t="s">
        <v>150</v>
      </c>
      <c r="K17" s="566"/>
      <c r="M17" s="94"/>
      <c r="N17" s="94"/>
      <c r="O17" s="94"/>
      <c r="P17" s="127" t="s">
        <v>837</v>
      </c>
      <c r="Q17" s="94"/>
      <c r="R17" s="94"/>
      <c r="S17" s="100"/>
      <c r="T17" s="100"/>
      <c r="U17" s="100"/>
      <c r="V17" s="100"/>
      <c r="W17" s="100"/>
    </row>
    <row r="18" spans="3:23">
      <c r="D18" s="93" t="s">
        <v>73</v>
      </c>
      <c r="F18" s="94" t="s">
        <v>128</v>
      </c>
      <c r="G18" s="94"/>
      <c r="H18" s="99">
        <f>H16*I17</f>
        <v>114274972.30971426</v>
      </c>
      <c r="I18" s="573">
        <f>H14/826</f>
        <v>50</v>
      </c>
      <c r="J18" s="98" t="s">
        <v>150</v>
      </c>
      <c r="K18" s="253">
        <f>H16*I17</f>
        <v>114274972.30971426</v>
      </c>
      <c r="L18" s="94"/>
      <c r="M18" s="94"/>
      <c r="N18" s="94"/>
      <c r="O18" s="94"/>
      <c r="P18" s="94"/>
      <c r="Q18" s="94"/>
      <c r="R18" s="94"/>
      <c r="S18" s="100"/>
      <c r="T18" s="100"/>
      <c r="U18" s="100"/>
      <c r="V18" s="100"/>
      <c r="W18" s="100"/>
    </row>
    <row r="19" spans="3:23">
      <c r="C19" s="101"/>
      <c r="D19" s="93" t="s">
        <v>74</v>
      </c>
      <c r="F19" s="94" t="s">
        <v>11</v>
      </c>
      <c r="G19" s="94"/>
      <c r="H19" s="122">
        <v>12.61</v>
      </c>
      <c r="I19" s="94"/>
      <c r="J19" s="94"/>
      <c r="K19" s="94"/>
      <c r="L19" s="94"/>
      <c r="M19" s="94"/>
      <c r="N19" s="94"/>
      <c r="O19" s="94"/>
      <c r="P19" s="94"/>
      <c r="Q19" s="94"/>
      <c r="R19" s="94"/>
      <c r="S19" s="100"/>
      <c r="T19" s="100"/>
    </row>
    <row r="20" spans="3:23" s="102" customFormat="1" ht="13.2" hidden="1" customHeight="1">
      <c r="E20" s="99"/>
      <c r="F20" s="99"/>
      <c r="G20" s="99"/>
      <c r="H20" s="99"/>
      <c r="I20" s="99"/>
      <c r="J20" s="99"/>
      <c r="K20" s="99"/>
      <c r="L20" s="99"/>
      <c r="M20" s="99"/>
      <c r="N20" s="99"/>
      <c r="O20" s="99"/>
      <c r="P20" s="99"/>
      <c r="Q20" s="99"/>
      <c r="R20" s="99"/>
      <c r="S20" s="99"/>
      <c r="T20" s="99"/>
      <c r="U20" s="99"/>
      <c r="V20" s="99"/>
    </row>
    <row r="21" spans="3:23" s="102" customFormat="1" ht="13.2" hidden="1" customHeight="1">
      <c r="E21" s="99"/>
      <c r="F21" s="99"/>
      <c r="G21" s="99"/>
      <c r="H21" s="99"/>
      <c r="I21" s="99"/>
      <c r="J21" s="99"/>
      <c r="K21" s="99"/>
      <c r="L21" s="99"/>
      <c r="M21" s="99"/>
      <c r="N21" s="99"/>
      <c r="O21" s="99"/>
      <c r="P21" s="99"/>
      <c r="Q21" s="99"/>
      <c r="R21" s="99"/>
      <c r="S21" s="99"/>
      <c r="T21" s="99"/>
      <c r="U21" s="99"/>
      <c r="V21" s="99"/>
    </row>
    <row r="22" spans="3:23" s="102" customFormat="1" ht="13.2" hidden="1" customHeight="1">
      <c r="E22" s="99"/>
      <c r="F22" s="99"/>
      <c r="G22" s="99"/>
      <c r="H22" s="99"/>
      <c r="I22" s="99"/>
      <c r="J22" s="99"/>
      <c r="K22" s="99"/>
      <c r="L22" s="99"/>
      <c r="M22" s="99"/>
      <c r="N22" s="99"/>
      <c r="O22" s="99"/>
      <c r="P22" s="99"/>
      <c r="Q22" s="99"/>
      <c r="R22" s="99"/>
      <c r="S22" s="99"/>
      <c r="T22" s="99"/>
      <c r="U22" s="99"/>
      <c r="V22" s="99"/>
    </row>
    <row r="23" spans="3:23" s="102" customFormat="1" ht="13.2" hidden="1" customHeight="1">
      <c r="E23" s="99"/>
      <c r="F23" s="99"/>
      <c r="G23" s="99"/>
      <c r="H23" s="99"/>
      <c r="I23" s="99"/>
      <c r="J23" s="99"/>
      <c r="K23" s="99"/>
      <c r="L23" s="99"/>
      <c r="M23" s="99"/>
      <c r="N23" s="99"/>
      <c r="O23" s="99"/>
      <c r="P23" s="99"/>
      <c r="Q23" s="99"/>
      <c r="R23" s="99"/>
      <c r="S23" s="99"/>
      <c r="T23" s="99"/>
      <c r="U23" s="99"/>
      <c r="V23" s="99"/>
    </row>
    <row r="24" spans="3:23" s="102" customFormat="1" ht="13.2" hidden="1" customHeight="1">
      <c r="C24" s="103"/>
      <c r="E24" s="99"/>
      <c r="F24" s="99"/>
      <c r="G24" s="99"/>
      <c r="H24" s="99"/>
      <c r="I24" s="99"/>
      <c r="J24" s="99"/>
      <c r="K24" s="99"/>
      <c r="L24" s="99"/>
      <c r="M24" s="99"/>
      <c r="N24" s="99"/>
      <c r="O24" s="99"/>
      <c r="P24" s="99"/>
      <c r="Q24" s="99"/>
      <c r="R24" s="99"/>
      <c r="S24" s="99"/>
      <c r="T24" s="99"/>
      <c r="U24" s="99"/>
      <c r="V24" s="99"/>
    </row>
    <row r="25" spans="3:23" s="102" customFormat="1" ht="13.2" hidden="1" customHeight="1">
      <c r="D25" s="104"/>
      <c r="E25" s="99"/>
      <c r="F25" s="99"/>
      <c r="G25" s="99"/>
      <c r="H25" s="99"/>
      <c r="I25" s="99"/>
      <c r="J25" s="99"/>
      <c r="K25" s="99"/>
      <c r="L25" s="99"/>
      <c r="M25" s="99"/>
      <c r="N25" s="99"/>
      <c r="O25" s="99"/>
      <c r="P25" s="99"/>
      <c r="Q25" s="99"/>
      <c r="R25" s="99"/>
      <c r="S25" s="99"/>
      <c r="T25" s="99"/>
      <c r="U25" s="99"/>
      <c r="V25" s="99"/>
    </row>
    <row r="26" spans="3:23" s="102" customFormat="1" ht="13.2" hidden="1" customHeight="1">
      <c r="D26" s="104"/>
      <c r="E26" s="99"/>
      <c r="F26" s="99"/>
      <c r="G26" s="99"/>
      <c r="H26" s="99"/>
      <c r="I26" s="99"/>
      <c r="J26" s="99"/>
      <c r="K26" s="99"/>
      <c r="L26" s="99"/>
      <c r="M26" s="99"/>
      <c r="N26" s="99"/>
      <c r="O26" s="99"/>
      <c r="P26" s="99"/>
      <c r="Q26" s="99"/>
      <c r="R26" s="99"/>
      <c r="S26" s="99"/>
      <c r="T26" s="99"/>
      <c r="U26" s="99"/>
      <c r="V26" s="99"/>
    </row>
    <row r="27" spans="3:23" s="102" customFormat="1" ht="13.2" hidden="1" customHeight="1">
      <c r="D27" s="104"/>
      <c r="E27" s="99"/>
      <c r="F27" s="105"/>
      <c r="G27" s="105"/>
      <c r="H27" s="99"/>
      <c r="I27" s="99"/>
      <c r="J27" s="99"/>
      <c r="K27" s="99"/>
      <c r="L27" s="99"/>
      <c r="M27" s="99"/>
      <c r="N27" s="99"/>
      <c r="O27" s="99"/>
      <c r="P27" s="99"/>
      <c r="Q27" s="99"/>
      <c r="R27" s="99"/>
      <c r="S27" s="99"/>
      <c r="T27" s="99"/>
      <c r="U27" s="99"/>
      <c r="V27" s="99"/>
    </row>
    <row r="28" spans="3:23" s="102" customFormat="1">
      <c r="D28" s="106" t="s">
        <v>75</v>
      </c>
      <c r="E28" s="99"/>
      <c r="F28" s="99"/>
      <c r="G28" s="99"/>
      <c r="H28" s="99"/>
      <c r="I28" s="99"/>
      <c r="J28" s="99"/>
      <c r="K28" s="99"/>
      <c r="L28" s="99"/>
      <c r="M28" s="99"/>
      <c r="N28" s="99"/>
      <c r="O28" s="99"/>
      <c r="P28" s="99"/>
      <c r="Q28" s="99"/>
      <c r="R28" s="99"/>
      <c r="S28" s="99"/>
      <c r="T28" s="99"/>
      <c r="U28" s="99"/>
      <c r="V28" s="99"/>
    </row>
    <row r="29" spans="3:23" s="102" customFormat="1">
      <c r="D29" s="106" t="s">
        <v>80</v>
      </c>
      <c r="E29" s="99"/>
      <c r="F29" s="89" t="s">
        <v>129</v>
      </c>
      <c r="G29" s="89"/>
      <c r="H29" s="89">
        <f>H18/H19</f>
        <v>9062249.9849099331</v>
      </c>
      <c r="I29" s="861"/>
      <c r="J29" s="567"/>
      <c r="K29" s="568"/>
      <c r="L29" s="569"/>
      <c r="M29" s="128"/>
      <c r="N29" s="89"/>
      <c r="O29" s="89"/>
      <c r="P29" s="89"/>
      <c r="Q29" s="89"/>
      <c r="R29" s="89"/>
      <c r="S29" s="89"/>
      <c r="T29" s="89"/>
      <c r="U29" s="89"/>
      <c r="V29" s="89"/>
    </row>
    <row r="30" spans="3:23" s="102" customFormat="1">
      <c r="D30" s="106" t="s">
        <v>80</v>
      </c>
      <c r="E30" s="99"/>
      <c r="F30" s="89" t="s">
        <v>130</v>
      </c>
      <c r="G30" s="89"/>
      <c r="H30" s="89">
        <f>H29/12</f>
        <v>755187.49874249438</v>
      </c>
      <c r="I30" s="89"/>
      <c r="J30" s="91"/>
      <c r="K30" s="89"/>
      <c r="L30" s="89"/>
      <c r="M30" s="90"/>
      <c r="N30" s="89"/>
      <c r="O30" s="89"/>
      <c r="P30" s="89"/>
      <c r="Q30" s="89"/>
      <c r="R30" s="89"/>
      <c r="S30" s="89"/>
      <c r="T30" s="89"/>
      <c r="U30" s="89"/>
      <c r="V30" s="89"/>
    </row>
    <row r="31" spans="3:23" s="102" customFormat="1">
      <c r="D31" s="106" t="s">
        <v>78</v>
      </c>
      <c r="E31" s="99"/>
      <c r="F31" s="89" t="s">
        <v>79</v>
      </c>
      <c r="G31" s="99"/>
      <c r="H31" s="99">
        <f>H29*I14*I31</f>
        <v>7485418487.5356045</v>
      </c>
      <c r="I31" s="240">
        <v>1</v>
      </c>
      <c r="J31" s="108" t="s">
        <v>859</v>
      </c>
      <c r="K31" s="99"/>
      <c r="L31" s="99"/>
      <c r="M31" s="108"/>
      <c r="N31" s="99"/>
      <c r="O31" s="99"/>
      <c r="P31" s="99"/>
      <c r="Q31" s="99"/>
      <c r="R31" s="99"/>
      <c r="S31" s="99"/>
      <c r="T31" s="99"/>
      <c r="U31" s="99"/>
      <c r="V31" s="99"/>
    </row>
    <row r="32" spans="3:23" s="102" customFormat="1">
      <c r="D32" s="106" t="s">
        <v>499</v>
      </c>
      <c r="E32" s="99"/>
      <c r="F32" s="94" t="s">
        <v>128</v>
      </c>
      <c r="G32" s="99"/>
      <c r="H32" s="99">
        <f>H18*I14</f>
        <v>94391127127.823975</v>
      </c>
      <c r="I32" s="862">
        <f>H32/H31</f>
        <v>12.61</v>
      </c>
      <c r="J32" s="863" t="s">
        <v>14</v>
      </c>
      <c r="K32" s="99"/>
      <c r="L32" s="99"/>
      <c r="M32" s="108"/>
      <c r="N32" s="99"/>
      <c r="O32" s="99"/>
      <c r="P32" s="99"/>
      <c r="Q32" s="99"/>
      <c r="R32" s="99"/>
      <c r="S32" s="99"/>
      <c r="T32" s="99"/>
      <c r="U32" s="99"/>
      <c r="V32" s="99"/>
    </row>
    <row r="33" spans="3:22" s="102" customFormat="1">
      <c r="D33" s="106" t="s">
        <v>500</v>
      </c>
      <c r="E33" s="99"/>
      <c r="F33" s="89" t="s">
        <v>79</v>
      </c>
      <c r="G33" s="99"/>
      <c r="H33" s="99">
        <f>H32*I33/3</f>
        <v>0</v>
      </c>
      <c r="I33" s="240">
        <f>1-I31</f>
        <v>0</v>
      </c>
      <c r="J33" s="108" t="s">
        <v>860</v>
      </c>
      <c r="K33" s="99"/>
      <c r="L33" s="99"/>
      <c r="M33" s="108"/>
      <c r="N33" s="99"/>
      <c r="O33" s="99"/>
      <c r="P33" s="99"/>
      <c r="Q33" s="99"/>
      <c r="R33" s="99"/>
      <c r="S33" s="99"/>
      <c r="T33" s="99"/>
      <c r="U33" s="99"/>
      <c r="V33" s="99"/>
    </row>
    <row r="34" spans="3:22" s="102" customFormat="1">
      <c r="D34" s="106"/>
      <c r="E34" s="99"/>
      <c r="F34" s="89"/>
      <c r="G34" s="99"/>
      <c r="H34" s="99"/>
      <c r="I34" s="107"/>
      <c r="J34" s="99"/>
      <c r="K34" s="99"/>
      <c r="L34" s="99"/>
      <c r="M34" s="108"/>
      <c r="N34" s="99"/>
      <c r="O34" s="99"/>
      <c r="P34" s="99"/>
      <c r="Q34" s="99"/>
      <c r="R34" s="99"/>
      <c r="S34" s="99"/>
      <c r="T34" s="99"/>
      <c r="U34" s="99"/>
      <c r="V34" s="99"/>
    </row>
    <row r="35" spans="3:22">
      <c r="C35" s="102"/>
      <c r="D35" s="102"/>
      <c r="E35" s="99"/>
      <c r="F35" s="99"/>
      <c r="G35" s="99"/>
      <c r="H35" s="99"/>
      <c r="I35" s="99"/>
      <c r="J35" s="99"/>
      <c r="K35" s="99"/>
      <c r="L35" s="99"/>
      <c r="M35" s="99"/>
      <c r="N35" s="99"/>
      <c r="O35" s="99"/>
      <c r="P35" s="99"/>
      <c r="Q35" s="99"/>
      <c r="R35" s="99"/>
      <c r="S35" s="99"/>
      <c r="T35" s="99"/>
      <c r="U35" s="99"/>
      <c r="V35" s="99"/>
    </row>
    <row r="36" spans="3:22">
      <c r="C36" s="102"/>
      <c r="D36" s="102" t="s">
        <v>289</v>
      </c>
      <c r="E36" s="99"/>
      <c r="F36" s="99"/>
      <c r="G36" s="99"/>
      <c r="H36" s="99"/>
      <c r="I36" s="99"/>
      <c r="J36" s="99"/>
      <c r="K36" s="99"/>
      <c r="L36" s="99"/>
      <c r="M36" s="99"/>
      <c r="N36" s="99"/>
      <c r="O36" s="99"/>
      <c r="P36" s="99"/>
      <c r="Q36" s="99"/>
      <c r="R36" s="99"/>
      <c r="S36" s="99"/>
      <c r="T36" s="99"/>
      <c r="U36" s="99"/>
      <c r="V36" s="99"/>
    </row>
    <row r="37" spans="3:22">
      <c r="C37" s="102"/>
      <c r="D37" s="102" t="s">
        <v>76</v>
      </c>
      <c r="E37" s="99"/>
      <c r="F37" s="99"/>
      <c r="G37" s="99"/>
      <c r="H37" s="99"/>
      <c r="I37" s="99"/>
      <c r="J37" s="99"/>
      <c r="K37" s="99"/>
      <c r="L37" s="99"/>
      <c r="M37" s="99"/>
      <c r="N37" s="99"/>
      <c r="O37" s="99"/>
      <c r="P37" s="99"/>
      <c r="Q37" s="99"/>
      <c r="R37" s="99"/>
      <c r="S37" s="99"/>
      <c r="T37" s="99"/>
      <c r="U37" s="99"/>
      <c r="V37" s="99"/>
    </row>
    <row r="38" spans="3:22">
      <c r="C38" s="102"/>
      <c r="D38" s="103"/>
      <c r="E38" s="99"/>
      <c r="F38" s="99"/>
      <c r="G38" s="99"/>
      <c r="H38" s="99"/>
      <c r="I38" s="99"/>
      <c r="J38" s="99"/>
      <c r="K38" s="99"/>
      <c r="L38" s="99"/>
      <c r="M38" s="99"/>
      <c r="N38" s="99"/>
      <c r="O38" s="99"/>
      <c r="P38" s="99"/>
      <c r="Q38" s="99"/>
      <c r="R38" s="99"/>
      <c r="S38" s="99"/>
      <c r="T38" s="99"/>
      <c r="U38" s="99"/>
    </row>
    <row r="39" spans="3:22">
      <c r="C39" s="109" t="s">
        <v>83</v>
      </c>
      <c r="D39" s="102"/>
      <c r="E39" s="99"/>
      <c r="F39" s="99"/>
      <c r="G39" s="99"/>
      <c r="H39" s="99"/>
      <c r="I39" s="99"/>
      <c r="J39" s="99"/>
      <c r="K39" s="99"/>
      <c r="L39" s="99"/>
      <c r="M39" s="99"/>
      <c r="N39" s="99"/>
      <c r="O39" s="99"/>
      <c r="P39" s="99"/>
      <c r="Q39" s="99"/>
      <c r="R39" s="99"/>
      <c r="S39" s="99"/>
      <c r="T39" s="99"/>
      <c r="U39" s="99"/>
    </row>
    <row r="40" spans="3:22">
      <c r="C40" s="102"/>
      <c r="D40" s="102"/>
      <c r="E40" s="99"/>
      <c r="F40" s="105"/>
      <c r="G40" s="105"/>
      <c r="H40" s="99"/>
      <c r="I40" s="99"/>
      <c r="J40" s="99"/>
      <c r="K40" s="99"/>
      <c r="L40" s="99"/>
      <c r="M40" s="99"/>
      <c r="N40" s="99"/>
      <c r="O40" s="99"/>
      <c r="P40" s="99"/>
      <c r="Q40" s="99"/>
      <c r="R40" s="99"/>
      <c r="S40" s="99"/>
      <c r="T40" s="99"/>
      <c r="U40" s="99"/>
    </row>
    <row r="41" spans="3:22">
      <c r="C41" s="102"/>
      <c r="D41" s="102" t="s">
        <v>84</v>
      </c>
      <c r="E41" s="99"/>
      <c r="F41" s="99" t="s">
        <v>85</v>
      </c>
      <c r="G41" s="99"/>
      <c r="H41" s="118">
        <f>'bkh skd cashflow'!R65</f>
        <v>25108.187813120003</v>
      </c>
      <c r="I41" s="99" t="s">
        <v>283</v>
      </c>
      <c r="J41" s="264"/>
      <c r="K41" s="426"/>
      <c r="L41" s="99"/>
      <c r="M41" s="99"/>
      <c r="N41" s="99"/>
      <c r="O41" s="99"/>
      <c r="P41" s="99"/>
      <c r="Q41" s="99"/>
      <c r="R41" s="99"/>
      <c r="S41" s="99"/>
      <c r="T41" s="99"/>
      <c r="U41" s="99"/>
    </row>
    <row r="42" spans="3:22">
      <c r="C42" s="102"/>
      <c r="D42" s="117" t="s">
        <v>86</v>
      </c>
      <c r="E42" s="118"/>
      <c r="F42" s="119" t="s">
        <v>87</v>
      </c>
      <c r="G42" s="119"/>
      <c r="H42" s="120">
        <f>36.3*(1.02)^8</f>
        <v>42.531235530382233</v>
      </c>
      <c r="I42" s="99" t="s">
        <v>136</v>
      </c>
      <c r="J42" s="424">
        <v>2024</v>
      </c>
      <c r="K42" s="99"/>
      <c r="L42" s="99"/>
      <c r="M42" s="99"/>
      <c r="N42" s="99"/>
      <c r="O42" s="99"/>
      <c r="P42" s="99"/>
      <c r="Q42" s="99"/>
      <c r="R42" s="99"/>
      <c r="S42" s="99"/>
      <c r="T42" s="99"/>
      <c r="U42" s="99"/>
    </row>
    <row r="43" spans="3:22">
      <c r="C43" s="102"/>
      <c r="D43" s="102" t="s">
        <v>86</v>
      </c>
      <c r="E43" s="99"/>
      <c r="F43" s="104" t="s">
        <v>88</v>
      </c>
      <c r="G43" s="104"/>
      <c r="H43" s="99">
        <f>H42*I4</f>
        <v>154750.58314958317</v>
      </c>
      <c r="I43" s="99"/>
      <c r="J43" s="99"/>
      <c r="K43" s="99"/>
      <c r="L43" s="99"/>
      <c r="M43" s="99"/>
      <c r="N43" s="99"/>
      <c r="O43" s="99"/>
      <c r="P43" s="99"/>
      <c r="Q43" s="99"/>
      <c r="R43" s="99"/>
      <c r="S43" s="99"/>
      <c r="T43" s="99"/>
      <c r="U43" s="99"/>
    </row>
    <row r="44" spans="3:22">
      <c r="C44" s="102"/>
      <c r="D44" s="106" t="s">
        <v>134</v>
      </c>
      <c r="E44" s="99"/>
      <c r="F44" s="99" t="s">
        <v>79</v>
      </c>
      <c r="G44" s="99"/>
      <c r="H44" s="99">
        <f>H43*H41</f>
        <v>3885506705.9095778</v>
      </c>
      <c r="I44" s="99"/>
      <c r="J44" s="99"/>
      <c r="K44" s="99"/>
      <c r="L44" s="99"/>
      <c r="M44" s="99"/>
      <c r="N44" s="99"/>
      <c r="O44" s="99"/>
      <c r="P44" s="92"/>
      <c r="Q44" s="99"/>
      <c r="R44" s="99"/>
      <c r="S44" s="99"/>
      <c r="T44" s="99"/>
      <c r="U44" s="99"/>
    </row>
    <row r="45" spans="3:22">
      <c r="C45" s="102"/>
      <c r="D45" s="117" t="s">
        <v>89</v>
      </c>
      <c r="E45" s="118"/>
      <c r="F45" s="118"/>
      <c r="G45" s="99"/>
      <c r="H45" s="99"/>
      <c r="J45" s="99"/>
      <c r="K45" s="99"/>
      <c r="L45" s="99"/>
      <c r="M45" s="99"/>
      <c r="N45" s="99"/>
      <c r="O45" s="99"/>
      <c r="P45" s="99"/>
      <c r="Q45" s="99"/>
      <c r="R45" s="99"/>
      <c r="S45" s="99"/>
      <c r="T45" s="99"/>
      <c r="U45" s="99"/>
    </row>
    <row r="46" spans="3:22">
      <c r="C46" s="108"/>
      <c r="D46" s="102"/>
      <c r="E46" s="99"/>
      <c r="F46" s="99"/>
      <c r="G46" s="99"/>
      <c r="J46" s="99"/>
      <c r="K46" s="99"/>
      <c r="L46" s="99"/>
      <c r="M46" s="99"/>
      <c r="N46" s="99"/>
      <c r="O46" s="99"/>
      <c r="P46" s="99"/>
      <c r="Q46" s="99"/>
      <c r="R46" s="99"/>
      <c r="S46" s="99"/>
      <c r="T46" s="99"/>
      <c r="U46" s="99"/>
    </row>
    <row r="47" spans="3:22">
      <c r="C47" s="102"/>
      <c r="D47" s="102"/>
      <c r="E47" s="99"/>
      <c r="F47" s="99"/>
      <c r="G47" s="99"/>
      <c r="H47" s="110"/>
      <c r="I47" s="99"/>
      <c r="J47" s="99"/>
      <c r="K47" s="99"/>
      <c r="L47" s="99"/>
      <c r="M47" s="99"/>
      <c r="N47" s="99"/>
      <c r="O47" s="99"/>
      <c r="P47" s="99"/>
      <c r="Q47" s="99"/>
      <c r="R47" s="99"/>
      <c r="S47" s="99"/>
      <c r="T47" s="99"/>
      <c r="U47" s="99"/>
    </row>
    <row r="48" spans="3:22">
      <c r="C48" s="102"/>
      <c r="D48" s="102" t="s">
        <v>90</v>
      </c>
      <c r="E48" s="99"/>
      <c r="F48" s="99"/>
      <c r="G48" s="99"/>
      <c r="H48" s="99"/>
      <c r="I48" s="99"/>
      <c r="J48" s="99"/>
      <c r="K48" s="99"/>
      <c r="L48" s="99"/>
      <c r="M48" s="99"/>
      <c r="N48" s="99"/>
      <c r="O48" s="99"/>
      <c r="P48" s="99"/>
      <c r="Q48" s="99"/>
      <c r="R48" s="99"/>
      <c r="S48" s="99"/>
      <c r="T48" s="99"/>
      <c r="U48" s="99"/>
    </row>
    <row r="49" spans="3:21">
      <c r="C49" s="102"/>
      <c r="D49" s="102"/>
      <c r="E49" s="99"/>
      <c r="F49" s="102"/>
      <c r="G49" s="102"/>
      <c r="H49" s="99"/>
      <c r="I49" s="99"/>
      <c r="J49" s="99"/>
      <c r="K49" s="99"/>
      <c r="L49" s="99"/>
      <c r="M49" s="99"/>
      <c r="N49" s="99"/>
      <c r="O49" s="99"/>
      <c r="P49" s="99"/>
      <c r="Q49" s="99"/>
      <c r="R49" s="99"/>
      <c r="S49" s="99"/>
      <c r="T49" s="99"/>
      <c r="U49" s="99"/>
    </row>
    <row r="50" spans="3:21">
      <c r="C50" s="109" t="s">
        <v>142</v>
      </c>
      <c r="D50" s="102"/>
      <c r="E50" s="99"/>
      <c r="F50" s="99"/>
      <c r="G50" s="99"/>
      <c r="H50" s="99"/>
      <c r="I50" s="99"/>
      <c r="J50" s="99"/>
      <c r="K50" s="99"/>
      <c r="L50" s="99"/>
      <c r="M50" s="99"/>
      <c r="N50" s="99"/>
      <c r="O50" s="99"/>
      <c r="P50" s="99"/>
      <c r="Q50" s="99"/>
      <c r="R50" s="99"/>
      <c r="S50" s="99"/>
      <c r="T50" s="99"/>
      <c r="U50" s="99"/>
    </row>
    <row r="51" spans="3:21">
      <c r="C51" s="102"/>
      <c r="D51" s="102"/>
      <c r="E51" s="99"/>
      <c r="F51" s="99"/>
      <c r="G51" s="99"/>
      <c r="H51" s="460"/>
      <c r="I51" s="99"/>
      <c r="J51" s="99"/>
      <c r="K51" s="99"/>
      <c r="L51" s="99"/>
      <c r="M51" s="99"/>
      <c r="N51" s="99"/>
      <c r="O51" s="99"/>
      <c r="P51" s="99"/>
      <c r="Q51" s="99"/>
      <c r="R51" s="99"/>
      <c r="S51" s="99"/>
      <c r="T51" s="99"/>
      <c r="U51" s="99"/>
    </row>
    <row r="52" spans="3:21">
      <c r="C52" s="102"/>
      <c r="D52" s="102" t="s">
        <v>67</v>
      </c>
      <c r="E52" s="99"/>
      <c r="F52" s="99" t="s">
        <v>68</v>
      </c>
      <c r="G52" s="99"/>
      <c r="H52" s="118">
        <f>I14*3.5</f>
        <v>2891</v>
      </c>
      <c r="I52" s="426"/>
      <c r="J52" s="99"/>
      <c r="K52" s="99"/>
      <c r="L52" s="99"/>
      <c r="M52" s="99"/>
      <c r="N52" s="99"/>
      <c r="O52" s="99"/>
      <c r="P52" s="99"/>
      <c r="Q52" s="99"/>
      <c r="R52" s="99"/>
      <c r="S52" s="99"/>
      <c r="T52" s="99"/>
      <c r="U52" s="99"/>
    </row>
    <row r="53" spans="3:21">
      <c r="C53" s="102"/>
      <c r="D53" s="102" t="s">
        <v>92</v>
      </c>
      <c r="E53" s="99"/>
      <c r="F53" s="99"/>
      <c r="G53" s="99"/>
      <c r="H53" s="99"/>
      <c r="I53" s="425">
        <f>J42</f>
        <v>2024</v>
      </c>
      <c r="J53" s="99"/>
      <c r="K53" s="99"/>
      <c r="L53" s="99"/>
      <c r="M53" s="99"/>
      <c r="N53" s="99"/>
      <c r="O53" s="99"/>
      <c r="P53" s="99"/>
      <c r="Q53" s="99"/>
      <c r="R53" s="99"/>
      <c r="S53" s="99"/>
      <c r="T53" s="99"/>
      <c r="U53" s="99"/>
    </row>
    <row r="54" spans="3:21">
      <c r="C54" s="102"/>
      <c r="D54" s="102" t="s">
        <v>94</v>
      </c>
      <c r="E54" s="99"/>
      <c r="F54" s="99" t="s">
        <v>93</v>
      </c>
      <c r="G54" s="99"/>
      <c r="H54" s="119">
        <f>(F69+F70)*I54</f>
        <v>115.42517763563441</v>
      </c>
      <c r="I54" s="448">
        <f>'ppp inflation'!M29</f>
        <v>1.8263477473992786</v>
      </c>
      <c r="J54" s="220" t="s">
        <v>422</v>
      </c>
      <c r="K54" s="99"/>
      <c r="L54" s="99"/>
      <c r="M54" s="99"/>
      <c r="N54" s="99"/>
      <c r="O54" s="99"/>
      <c r="P54" s="99"/>
      <c r="Q54" s="99"/>
      <c r="R54" s="99"/>
      <c r="S54" s="99"/>
      <c r="T54" s="99"/>
      <c r="U54" s="99"/>
    </row>
    <row r="55" spans="3:21">
      <c r="C55" s="103"/>
      <c r="D55" s="117" t="s">
        <v>284</v>
      </c>
      <c r="E55" s="99"/>
      <c r="F55" s="111" t="s">
        <v>96</v>
      </c>
      <c r="G55" s="111"/>
      <c r="H55" s="461">
        <f>33851090.6*I55</f>
        <v>38590243.284000002</v>
      </c>
      <c r="I55" s="462">
        <v>1.1399999999999999</v>
      </c>
      <c r="J55" s="111" t="s">
        <v>418</v>
      </c>
      <c r="K55" s="447" t="s">
        <v>419</v>
      </c>
      <c r="L55" s="111"/>
      <c r="M55" s="111"/>
      <c r="N55" s="111"/>
      <c r="O55" s="111"/>
      <c r="P55" s="111"/>
      <c r="Q55" s="111"/>
      <c r="R55" s="99"/>
      <c r="S55" s="99"/>
      <c r="T55" s="99"/>
      <c r="U55" s="99"/>
    </row>
    <row r="56" spans="3:21">
      <c r="C56" s="102"/>
      <c r="D56" s="102" t="s">
        <v>286</v>
      </c>
      <c r="E56" s="99"/>
      <c r="F56" s="99" t="s">
        <v>68</v>
      </c>
      <c r="G56" s="99"/>
      <c r="H56" s="99">
        <v>1699363</v>
      </c>
      <c r="I56" s="99"/>
      <c r="J56" s="99"/>
      <c r="K56" s="99"/>
      <c r="L56" s="99"/>
      <c r="M56" s="99"/>
      <c r="N56" s="99"/>
      <c r="O56" s="99"/>
      <c r="P56" s="99"/>
      <c r="Q56" s="99"/>
      <c r="R56" s="99"/>
      <c r="S56" s="99"/>
      <c r="T56" s="99"/>
      <c r="U56" s="99"/>
    </row>
    <row r="57" spans="3:21">
      <c r="C57" s="102"/>
      <c r="D57" s="102" t="s">
        <v>97</v>
      </c>
      <c r="E57" s="99"/>
      <c r="F57" s="99" t="s">
        <v>100</v>
      </c>
      <c r="G57" s="99"/>
      <c r="H57" s="111">
        <f>H55/H56</f>
        <v>22.708652173785119</v>
      </c>
      <c r="I57" s="99"/>
      <c r="J57" s="99"/>
      <c r="K57" s="99"/>
      <c r="L57" s="99"/>
      <c r="M57" s="99"/>
      <c r="N57" s="99"/>
      <c r="O57" s="99"/>
      <c r="P57" s="99"/>
      <c r="Q57" s="99"/>
      <c r="R57" s="99"/>
      <c r="S57" s="99"/>
      <c r="T57" s="99"/>
      <c r="U57" s="99"/>
    </row>
    <row r="58" spans="3:21">
      <c r="C58" s="102"/>
      <c r="D58" s="102" t="s">
        <v>101</v>
      </c>
      <c r="E58" s="99"/>
      <c r="F58" s="99" t="s">
        <v>100</v>
      </c>
      <c r="G58" s="99"/>
      <c r="H58" s="111">
        <f>H57</f>
        <v>22.708652173785119</v>
      </c>
      <c r="I58" s="99"/>
      <c r="J58" s="99"/>
      <c r="K58" s="99"/>
      <c r="L58" s="99"/>
      <c r="M58" s="99"/>
      <c r="N58" s="99"/>
      <c r="O58" s="99"/>
      <c r="P58" s="99"/>
      <c r="Q58" s="99"/>
      <c r="R58" s="99"/>
      <c r="S58" s="99"/>
      <c r="T58" s="99"/>
      <c r="U58" s="99"/>
    </row>
    <row r="59" spans="3:21">
      <c r="C59" s="102"/>
      <c r="D59" s="102" t="s">
        <v>98</v>
      </c>
      <c r="E59" s="99"/>
      <c r="F59" s="99" t="s">
        <v>99</v>
      </c>
      <c r="G59" s="99"/>
      <c r="H59" s="99">
        <f>(H58*H54*H52)/1000</f>
        <v>7577.7452600732258</v>
      </c>
      <c r="I59" s="99"/>
      <c r="J59" s="99"/>
      <c r="K59" s="99"/>
      <c r="L59" s="99"/>
      <c r="M59" s="99"/>
      <c r="N59" s="99"/>
      <c r="O59" s="99"/>
      <c r="P59" s="99"/>
      <c r="Q59" s="99"/>
      <c r="R59" s="99"/>
      <c r="S59" s="99"/>
      <c r="T59" s="99"/>
      <c r="U59" s="99"/>
    </row>
    <row r="60" spans="3:21">
      <c r="C60" s="102"/>
      <c r="D60" s="102" t="s">
        <v>144</v>
      </c>
      <c r="E60" s="99"/>
      <c r="F60" s="99"/>
      <c r="G60" s="99"/>
      <c r="H60" s="111"/>
      <c r="I60" s="99"/>
      <c r="J60" s="99"/>
      <c r="K60" s="99"/>
      <c r="L60" s="99"/>
      <c r="M60" s="99"/>
      <c r="N60" s="99"/>
      <c r="O60" s="99"/>
      <c r="P60" s="99"/>
      <c r="Q60" s="99"/>
      <c r="R60" s="99"/>
      <c r="S60" s="99"/>
      <c r="T60" s="99"/>
      <c r="U60" s="99"/>
    </row>
    <row r="61" spans="3:21">
      <c r="C61" s="103"/>
      <c r="D61" s="102"/>
      <c r="E61" s="99"/>
      <c r="F61" s="99"/>
      <c r="G61" s="99"/>
      <c r="H61" s="99"/>
      <c r="I61" s="99"/>
      <c r="J61" s="99"/>
      <c r="K61" s="99"/>
      <c r="L61" s="99"/>
      <c r="M61" s="99"/>
      <c r="N61" s="99"/>
      <c r="O61" s="99"/>
      <c r="P61" s="99"/>
      <c r="Q61" s="99"/>
      <c r="R61" s="99"/>
      <c r="S61" s="99"/>
      <c r="T61" s="99"/>
      <c r="U61" s="99"/>
    </row>
    <row r="62" spans="3:21">
      <c r="C62" s="102"/>
      <c r="D62" s="102" t="s">
        <v>95</v>
      </c>
      <c r="E62" s="99"/>
      <c r="F62" s="99"/>
      <c r="G62" s="99"/>
      <c r="H62" s="99"/>
      <c r="I62" s="99"/>
      <c r="J62" s="99"/>
      <c r="K62" s="99"/>
      <c r="L62" s="99"/>
      <c r="M62" s="99"/>
      <c r="N62" s="99"/>
      <c r="O62" s="99"/>
      <c r="P62" s="99"/>
      <c r="Q62" s="99"/>
      <c r="R62" s="99"/>
      <c r="S62" s="99"/>
      <c r="T62" s="99"/>
      <c r="U62" s="99"/>
    </row>
    <row r="63" spans="3:21">
      <c r="C63" s="102"/>
      <c r="D63" s="112"/>
      <c r="E63" s="99"/>
      <c r="F63" s="99"/>
      <c r="G63" s="99"/>
      <c r="H63" s="99"/>
      <c r="I63" s="99"/>
      <c r="J63" s="99"/>
      <c r="K63" s="99"/>
      <c r="L63" s="99"/>
      <c r="M63" s="99"/>
      <c r="N63" s="99"/>
      <c r="O63" s="99"/>
      <c r="P63" s="99"/>
      <c r="Q63" s="99"/>
      <c r="R63" s="99"/>
      <c r="S63" s="99"/>
      <c r="T63" s="99"/>
      <c r="U63" s="99"/>
    </row>
    <row r="64" spans="3:21">
      <c r="C64" s="102"/>
      <c r="D64" s="102"/>
      <c r="E64" s="99"/>
      <c r="F64" s="107"/>
      <c r="G64" s="107"/>
      <c r="H64" s="107"/>
      <c r="I64" s="107"/>
      <c r="J64" s="107"/>
      <c r="K64" s="107"/>
      <c r="L64" s="107"/>
      <c r="M64" s="107"/>
      <c r="N64" s="107"/>
      <c r="O64" s="107"/>
      <c r="P64" s="107"/>
      <c r="Q64" s="107"/>
      <c r="R64" s="99"/>
      <c r="S64" s="99"/>
      <c r="T64" s="99"/>
      <c r="U64" s="99"/>
    </row>
    <row r="65" spans="3:21">
      <c r="C65" s="102"/>
      <c r="D65" s="102"/>
      <c r="E65" s="99"/>
      <c r="F65" s="107"/>
      <c r="G65" s="107"/>
      <c r="H65" s="107"/>
      <c r="I65" s="107"/>
      <c r="J65" s="107"/>
      <c r="K65" s="107"/>
      <c r="L65" s="107"/>
      <c r="M65" s="107"/>
      <c r="N65" s="107"/>
      <c r="O65" s="107"/>
      <c r="P65" s="107"/>
      <c r="Q65" s="107"/>
      <c r="R65" s="99"/>
      <c r="S65" s="99"/>
      <c r="T65" s="99"/>
      <c r="U65" s="99"/>
    </row>
    <row r="66" spans="3:21">
      <c r="C66" s="109" t="s">
        <v>135</v>
      </c>
      <c r="D66" s="109"/>
      <c r="E66" s="99"/>
      <c r="F66" s="113"/>
      <c r="G66" s="107"/>
      <c r="H66" s="107"/>
      <c r="I66" s="107"/>
      <c r="J66" s="107"/>
      <c r="K66" s="107"/>
      <c r="L66" s="107"/>
      <c r="M66" s="107"/>
      <c r="N66" s="107"/>
      <c r="O66" s="107"/>
      <c r="P66" s="107"/>
      <c r="Q66" s="107"/>
      <c r="R66" s="99"/>
      <c r="S66" s="99"/>
      <c r="T66" s="99"/>
      <c r="U66" s="99"/>
    </row>
    <row r="67" spans="3:21">
      <c r="C67" s="109"/>
      <c r="D67" s="114"/>
      <c r="E67" s="99"/>
      <c r="F67" s="113"/>
      <c r="G67" s="99"/>
      <c r="H67" s="99"/>
      <c r="I67" s="99"/>
      <c r="J67" s="99"/>
      <c r="K67" s="99"/>
      <c r="L67" s="99"/>
      <c r="M67" s="99"/>
      <c r="N67" s="99"/>
      <c r="O67" s="99"/>
      <c r="P67" s="99"/>
      <c r="Q67" s="99"/>
      <c r="R67" s="99"/>
      <c r="S67" s="99"/>
      <c r="T67" s="99"/>
      <c r="U67" s="99"/>
    </row>
    <row r="68" spans="3:21">
      <c r="C68" s="109"/>
      <c r="D68" s="114"/>
      <c r="E68" s="99"/>
      <c r="F68" s="446"/>
      <c r="G68" s="99"/>
      <c r="H68" s="99"/>
      <c r="I68" s="99"/>
      <c r="J68" s="99"/>
      <c r="K68" s="99"/>
      <c r="L68" s="99"/>
      <c r="M68" s="99"/>
      <c r="N68" s="99"/>
      <c r="O68" s="99"/>
      <c r="P68" s="99"/>
      <c r="Q68" s="99"/>
      <c r="R68" s="99"/>
      <c r="S68" s="99"/>
      <c r="T68" s="99"/>
      <c r="U68" s="99"/>
    </row>
    <row r="69" spans="3:21">
      <c r="C69" s="109"/>
      <c r="D69" s="114" t="s">
        <v>102</v>
      </c>
      <c r="E69" s="99"/>
      <c r="F69" s="129">
        <f>21+31</f>
        <v>52</v>
      </c>
      <c r="H69" s="99"/>
      <c r="I69" s="99"/>
      <c r="J69" s="99"/>
      <c r="K69" s="99"/>
      <c r="L69" s="99"/>
      <c r="M69" s="99"/>
      <c r="N69" s="99"/>
      <c r="O69" s="99"/>
      <c r="P69" s="99"/>
      <c r="Q69" s="99"/>
      <c r="R69" s="99"/>
      <c r="S69" s="99"/>
      <c r="T69" s="99"/>
      <c r="U69" s="99"/>
    </row>
    <row r="70" spans="3:21">
      <c r="C70" s="109"/>
      <c r="D70" s="114" t="s">
        <v>103</v>
      </c>
      <c r="E70" s="99"/>
      <c r="F70" s="129">
        <v>11.2</v>
      </c>
      <c r="G70" s="99"/>
      <c r="H70" s="99"/>
      <c r="I70" s="99"/>
      <c r="J70" s="99"/>
      <c r="K70" s="99"/>
      <c r="L70" s="99"/>
      <c r="M70" s="99"/>
      <c r="N70" s="99"/>
      <c r="O70" s="99"/>
      <c r="P70" s="99"/>
      <c r="Q70" s="99"/>
      <c r="R70" s="99"/>
      <c r="S70" s="99"/>
      <c r="T70" s="99"/>
      <c r="U70" s="99"/>
    </row>
    <row r="71" spans="3:21">
      <c r="C71" s="109"/>
      <c r="D71" s="114"/>
      <c r="E71" s="99"/>
      <c r="F71" s="129">
        <f>SUM(F69:F70)</f>
        <v>63.2</v>
      </c>
      <c r="G71" s="99"/>
      <c r="H71" s="99"/>
      <c r="I71" s="99"/>
      <c r="J71" s="99"/>
      <c r="K71" s="99"/>
      <c r="L71" s="99"/>
      <c r="M71" s="99"/>
      <c r="N71" s="99"/>
      <c r="O71" s="99"/>
      <c r="P71" s="99"/>
      <c r="Q71" s="99"/>
      <c r="R71" s="99"/>
      <c r="S71" s="99"/>
      <c r="T71" s="99"/>
      <c r="U71" s="99"/>
    </row>
    <row r="72" spans="3:21">
      <c r="C72" s="102" t="s">
        <v>104</v>
      </c>
      <c r="D72" s="102"/>
      <c r="E72" s="99"/>
      <c r="F72" s="99"/>
      <c r="G72" s="99"/>
      <c r="H72" s="99"/>
      <c r="I72" s="99"/>
      <c r="J72" s="99"/>
      <c r="K72" s="99"/>
      <c r="L72" s="99"/>
      <c r="M72" s="99"/>
      <c r="N72" s="99"/>
      <c r="O72" s="99"/>
      <c r="P72" s="99"/>
      <c r="Q72" s="99"/>
      <c r="R72" s="99"/>
      <c r="S72" s="99"/>
      <c r="T72" s="99"/>
      <c r="U72" s="99"/>
    </row>
    <row r="73" spans="3:21">
      <c r="C73" s="102" t="s">
        <v>421</v>
      </c>
      <c r="D73" s="102"/>
      <c r="E73" s="99"/>
      <c r="F73" s="113"/>
      <c r="G73" s="99"/>
      <c r="H73" s="99"/>
      <c r="I73" s="99"/>
      <c r="J73" s="99"/>
      <c r="K73" s="99"/>
      <c r="L73" s="111"/>
      <c r="M73" s="99"/>
      <c r="N73" s="99"/>
      <c r="O73" s="99"/>
      <c r="P73" s="99"/>
      <c r="Q73" s="99"/>
      <c r="R73" s="99"/>
      <c r="S73" s="99"/>
      <c r="T73" s="99"/>
      <c r="U73" s="99"/>
    </row>
    <row r="74" spans="3:21">
      <c r="C74" s="102" t="s">
        <v>420</v>
      </c>
      <c r="D74" s="102"/>
      <c r="E74" s="99"/>
      <c r="F74" s="99"/>
      <c r="G74" s="99"/>
      <c r="H74" s="99"/>
      <c r="I74" s="99"/>
      <c r="J74" s="99"/>
      <c r="K74" s="99"/>
      <c r="L74" s="111"/>
      <c r="M74" s="99"/>
      <c r="N74" s="99"/>
      <c r="O74" s="99"/>
      <c r="P74" s="99"/>
      <c r="Q74" s="99"/>
      <c r="R74" s="99"/>
      <c r="S74" s="99"/>
      <c r="T74" s="99"/>
      <c r="U74" s="99"/>
    </row>
    <row r="75" spans="3:21">
      <c r="D75" s="94"/>
      <c r="F75" s="94"/>
      <c r="G75" s="94"/>
      <c r="H75" s="94"/>
      <c r="I75" s="94"/>
      <c r="J75" s="99"/>
      <c r="K75" s="99"/>
      <c r="L75" s="111"/>
      <c r="M75" s="99"/>
      <c r="N75" s="99"/>
      <c r="O75" s="99"/>
      <c r="P75" s="99"/>
      <c r="Q75" s="99"/>
      <c r="R75" s="99"/>
      <c r="S75" s="99"/>
      <c r="T75" s="99"/>
      <c r="U75" s="99"/>
    </row>
    <row r="76" spans="3:21">
      <c r="D76" s="94"/>
      <c r="F76" s="94"/>
      <c r="G76" s="94"/>
      <c r="H76" s="94"/>
      <c r="I76" s="94"/>
      <c r="J76" s="99"/>
      <c r="K76" s="99"/>
      <c r="L76" s="111"/>
      <c r="M76" s="99"/>
      <c r="N76" s="99"/>
      <c r="O76" s="99"/>
      <c r="P76" s="99"/>
      <c r="Q76" s="99"/>
      <c r="R76" s="99"/>
      <c r="S76" s="99"/>
      <c r="T76" s="99"/>
      <c r="U76" s="99"/>
    </row>
    <row r="77" spans="3:21">
      <c r="F77" s="94"/>
      <c r="G77" s="94"/>
      <c r="H77" s="94"/>
      <c r="I77" s="94"/>
      <c r="J77" s="94"/>
      <c r="K77" s="94"/>
      <c r="L77" s="94"/>
      <c r="M77" s="94"/>
      <c r="N77" s="94"/>
      <c r="O77" s="94"/>
      <c r="P77" s="94"/>
      <c r="Q77" s="94"/>
      <c r="R77" s="94"/>
      <c r="S77" s="94"/>
      <c r="T77" s="94"/>
      <c r="U77" s="94"/>
    </row>
    <row r="78" spans="3:21">
      <c r="F78" s="94"/>
      <c r="G78" s="94"/>
      <c r="H78" s="94"/>
      <c r="I78" s="94"/>
      <c r="J78" s="94"/>
      <c r="K78" s="94"/>
      <c r="L78" s="94"/>
      <c r="M78" s="94"/>
      <c r="N78" s="94"/>
      <c r="O78" s="94"/>
      <c r="P78" s="94"/>
      <c r="Q78" s="94"/>
      <c r="R78" s="94"/>
      <c r="S78" s="94"/>
      <c r="T78" s="94"/>
      <c r="U78" s="94"/>
    </row>
    <row r="79" spans="3:21">
      <c r="F79" s="94"/>
      <c r="G79" s="94"/>
      <c r="H79" s="94"/>
      <c r="I79" s="94"/>
      <c r="J79" s="94"/>
      <c r="K79" s="94"/>
      <c r="L79" s="94"/>
      <c r="M79" s="94"/>
      <c r="N79" s="94"/>
      <c r="O79" s="94"/>
      <c r="P79" s="94"/>
      <c r="Q79" s="94"/>
      <c r="R79" s="94"/>
      <c r="S79" s="100"/>
      <c r="T79" s="100"/>
      <c r="U79" s="100"/>
    </row>
    <row r="80" spans="3:21">
      <c r="F80" s="94"/>
      <c r="G80" s="94"/>
      <c r="H80" s="94"/>
      <c r="I80" s="94"/>
      <c r="J80" s="94"/>
      <c r="K80" s="94"/>
      <c r="L80" s="94"/>
      <c r="M80" s="94"/>
      <c r="N80" s="94"/>
      <c r="O80" s="94"/>
      <c r="P80" s="94"/>
      <c r="Q80" s="94"/>
      <c r="R80" s="94"/>
      <c r="S80" s="100"/>
      <c r="T80" s="100"/>
    </row>
    <row r="81" spans="3:21">
      <c r="C81" s="101"/>
      <c r="F81" s="94"/>
      <c r="G81" s="94"/>
      <c r="H81" s="94"/>
      <c r="I81" s="94"/>
      <c r="J81" s="94"/>
      <c r="K81" s="94"/>
      <c r="L81" s="94"/>
      <c r="M81" s="94"/>
      <c r="N81" s="94"/>
      <c r="O81" s="94"/>
      <c r="P81" s="94"/>
      <c r="Q81" s="94"/>
      <c r="R81" s="94"/>
      <c r="S81" s="100"/>
      <c r="T81" s="100"/>
    </row>
    <row r="82" spans="3:21">
      <c r="C82" s="102"/>
      <c r="D82" s="102"/>
      <c r="E82" s="99"/>
      <c r="F82" s="99"/>
      <c r="G82" s="99"/>
      <c r="H82" s="99"/>
      <c r="I82" s="99"/>
      <c r="J82" s="99"/>
      <c r="K82" s="99"/>
      <c r="L82" s="99"/>
      <c r="M82" s="99"/>
      <c r="N82" s="99"/>
      <c r="O82" s="99"/>
      <c r="P82" s="99"/>
      <c r="Q82" s="99"/>
      <c r="R82" s="99"/>
      <c r="S82" s="99"/>
      <c r="T82" s="99"/>
      <c r="U82" s="99"/>
    </row>
    <row r="83" spans="3:21">
      <c r="C83" s="102"/>
      <c r="D83" s="102"/>
      <c r="E83" s="99"/>
      <c r="F83" s="99"/>
      <c r="G83" s="99"/>
      <c r="H83" s="99"/>
      <c r="I83" s="99"/>
      <c r="J83" s="99"/>
      <c r="K83" s="99"/>
      <c r="L83" s="99"/>
      <c r="M83" s="99"/>
      <c r="N83" s="99"/>
      <c r="O83" s="99"/>
      <c r="P83" s="99"/>
      <c r="Q83" s="99"/>
      <c r="R83" s="99"/>
      <c r="S83" s="99"/>
      <c r="T83" s="99"/>
      <c r="U83" s="99"/>
    </row>
    <row r="84" spans="3:21">
      <c r="C84" s="102"/>
      <c r="D84" s="102"/>
      <c r="E84" s="99"/>
      <c r="F84" s="99"/>
      <c r="G84" s="99"/>
      <c r="H84" s="99"/>
      <c r="I84" s="99"/>
      <c r="J84" s="99"/>
      <c r="K84" s="99"/>
      <c r="L84" s="99"/>
      <c r="M84" s="99"/>
      <c r="N84" s="99"/>
      <c r="O84" s="99"/>
      <c r="P84" s="99"/>
      <c r="Q84" s="99"/>
      <c r="R84" s="99"/>
      <c r="S84" s="99"/>
      <c r="T84" s="99"/>
      <c r="U84" s="99"/>
    </row>
    <row r="85" spans="3:21">
      <c r="C85" s="102"/>
      <c r="D85" s="102"/>
      <c r="E85" s="99"/>
      <c r="F85" s="99"/>
      <c r="G85" s="99"/>
      <c r="H85" s="99"/>
      <c r="I85" s="99"/>
      <c r="J85" s="99"/>
      <c r="K85" s="99"/>
      <c r="L85" s="99"/>
      <c r="M85" s="99"/>
      <c r="N85" s="99"/>
      <c r="O85" s="99"/>
      <c r="P85" s="99"/>
      <c r="Q85" s="99"/>
      <c r="R85" s="99"/>
      <c r="S85" s="99"/>
      <c r="T85" s="99"/>
      <c r="U85" s="99"/>
    </row>
    <row r="86" spans="3:21">
      <c r="C86" s="103"/>
      <c r="D86" s="102"/>
      <c r="E86" s="99"/>
      <c r="F86" s="99"/>
      <c r="G86" s="99"/>
      <c r="H86" s="99"/>
      <c r="I86" s="99"/>
      <c r="J86" s="99"/>
      <c r="K86" s="99"/>
      <c r="L86" s="99"/>
      <c r="M86" s="99"/>
      <c r="N86" s="99"/>
      <c r="O86" s="99"/>
      <c r="P86" s="99"/>
      <c r="Q86" s="99"/>
      <c r="R86" s="99"/>
      <c r="S86" s="99"/>
      <c r="T86" s="99"/>
      <c r="U86" s="99"/>
    </row>
    <row r="87" spans="3:21">
      <c r="C87" s="102"/>
      <c r="D87" s="104"/>
      <c r="E87" s="99"/>
      <c r="F87" s="99"/>
      <c r="G87" s="99"/>
      <c r="H87" s="99"/>
      <c r="I87" s="99"/>
      <c r="J87" s="99"/>
      <c r="K87" s="99"/>
      <c r="L87" s="99"/>
      <c r="M87" s="99"/>
      <c r="N87" s="99"/>
      <c r="O87" s="99"/>
      <c r="P87" s="99"/>
      <c r="Q87" s="99"/>
      <c r="R87" s="99"/>
      <c r="S87" s="99"/>
      <c r="T87" s="99"/>
      <c r="U87" s="99"/>
    </row>
    <row r="88" spans="3:21">
      <c r="C88" s="102"/>
      <c r="D88" s="104"/>
      <c r="E88" s="99"/>
      <c r="F88" s="99"/>
      <c r="G88" s="99"/>
      <c r="H88" s="99"/>
      <c r="I88" s="99"/>
      <c r="J88" s="99"/>
      <c r="K88" s="99"/>
      <c r="L88" s="99"/>
      <c r="M88" s="99"/>
      <c r="N88" s="99"/>
      <c r="O88" s="99"/>
      <c r="P88" s="99"/>
      <c r="Q88" s="99"/>
      <c r="R88" s="99"/>
      <c r="S88" s="99"/>
      <c r="T88" s="99"/>
      <c r="U88" s="99"/>
    </row>
    <row r="89" spans="3:21">
      <c r="C89" s="103"/>
      <c r="D89" s="102"/>
      <c r="E89" s="99"/>
      <c r="F89" s="99"/>
      <c r="G89" s="99"/>
      <c r="H89" s="99"/>
      <c r="I89" s="99"/>
      <c r="J89" s="99"/>
      <c r="K89" s="99"/>
      <c r="L89" s="99"/>
      <c r="M89" s="99"/>
      <c r="N89" s="99"/>
      <c r="O89" s="99"/>
      <c r="P89" s="99"/>
      <c r="Q89" s="99"/>
      <c r="R89" s="99"/>
      <c r="S89" s="99"/>
      <c r="T89" s="99"/>
      <c r="U89" s="99"/>
    </row>
    <row r="90" spans="3:21">
      <c r="C90" s="102"/>
      <c r="D90" s="102"/>
      <c r="E90" s="99"/>
      <c r="F90" s="99"/>
      <c r="G90" s="99"/>
      <c r="H90" s="99"/>
      <c r="I90" s="99"/>
      <c r="J90" s="99"/>
      <c r="K90" s="99"/>
      <c r="L90" s="99"/>
      <c r="M90" s="99"/>
      <c r="N90" s="99"/>
      <c r="O90" s="99"/>
      <c r="P90" s="99"/>
      <c r="Q90" s="99"/>
      <c r="R90" s="99"/>
      <c r="S90" s="99"/>
      <c r="T90" s="99"/>
      <c r="U90" s="99"/>
    </row>
    <row r="91" spans="3:21">
      <c r="C91" s="102"/>
      <c r="D91" s="102"/>
      <c r="E91" s="99"/>
      <c r="F91" s="99"/>
      <c r="G91" s="99"/>
      <c r="H91" s="99"/>
      <c r="I91" s="99"/>
      <c r="J91" s="99"/>
      <c r="K91" s="99"/>
      <c r="L91" s="99"/>
      <c r="M91" s="99"/>
      <c r="N91" s="99"/>
      <c r="O91" s="99"/>
      <c r="P91" s="99"/>
      <c r="Q91" s="99"/>
      <c r="R91" s="99"/>
      <c r="S91" s="99"/>
      <c r="T91" s="99"/>
      <c r="U91" s="99"/>
    </row>
    <row r="92" spans="3:21">
      <c r="C92" s="102"/>
      <c r="D92" s="102"/>
      <c r="E92" s="99"/>
      <c r="F92" s="99"/>
      <c r="G92" s="99"/>
      <c r="H92" s="99"/>
      <c r="I92" s="99"/>
      <c r="J92" s="99"/>
      <c r="K92" s="99"/>
      <c r="L92" s="99"/>
      <c r="M92" s="99"/>
      <c r="N92" s="99"/>
      <c r="O92" s="99"/>
      <c r="P92" s="99"/>
      <c r="Q92" s="99"/>
      <c r="R92" s="99"/>
      <c r="S92" s="99"/>
      <c r="T92" s="99"/>
      <c r="U92" s="99"/>
    </row>
    <row r="93" spans="3:21">
      <c r="C93" s="102"/>
      <c r="D93" s="102"/>
      <c r="E93" s="99"/>
      <c r="F93" s="99"/>
      <c r="G93" s="99"/>
      <c r="H93" s="99"/>
      <c r="I93" s="99"/>
      <c r="J93" s="99"/>
      <c r="K93" s="99"/>
      <c r="L93" s="99"/>
      <c r="M93" s="99"/>
      <c r="N93" s="99"/>
      <c r="O93" s="99"/>
      <c r="P93" s="99"/>
      <c r="Q93" s="99"/>
      <c r="R93" s="99"/>
      <c r="S93" s="99"/>
      <c r="T93" s="99"/>
      <c r="U93" s="99"/>
    </row>
    <row r="94" spans="3:21">
      <c r="C94" s="102"/>
      <c r="D94" s="102"/>
      <c r="E94" s="99"/>
      <c r="F94" s="99"/>
      <c r="G94" s="99"/>
      <c r="H94" s="99"/>
      <c r="I94" s="99"/>
      <c r="J94" s="99"/>
      <c r="K94" s="99"/>
      <c r="L94" s="99"/>
      <c r="M94" s="99"/>
      <c r="N94" s="99"/>
      <c r="O94" s="99"/>
      <c r="P94" s="99"/>
      <c r="Q94" s="99"/>
      <c r="R94" s="99"/>
      <c r="S94" s="99"/>
      <c r="T94" s="99"/>
      <c r="U94" s="99"/>
    </row>
    <row r="95" spans="3:21">
      <c r="C95" s="102"/>
      <c r="D95" s="102"/>
      <c r="E95" s="99"/>
      <c r="F95" s="99"/>
      <c r="G95" s="99"/>
      <c r="H95" s="99"/>
      <c r="I95" s="99"/>
      <c r="J95" s="99"/>
      <c r="K95" s="99"/>
      <c r="L95" s="99"/>
      <c r="M95" s="99"/>
      <c r="N95" s="99"/>
      <c r="O95" s="99"/>
      <c r="P95" s="99"/>
      <c r="Q95" s="99"/>
      <c r="R95" s="99"/>
      <c r="S95" s="99"/>
      <c r="T95" s="99"/>
      <c r="U95" s="99"/>
    </row>
    <row r="96" spans="3:21">
      <c r="C96" s="115"/>
      <c r="D96" s="102"/>
      <c r="E96" s="99"/>
      <c r="F96" s="99"/>
      <c r="G96" s="99"/>
      <c r="H96" s="99"/>
      <c r="I96" s="99"/>
      <c r="J96" s="99"/>
      <c r="K96" s="99"/>
      <c r="L96" s="99"/>
      <c r="M96" s="99"/>
      <c r="N96" s="99"/>
      <c r="O96" s="99"/>
      <c r="P96" s="99"/>
      <c r="Q96" s="99"/>
      <c r="R96" s="99"/>
      <c r="S96" s="99"/>
      <c r="T96" s="99"/>
      <c r="U96" s="99"/>
    </row>
    <row r="97" spans="3:21">
      <c r="C97" s="102"/>
      <c r="D97" s="102"/>
      <c r="E97" s="99"/>
      <c r="F97" s="99"/>
      <c r="G97" s="99"/>
      <c r="H97" s="99"/>
      <c r="I97" s="99"/>
      <c r="J97" s="99"/>
      <c r="K97" s="99"/>
      <c r="L97" s="99"/>
      <c r="M97" s="99"/>
      <c r="N97" s="99"/>
      <c r="O97" s="99"/>
      <c r="P97" s="99"/>
      <c r="Q97" s="99"/>
      <c r="R97" s="99"/>
      <c r="S97" s="99"/>
      <c r="T97" s="99"/>
      <c r="U97" s="99"/>
    </row>
    <row r="98" spans="3:21">
      <c r="C98" s="102"/>
      <c r="D98" s="102"/>
      <c r="E98" s="99"/>
      <c r="F98" s="99"/>
      <c r="G98" s="99"/>
      <c r="H98" s="99"/>
      <c r="I98" s="99"/>
      <c r="J98" s="99"/>
      <c r="K98" s="99"/>
      <c r="L98" s="99"/>
      <c r="M98" s="99"/>
      <c r="N98" s="99"/>
      <c r="O98" s="99"/>
      <c r="P98" s="99"/>
      <c r="Q98" s="99"/>
      <c r="R98" s="99"/>
      <c r="S98" s="99"/>
      <c r="T98" s="99"/>
      <c r="U98" s="99"/>
    </row>
    <row r="99" spans="3:21">
      <c r="C99" s="102"/>
      <c r="D99" s="102"/>
      <c r="E99" s="99"/>
      <c r="F99" s="99"/>
      <c r="G99" s="99"/>
      <c r="H99" s="99"/>
      <c r="I99" s="99"/>
      <c r="J99" s="99"/>
      <c r="K99" s="99"/>
      <c r="L99" s="99"/>
      <c r="M99" s="99"/>
      <c r="N99" s="99"/>
      <c r="O99" s="99"/>
      <c r="P99" s="99"/>
      <c r="Q99" s="99"/>
      <c r="R99" s="99"/>
      <c r="S99" s="99"/>
      <c r="T99" s="99"/>
      <c r="U99" s="99"/>
    </row>
    <row r="100" spans="3:21">
      <c r="C100" s="102"/>
      <c r="D100" s="102"/>
      <c r="E100" s="99"/>
      <c r="F100" s="99"/>
      <c r="G100" s="99"/>
      <c r="H100" s="99"/>
      <c r="I100" s="99"/>
      <c r="J100" s="99"/>
      <c r="K100" s="99"/>
      <c r="L100" s="99"/>
      <c r="M100" s="99"/>
      <c r="N100" s="99"/>
      <c r="O100" s="99"/>
      <c r="P100" s="99"/>
      <c r="Q100" s="99"/>
      <c r="R100" s="99"/>
      <c r="S100" s="99"/>
      <c r="T100" s="99"/>
      <c r="U100" s="99"/>
    </row>
    <row r="101" spans="3:21">
      <c r="C101" s="102"/>
      <c r="D101" s="102"/>
      <c r="E101" s="99"/>
      <c r="F101" s="99"/>
      <c r="G101" s="99"/>
      <c r="H101" s="99"/>
      <c r="I101" s="99"/>
      <c r="J101" s="99"/>
      <c r="K101" s="99"/>
      <c r="L101" s="99"/>
      <c r="M101" s="99"/>
      <c r="N101" s="99"/>
      <c r="O101" s="99"/>
      <c r="P101" s="99"/>
      <c r="Q101" s="99"/>
      <c r="R101" s="99"/>
      <c r="S101" s="99"/>
      <c r="T101" s="99"/>
      <c r="U101" s="99"/>
    </row>
    <row r="102" spans="3:21">
      <c r="C102" s="115"/>
      <c r="D102" s="102"/>
      <c r="E102" s="99"/>
      <c r="F102" s="99"/>
      <c r="G102" s="99"/>
      <c r="H102" s="99"/>
      <c r="I102" s="99"/>
      <c r="J102" s="99"/>
      <c r="K102" s="99"/>
      <c r="L102" s="99"/>
      <c r="M102" s="99"/>
      <c r="N102" s="99"/>
      <c r="O102" s="99"/>
      <c r="P102" s="99"/>
      <c r="Q102" s="99"/>
      <c r="R102" s="99"/>
      <c r="S102" s="99"/>
      <c r="T102" s="99"/>
      <c r="U102" s="99"/>
    </row>
    <row r="103" spans="3:21">
      <c r="C103" s="102"/>
      <c r="D103" s="102"/>
      <c r="E103" s="99"/>
      <c r="F103" s="99"/>
      <c r="G103" s="99"/>
      <c r="H103" s="99"/>
      <c r="I103" s="99"/>
      <c r="J103" s="99"/>
      <c r="K103" s="99"/>
      <c r="L103" s="99"/>
      <c r="M103" s="99"/>
      <c r="N103" s="99"/>
      <c r="O103" s="99"/>
      <c r="P103" s="99"/>
      <c r="Q103" s="99"/>
      <c r="R103" s="99"/>
      <c r="S103" s="99"/>
      <c r="T103" s="99"/>
      <c r="U103" s="99"/>
    </row>
    <row r="104" spans="3:21">
      <c r="C104" s="102"/>
      <c r="D104" s="102"/>
      <c r="E104" s="99"/>
      <c r="F104" s="99"/>
      <c r="G104" s="99"/>
      <c r="H104" s="99"/>
      <c r="I104" s="99"/>
      <c r="J104" s="99"/>
      <c r="K104" s="99"/>
      <c r="L104" s="99"/>
      <c r="M104" s="99"/>
      <c r="N104" s="99"/>
      <c r="O104" s="99"/>
      <c r="P104" s="99"/>
      <c r="Q104" s="99"/>
      <c r="R104" s="99"/>
      <c r="S104" s="99"/>
      <c r="T104" s="99"/>
      <c r="U104" s="99"/>
    </row>
    <row r="105" spans="3:21">
      <c r="C105" s="102"/>
      <c r="D105" s="102"/>
      <c r="E105" s="99"/>
      <c r="F105" s="99"/>
      <c r="G105" s="99"/>
      <c r="H105" s="99"/>
      <c r="I105" s="99"/>
      <c r="J105" s="99"/>
      <c r="K105" s="99"/>
      <c r="L105" s="99"/>
      <c r="M105" s="99"/>
      <c r="N105" s="99"/>
      <c r="O105" s="99"/>
      <c r="P105" s="99"/>
      <c r="Q105" s="99"/>
      <c r="R105" s="99"/>
      <c r="S105" s="99"/>
      <c r="T105" s="99"/>
      <c r="U105" s="99"/>
    </row>
    <row r="106" spans="3:21">
      <c r="C106" s="102"/>
      <c r="D106" s="102"/>
      <c r="E106" s="99"/>
      <c r="F106" s="99"/>
      <c r="G106" s="99"/>
      <c r="H106" s="99"/>
      <c r="I106" s="99"/>
      <c r="J106" s="99"/>
      <c r="K106" s="99"/>
      <c r="L106" s="99"/>
      <c r="M106" s="99"/>
      <c r="N106" s="99"/>
      <c r="O106" s="99"/>
      <c r="P106" s="99"/>
      <c r="Q106" s="99"/>
      <c r="R106" s="99"/>
      <c r="S106" s="99"/>
      <c r="T106" s="99"/>
      <c r="U106" s="99"/>
    </row>
    <row r="107" spans="3:21">
      <c r="C107" s="102"/>
      <c r="D107" s="102"/>
      <c r="E107" s="99"/>
      <c r="F107" s="99"/>
      <c r="G107" s="99"/>
      <c r="H107" s="99"/>
      <c r="I107" s="99"/>
      <c r="J107" s="99"/>
      <c r="K107" s="99"/>
      <c r="L107" s="99"/>
      <c r="M107" s="99"/>
      <c r="N107" s="99"/>
      <c r="O107" s="99"/>
      <c r="P107" s="99"/>
      <c r="Q107" s="99"/>
      <c r="R107" s="99"/>
      <c r="S107" s="99"/>
      <c r="T107" s="99"/>
      <c r="U107" s="99"/>
    </row>
    <row r="108" spans="3:21">
      <c r="C108" s="102"/>
      <c r="D108" s="102"/>
      <c r="E108" s="99"/>
      <c r="F108" s="99"/>
      <c r="G108" s="99"/>
      <c r="H108" s="99"/>
      <c r="I108" s="99"/>
      <c r="J108" s="99"/>
      <c r="K108" s="99"/>
      <c r="L108" s="99"/>
      <c r="M108" s="99"/>
      <c r="N108" s="99"/>
      <c r="O108" s="99"/>
      <c r="P108" s="99"/>
      <c r="Q108" s="99"/>
      <c r="R108" s="99"/>
      <c r="S108" s="99"/>
      <c r="T108" s="99"/>
      <c r="U108" s="99"/>
    </row>
    <row r="109" spans="3:21">
      <c r="C109" s="102"/>
      <c r="D109" s="102"/>
      <c r="E109" s="99"/>
      <c r="F109" s="99"/>
      <c r="G109" s="99"/>
      <c r="H109" s="99"/>
      <c r="I109" s="99"/>
      <c r="J109" s="99"/>
      <c r="K109" s="99"/>
      <c r="L109" s="99"/>
      <c r="M109" s="99"/>
      <c r="N109" s="99"/>
      <c r="O109" s="99"/>
      <c r="P109" s="99"/>
      <c r="Q109" s="99"/>
      <c r="R109" s="99"/>
      <c r="S109" s="99"/>
      <c r="T109" s="99"/>
      <c r="U109" s="99"/>
    </row>
    <row r="110" spans="3:21">
      <c r="C110" s="102"/>
      <c r="D110" s="102"/>
      <c r="E110" s="99"/>
      <c r="F110" s="99"/>
      <c r="G110" s="99"/>
      <c r="H110" s="99"/>
      <c r="I110" s="99"/>
      <c r="J110" s="99"/>
      <c r="K110" s="99"/>
      <c r="L110" s="99"/>
      <c r="M110" s="99"/>
      <c r="N110" s="99"/>
      <c r="O110" s="99"/>
      <c r="P110" s="99"/>
      <c r="Q110" s="99"/>
      <c r="R110" s="99"/>
      <c r="S110" s="99"/>
      <c r="T110" s="99"/>
      <c r="U110" s="99"/>
    </row>
    <row r="111" spans="3:21">
      <c r="C111" s="102"/>
      <c r="D111" s="102"/>
      <c r="E111" s="99"/>
      <c r="F111" s="99"/>
      <c r="G111" s="99"/>
      <c r="H111" s="99"/>
      <c r="I111" s="99"/>
      <c r="J111" s="99"/>
      <c r="K111" s="99"/>
      <c r="L111" s="99"/>
      <c r="M111" s="99"/>
      <c r="N111" s="99"/>
      <c r="O111" s="99"/>
      <c r="P111" s="99"/>
      <c r="Q111" s="99"/>
      <c r="R111" s="99"/>
      <c r="S111" s="99"/>
      <c r="T111" s="99"/>
      <c r="U111" s="99"/>
    </row>
    <row r="112" spans="3:21">
      <c r="C112" s="115"/>
      <c r="D112" s="102"/>
      <c r="E112" s="99"/>
      <c r="F112" s="111"/>
      <c r="G112" s="111"/>
      <c r="H112" s="111"/>
      <c r="I112" s="111"/>
      <c r="J112" s="111"/>
      <c r="K112" s="111"/>
      <c r="L112" s="111"/>
      <c r="M112" s="111"/>
      <c r="N112" s="111"/>
      <c r="O112" s="111"/>
      <c r="P112" s="111"/>
      <c r="Q112" s="111"/>
      <c r="R112" s="99"/>
      <c r="S112" s="99"/>
      <c r="T112" s="99"/>
      <c r="U112" s="99"/>
    </row>
    <row r="113" spans="3:21">
      <c r="C113" s="102"/>
      <c r="D113" s="102"/>
      <c r="E113" s="99"/>
      <c r="F113" s="99"/>
      <c r="G113" s="99"/>
      <c r="H113" s="99"/>
      <c r="I113" s="99"/>
      <c r="J113" s="99"/>
      <c r="K113" s="99"/>
      <c r="L113" s="99"/>
      <c r="M113" s="99"/>
      <c r="N113" s="99"/>
      <c r="O113" s="99"/>
      <c r="P113" s="99"/>
      <c r="Q113" s="99"/>
      <c r="R113" s="99"/>
      <c r="S113" s="99"/>
      <c r="T113" s="99"/>
      <c r="U113" s="99"/>
    </row>
    <row r="114" spans="3:21">
      <c r="C114" s="102"/>
      <c r="D114" s="102"/>
      <c r="E114" s="99"/>
      <c r="F114" s="99"/>
      <c r="G114" s="99"/>
      <c r="H114" s="99"/>
      <c r="I114" s="99"/>
      <c r="J114" s="99"/>
      <c r="K114" s="99"/>
      <c r="L114" s="99"/>
      <c r="M114" s="99"/>
      <c r="N114" s="99"/>
      <c r="O114" s="99"/>
      <c r="P114" s="99"/>
      <c r="Q114" s="99"/>
      <c r="R114" s="99"/>
      <c r="S114" s="99"/>
      <c r="T114" s="99"/>
      <c r="U114" s="99"/>
    </row>
    <row r="115" spans="3:21">
      <c r="C115" s="115"/>
      <c r="D115" s="102"/>
      <c r="E115" s="99"/>
      <c r="F115" s="99"/>
      <c r="G115" s="99"/>
      <c r="H115" s="99"/>
      <c r="I115" s="99"/>
      <c r="J115" s="99"/>
      <c r="K115" s="99"/>
      <c r="L115" s="99"/>
      <c r="M115" s="99"/>
      <c r="N115" s="99"/>
      <c r="O115" s="99"/>
      <c r="P115" s="99"/>
      <c r="Q115" s="99"/>
      <c r="R115" s="99"/>
      <c r="S115" s="99"/>
      <c r="T115" s="99"/>
      <c r="U115" s="99"/>
    </row>
    <row r="116" spans="3:21">
      <c r="C116" s="102"/>
      <c r="D116" s="102"/>
      <c r="E116" s="99"/>
      <c r="F116" s="99"/>
      <c r="G116" s="99"/>
      <c r="H116" s="99"/>
      <c r="I116" s="99"/>
      <c r="J116" s="99"/>
      <c r="K116" s="99"/>
      <c r="L116" s="99"/>
      <c r="M116" s="99"/>
      <c r="N116" s="99"/>
      <c r="O116" s="99"/>
      <c r="P116" s="99"/>
      <c r="Q116" s="99"/>
      <c r="R116" s="99"/>
      <c r="S116" s="99"/>
      <c r="T116" s="99"/>
      <c r="U116" s="99"/>
    </row>
    <row r="117" spans="3:21">
      <c r="C117" s="102"/>
      <c r="D117" s="112"/>
      <c r="E117" s="99"/>
      <c r="F117" s="99"/>
      <c r="G117" s="99"/>
      <c r="H117" s="99"/>
      <c r="I117" s="99"/>
      <c r="J117" s="99"/>
      <c r="K117" s="99"/>
      <c r="L117" s="99"/>
      <c r="M117" s="99"/>
      <c r="N117" s="99"/>
      <c r="O117" s="99"/>
      <c r="P117" s="99"/>
      <c r="Q117" s="99"/>
      <c r="R117" s="99"/>
      <c r="S117" s="99"/>
      <c r="T117" s="99"/>
      <c r="U117" s="99"/>
    </row>
    <row r="118" spans="3:21">
      <c r="C118" s="102"/>
      <c r="D118" s="102"/>
      <c r="E118" s="99"/>
      <c r="F118" s="107"/>
      <c r="G118" s="107"/>
      <c r="H118" s="107"/>
      <c r="I118" s="107"/>
      <c r="J118" s="107"/>
      <c r="K118" s="107"/>
      <c r="L118" s="107"/>
      <c r="M118" s="107"/>
      <c r="N118" s="107"/>
      <c r="O118" s="107"/>
      <c r="P118" s="107"/>
      <c r="Q118" s="107"/>
      <c r="R118" s="99"/>
      <c r="S118" s="99"/>
      <c r="T118" s="99"/>
      <c r="U118" s="99"/>
    </row>
    <row r="119" spans="3:21">
      <c r="C119" s="102"/>
      <c r="D119" s="102"/>
      <c r="E119" s="99"/>
      <c r="F119" s="107"/>
      <c r="G119" s="107"/>
      <c r="H119" s="107"/>
      <c r="I119" s="107"/>
      <c r="J119" s="107"/>
      <c r="K119" s="107"/>
      <c r="L119" s="107"/>
      <c r="M119" s="107"/>
      <c r="N119" s="107"/>
      <c r="O119" s="107"/>
      <c r="P119" s="107"/>
      <c r="Q119" s="107"/>
      <c r="R119" s="99"/>
      <c r="S119" s="99"/>
      <c r="T119" s="99"/>
      <c r="U119" s="99"/>
    </row>
    <row r="120" spans="3:21">
      <c r="C120" s="102"/>
      <c r="D120" s="102"/>
      <c r="E120" s="99"/>
      <c r="F120" s="107"/>
      <c r="G120" s="107"/>
      <c r="H120" s="107"/>
      <c r="I120" s="107"/>
      <c r="J120" s="107"/>
      <c r="K120" s="107"/>
      <c r="L120" s="107"/>
      <c r="M120" s="107"/>
      <c r="N120" s="107"/>
      <c r="O120" s="107"/>
      <c r="P120" s="107"/>
      <c r="Q120" s="107"/>
      <c r="R120" s="99"/>
      <c r="S120" s="99"/>
      <c r="T120" s="99"/>
      <c r="U120" s="99"/>
    </row>
    <row r="121" spans="3:21">
      <c r="C121" s="102"/>
      <c r="D121" s="102"/>
      <c r="E121" s="99"/>
      <c r="F121" s="99"/>
      <c r="G121" s="99"/>
      <c r="H121" s="99"/>
      <c r="I121" s="99"/>
      <c r="J121" s="99"/>
      <c r="K121" s="99"/>
      <c r="L121" s="99"/>
      <c r="M121" s="99"/>
      <c r="N121" s="99"/>
      <c r="O121" s="99"/>
      <c r="P121" s="99"/>
      <c r="Q121" s="99"/>
      <c r="R121" s="99"/>
      <c r="S121" s="99"/>
      <c r="T121" s="99"/>
      <c r="U121" s="99"/>
    </row>
    <row r="122" spans="3:21">
      <c r="C122" s="102"/>
      <c r="D122" s="102"/>
      <c r="E122" s="99"/>
      <c r="F122" s="99"/>
      <c r="G122" s="99"/>
      <c r="H122" s="99"/>
      <c r="I122" s="99"/>
      <c r="J122" s="99"/>
      <c r="K122" s="99"/>
      <c r="L122" s="99"/>
      <c r="M122" s="99"/>
      <c r="N122" s="99"/>
      <c r="O122" s="99"/>
      <c r="P122" s="99"/>
      <c r="Q122" s="99"/>
      <c r="R122" s="99"/>
      <c r="S122" s="99"/>
      <c r="T122" s="99"/>
      <c r="U122" s="99"/>
    </row>
    <row r="123" spans="3:21">
      <c r="C123" s="102"/>
      <c r="D123" s="102"/>
      <c r="E123" s="99"/>
      <c r="F123" s="99"/>
      <c r="G123" s="99"/>
      <c r="H123" s="99"/>
      <c r="I123" s="99"/>
      <c r="J123" s="99"/>
      <c r="K123" s="99"/>
      <c r="L123" s="99"/>
      <c r="M123" s="99"/>
      <c r="N123" s="99"/>
      <c r="O123" s="99"/>
      <c r="P123" s="99"/>
      <c r="Q123" s="99"/>
      <c r="R123" s="99"/>
      <c r="S123" s="99"/>
      <c r="T123" s="99"/>
      <c r="U123" s="99"/>
    </row>
    <row r="124" spans="3:21">
      <c r="C124" s="102"/>
      <c r="D124" s="102"/>
      <c r="E124" s="99"/>
      <c r="F124" s="99"/>
      <c r="G124" s="99"/>
      <c r="H124" s="99"/>
      <c r="I124" s="99"/>
      <c r="J124" s="99"/>
      <c r="K124" s="99"/>
      <c r="L124" s="99"/>
      <c r="M124" s="99"/>
      <c r="N124" s="99"/>
      <c r="O124" s="99"/>
      <c r="P124" s="99"/>
      <c r="Q124" s="99"/>
      <c r="R124" s="99"/>
      <c r="S124" s="99"/>
      <c r="T124" s="99"/>
      <c r="U124" s="99"/>
    </row>
    <row r="125" spans="3:21">
      <c r="C125" s="102"/>
      <c r="D125" s="102"/>
      <c r="E125" s="99"/>
      <c r="F125" s="99"/>
      <c r="G125" s="99"/>
      <c r="H125" s="99"/>
      <c r="I125" s="99"/>
      <c r="J125" s="99"/>
      <c r="K125" s="99"/>
      <c r="L125" s="99"/>
      <c r="M125" s="99"/>
      <c r="N125" s="99"/>
      <c r="O125" s="99"/>
      <c r="P125" s="99"/>
      <c r="Q125" s="99"/>
      <c r="R125" s="99"/>
      <c r="S125" s="99"/>
      <c r="T125" s="99"/>
      <c r="U125" s="99"/>
    </row>
    <row r="126" spans="3:21">
      <c r="C126" s="102"/>
      <c r="D126" s="102"/>
      <c r="E126" s="99"/>
      <c r="F126" s="99"/>
      <c r="G126" s="99"/>
      <c r="H126" s="99"/>
      <c r="I126" s="99"/>
      <c r="J126" s="99"/>
      <c r="K126" s="99"/>
      <c r="L126" s="99"/>
      <c r="M126" s="99"/>
      <c r="N126" s="99"/>
      <c r="O126" s="99"/>
      <c r="P126" s="99"/>
      <c r="Q126" s="99"/>
      <c r="R126" s="99"/>
      <c r="S126" s="99"/>
      <c r="T126" s="99"/>
      <c r="U126" s="99"/>
    </row>
    <row r="127" spans="3:21">
      <c r="F127" s="94"/>
      <c r="G127" s="94"/>
      <c r="H127" s="94"/>
      <c r="I127" s="94"/>
      <c r="J127" s="94"/>
      <c r="K127" s="94"/>
      <c r="L127" s="94"/>
      <c r="M127" s="94"/>
      <c r="N127" s="94"/>
      <c r="O127" s="94"/>
      <c r="P127" s="94"/>
      <c r="Q127" s="94"/>
      <c r="R127" s="94"/>
      <c r="S127" s="94"/>
      <c r="T127" s="94"/>
      <c r="U127" s="94"/>
    </row>
    <row r="128" spans="3:21">
      <c r="C128" s="95"/>
      <c r="F128" s="94"/>
      <c r="G128" s="94"/>
      <c r="H128" s="94"/>
      <c r="I128" s="94"/>
      <c r="J128" s="94"/>
      <c r="K128" s="99"/>
      <c r="L128" s="99"/>
      <c r="M128" s="99"/>
      <c r="N128" s="99"/>
      <c r="O128" s="99"/>
      <c r="P128" s="99"/>
      <c r="Q128" s="99"/>
      <c r="R128" s="99"/>
      <c r="S128" s="99"/>
      <c r="T128" s="99"/>
      <c r="U128" s="99"/>
    </row>
    <row r="129" spans="3:21">
      <c r="C129" s="95"/>
      <c r="D129" s="95"/>
      <c r="E129" s="100"/>
      <c r="F129" s="100"/>
      <c r="G129" s="100"/>
      <c r="H129" s="100"/>
      <c r="I129" s="100"/>
      <c r="J129" s="100"/>
      <c r="K129" s="100"/>
      <c r="L129" s="100"/>
      <c r="M129" s="100"/>
      <c r="N129" s="100"/>
      <c r="O129" s="100"/>
      <c r="P129" s="100"/>
      <c r="Q129" s="100"/>
      <c r="R129" s="100"/>
      <c r="S129" s="100"/>
      <c r="T129" s="100"/>
      <c r="U129" s="100"/>
    </row>
    <row r="130" spans="3:21">
      <c r="C130" s="95"/>
      <c r="D130" s="95"/>
      <c r="E130" s="100"/>
      <c r="F130" s="100"/>
      <c r="G130" s="100"/>
      <c r="H130" s="100"/>
      <c r="I130" s="100"/>
      <c r="J130" s="100"/>
      <c r="K130" s="100"/>
      <c r="L130" s="100"/>
      <c r="M130" s="100"/>
      <c r="N130" s="100"/>
      <c r="O130" s="100"/>
      <c r="P130" s="100"/>
      <c r="Q130" s="100"/>
      <c r="R130" s="100"/>
      <c r="S130" s="100"/>
      <c r="T130" s="100"/>
    </row>
    <row r="131" spans="3:21">
      <c r="C131" s="116"/>
      <c r="D131" s="95"/>
      <c r="E131" s="100"/>
      <c r="F131" s="100"/>
      <c r="G131" s="100"/>
      <c r="H131" s="100"/>
      <c r="I131" s="100"/>
      <c r="J131" s="100"/>
      <c r="K131" s="100"/>
      <c r="L131" s="100"/>
      <c r="M131" s="100"/>
      <c r="N131" s="100"/>
      <c r="O131" s="100"/>
      <c r="P131" s="100"/>
      <c r="Q131" s="100"/>
      <c r="R131" s="100"/>
      <c r="S131" s="100"/>
      <c r="T131" s="100"/>
    </row>
    <row r="132" spans="3:21">
      <c r="C132" s="102"/>
      <c r="D132" s="102"/>
      <c r="E132" s="99"/>
      <c r="F132" s="99"/>
      <c r="G132" s="99"/>
      <c r="H132" s="99"/>
      <c r="I132" s="99"/>
      <c r="J132" s="99"/>
      <c r="K132" s="99"/>
      <c r="L132" s="99"/>
      <c r="M132" s="99"/>
      <c r="N132" s="99"/>
      <c r="O132" s="99"/>
      <c r="P132" s="99"/>
      <c r="Q132" s="99"/>
      <c r="R132" s="99"/>
      <c r="S132" s="99"/>
      <c r="T132" s="99"/>
      <c r="U132" s="99"/>
    </row>
    <row r="133" spans="3:21">
      <c r="C133" s="102"/>
      <c r="D133" s="102"/>
      <c r="E133" s="99"/>
      <c r="F133" s="99"/>
      <c r="G133" s="99"/>
      <c r="H133" s="99"/>
      <c r="I133" s="99"/>
      <c r="J133" s="99"/>
      <c r="K133" s="99"/>
      <c r="L133" s="99"/>
      <c r="M133" s="99"/>
      <c r="N133" s="99"/>
      <c r="O133" s="99"/>
      <c r="P133" s="99"/>
      <c r="Q133" s="99"/>
      <c r="R133" s="99"/>
      <c r="S133" s="99"/>
      <c r="T133" s="99"/>
      <c r="U133" s="99"/>
    </row>
    <row r="134" spans="3:21">
      <c r="C134" s="102"/>
      <c r="D134" s="102"/>
      <c r="E134" s="99"/>
      <c r="F134" s="99"/>
      <c r="G134" s="99"/>
      <c r="H134" s="99"/>
      <c r="I134" s="99"/>
      <c r="J134" s="99"/>
      <c r="K134" s="99"/>
      <c r="L134" s="99"/>
      <c r="M134" s="99"/>
      <c r="N134" s="99"/>
      <c r="O134" s="99"/>
      <c r="P134" s="99"/>
      <c r="Q134" s="99"/>
      <c r="R134" s="99"/>
      <c r="S134" s="99"/>
      <c r="T134" s="99"/>
      <c r="U134" s="99"/>
    </row>
    <row r="135" spans="3:21">
      <c r="C135" s="102"/>
      <c r="D135" s="102"/>
      <c r="E135" s="99"/>
      <c r="F135" s="99"/>
      <c r="G135" s="99"/>
      <c r="H135" s="99"/>
      <c r="I135" s="99"/>
      <c r="J135" s="99"/>
      <c r="K135" s="99"/>
      <c r="L135" s="99"/>
      <c r="M135" s="99"/>
      <c r="N135" s="99"/>
      <c r="O135" s="99"/>
      <c r="P135" s="99"/>
      <c r="Q135" s="99"/>
      <c r="R135" s="99"/>
      <c r="S135" s="99"/>
      <c r="T135" s="99"/>
      <c r="U135" s="99"/>
    </row>
    <row r="136" spans="3:21">
      <c r="C136" s="115"/>
      <c r="D136" s="102"/>
      <c r="E136" s="99"/>
      <c r="F136" s="99"/>
      <c r="G136" s="99"/>
      <c r="H136" s="99"/>
      <c r="I136" s="99"/>
      <c r="J136" s="99"/>
      <c r="K136" s="99"/>
      <c r="L136" s="99"/>
      <c r="M136" s="99"/>
      <c r="N136" s="99"/>
      <c r="O136" s="99"/>
      <c r="P136" s="99"/>
      <c r="Q136" s="99"/>
      <c r="R136" s="99"/>
      <c r="S136" s="99"/>
      <c r="T136" s="99"/>
      <c r="U136" s="99"/>
    </row>
    <row r="137" spans="3:21">
      <c r="C137" s="102"/>
      <c r="D137" s="104"/>
      <c r="E137" s="99"/>
      <c r="F137" s="99"/>
      <c r="G137" s="99"/>
      <c r="H137" s="99"/>
      <c r="I137" s="99"/>
      <c r="J137" s="99"/>
      <c r="K137" s="99"/>
      <c r="L137" s="99"/>
      <c r="M137" s="99"/>
      <c r="N137" s="99"/>
      <c r="O137" s="99"/>
      <c r="P137" s="99"/>
      <c r="Q137" s="99"/>
      <c r="R137" s="99"/>
      <c r="S137" s="99"/>
      <c r="T137" s="99"/>
      <c r="U137" s="99"/>
    </row>
    <row r="138" spans="3:21">
      <c r="C138" s="102"/>
      <c r="D138" s="104"/>
      <c r="E138" s="99"/>
      <c r="F138" s="99"/>
      <c r="G138" s="99"/>
      <c r="H138" s="99"/>
      <c r="I138" s="99"/>
      <c r="J138" s="99"/>
      <c r="K138" s="99"/>
      <c r="L138" s="99"/>
      <c r="M138" s="99"/>
      <c r="N138" s="99"/>
      <c r="O138" s="99"/>
      <c r="P138" s="99"/>
      <c r="Q138" s="99"/>
      <c r="R138" s="99"/>
      <c r="S138" s="99"/>
      <c r="T138" s="99"/>
      <c r="U138" s="99"/>
    </row>
    <row r="139" spans="3:21">
      <c r="C139" s="102"/>
      <c r="D139" s="104"/>
      <c r="E139" s="99"/>
      <c r="F139" s="99"/>
      <c r="G139" s="99"/>
      <c r="H139" s="99"/>
      <c r="I139" s="99"/>
      <c r="J139" s="99"/>
      <c r="K139" s="99"/>
      <c r="L139" s="99"/>
      <c r="M139" s="99"/>
      <c r="N139" s="99"/>
      <c r="O139" s="99"/>
      <c r="P139" s="99"/>
      <c r="Q139" s="99"/>
      <c r="R139" s="99"/>
      <c r="S139" s="99"/>
      <c r="T139" s="99"/>
      <c r="U139" s="99"/>
    </row>
    <row r="140" spans="3:21">
      <c r="C140" s="115"/>
      <c r="D140" s="102"/>
      <c r="E140" s="99"/>
      <c r="F140" s="99"/>
      <c r="G140" s="99"/>
      <c r="H140" s="99"/>
      <c r="I140" s="99"/>
      <c r="J140" s="99"/>
      <c r="K140" s="99"/>
      <c r="L140" s="99"/>
      <c r="M140" s="99"/>
      <c r="N140" s="99"/>
      <c r="O140" s="99"/>
      <c r="P140" s="99"/>
      <c r="Q140" s="99"/>
      <c r="R140" s="99"/>
      <c r="S140" s="99"/>
      <c r="T140" s="99"/>
      <c r="U140" s="99"/>
    </row>
    <row r="141" spans="3:21">
      <c r="C141" s="102"/>
      <c r="D141" s="102"/>
      <c r="E141" s="99"/>
      <c r="F141" s="99"/>
      <c r="G141" s="99"/>
      <c r="H141" s="99"/>
      <c r="I141" s="99"/>
      <c r="J141" s="99"/>
      <c r="K141" s="99"/>
      <c r="L141" s="99"/>
      <c r="M141" s="99"/>
      <c r="N141" s="99"/>
      <c r="O141" s="99"/>
      <c r="P141" s="99"/>
      <c r="Q141" s="99"/>
      <c r="R141" s="99"/>
      <c r="S141" s="99"/>
      <c r="T141" s="99"/>
      <c r="U141" s="99"/>
    </row>
    <row r="142" spans="3:21">
      <c r="C142" s="102"/>
      <c r="D142" s="102"/>
      <c r="E142" s="99"/>
      <c r="F142" s="99"/>
      <c r="G142" s="99"/>
      <c r="H142" s="99"/>
      <c r="I142" s="99"/>
      <c r="J142" s="99"/>
      <c r="K142" s="99"/>
      <c r="L142" s="99"/>
      <c r="M142" s="99"/>
      <c r="N142" s="99"/>
      <c r="O142" s="99"/>
      <c r="P142" s="99"/>
      <c r="Q142" s="99"/>
      <c r="R142" s="99"/>
      <c r="S142" s="99"/>
      <c r="T142" s="99"/>
      <c r="U142" s="99"/>
    </row>
    <row r="143" spans="3:21">
      <c r="C143" s="102"/>
      <c r="D143" s="102"/>
      <c r="E143" s="99"/>
      <c r="F143" s="99"/>
      <c r="G143" s="99"/>
      <c r="H143" s="99"/>
      <c r="I143" s="99"/>
      <c r="J143" s="99"/>
      <c r="K143" s="99"/>
      <c r="L143" s="99"/>
      <c r="M143" s="99"/>
      <c r="N143" s="99"/>
      <c r="O143" s="99"/>
      <c r="P143" s="99"/>
      <c r="Q143" s="99"/>
      <c r="R143" s="99"/>
      <c r="S143" s="99"/>
      <c r="T143" s="99"/>
      <c r="U143" s="99"/>
    </row>
    <row r="144" spans="3:21">
      <c r="C144" s="102"/>
      <c r="D144" s="102"/>
      <c r="E144" s="99"/>
      <c r="F144" s="99"/>
      <c r="G144" s="99"/>
      <c r="H144" s="99"/>
      <c r="I144" s="99"/>
      <c r="J144" s="99"/>
      <c r="K144" s="99"/>
      <c r="L144" s="99"/>
      <c r="M144" s="99"/>
      <c r="N144" s="99"/>
      <c r="O144" s="99"/>
      <c r="P144" s="99"/>
      <c r="Q144" s="99"/>
      <c r="R144" s="99"/>
      <c r="S144" s="99"/>
      <c r="T144" s="99"/>
      <c r="U144" s="99"/>
    </row>
    <row r="145" spans="3:21">
      <c r="C145" s="102"/>
      <c r="D145" s="102"/>
      <c r="E145" s="99"/>
      <c r="F145" s="99"/>
      <c r="G145" s="99"/>
      <c r="H145" s="99"/>
      <c r="I145" s="99"/>
      <c r="J145" s="99"/>
      <c r="K145" s="99"/>
      <c r="L145" s="99"/>
      <c r="M145" s="99"/>
      <c r="N145" s="99"/>
      <c r="O145" s="99"/>
      <c r="P145" s="99"/>
      <c r="Q145" s="99"/>
      <c r="R145" s="99"/>
      <c r="S145" s="99"/>
      <c r="T145" s="99"/>
      <c r="U145" s="99"/>
    </row>
    <row r="146" spans="3:21">
      <c r="C146" s="102"/>
      <c r="D146" s="102"/>
      <c r="E146" s="99"/>
      <c r="F146" s="99"/>
      <c r="G146" s="99"/>
      <c r="H146" s="99"/>
      <c r="I146" s="99"/>
      <c r="J146" s="99"/>
      <c r="K146" s="99"/>
      <c r="L146" s="99"/>
      <c r="M146" s="99"/>
      <c r="N146" s="99"/>
      <c r="O146" s="99"/>
      <c r="P146" s="99"/>
      <c r="Q146" s="99"/>
      <c r="R146" s="99"/>
      <c r="S146" s="105"/>
      <c r="T146" s="99"/>
      <c r="U146" s="99"/>
    </row>
    <row r="147" spans="3:21">
      <c r="C147" s="115"/>
      <c r="D147" s="102"/>
      <c r="E147" s="99"/>
      <c r="F147" s="99"/>
      <c r="G147" s="99"/>
      <c r="H147" s="99"/>
      <c r="I147" s="99"/>
      <c r="J147" s="99"/>
      <c r="K147" s="99"/>
      <c r="L147" s="99"/>
      <c r="M147" s="99"/>
      <c r="N147" s="99"/>
      <c r="O147" s="99"/>
      <c r="P147" s="99"/>
      <c r="Q147" s="99"/>
      <c r="R147" s="99"/>
      <c r="S147" s="99"/>
      <c r="T147" s="99"/>
      <c r="U147" s="99"/>
    </row>
    <row r="148" spans="3:21">
      <c r="C148" s="102"/>
      <c r="D148" s="102"/>
      <c r="E148" s="99"/>
      <c r="F148" s="99"/>
      <c r="G148" s="99"/>
      <c r="H148" s="99"/>
      <c r="I148" s="99"/>
      <c r="J148" s="99"/>
      <c r="K148" s="99"/>
      <c r="L148" s="99"/>
      <c r="M148" s="99"/>
      <c r="N148" s="99"/>
      <c r="O148" s="99"/>
      <c r="P148" s="99"/>
      <c r="Q148" s="99"/>
      <c r="R148" s="99"/>
      <c r="S148" s="99"/>
      <c r="T148" s="99"/>
      <c r="U148" s="99"/>
    </row>
    <row r="149" spans="3:21">
      <c r="C149" s="102"/>
      <c r="D149" s="102"/>
      <c r="E149" s="99"/>
      <c r="F149" s="99"/>
      <c r="G149" s="99"/>
      <c r="H149" s="99"/>
      <c r="I149" s="99"/>
      <c r="J149" s="99"/>
      <c r="K149" s="99"/>
      <c r="L149" s="99"/>
      <c r="M149" s="99"/>
      <c r="N149" s="99"/>
      <c r="O149" s="99"/>
      <c r="P149" s="99"/>
      <c r="Q149" s="99"/>
      <c r="R149" s="99"/>
      <c r="S149" s="99"/>
      <c r="T149" s="99"/>
      <c r="U149" s="99"/>
    </row>
    <row r="150" spans="3:21">
      <c r="C150" s="102"/>
      <c r="D150" s="102"/>
      <c r="E150" s="99"/>
      <c r="F150" s="99"/>
      <c r="G150" s="99"/>
      <c r="H150" s="99"/>
      <c r="I150" s="99"/>
      <c r="J150" s="99"/>
      <c r="K150" s="99"/>
      <c r="L150" s="99"/>
      <c r="M150" s="99"/>
      <c r="N150" s="99"/>
      <c r="O150" s="99"/>
      <c r="P150" s="99"/>
      <c r="Q150" s="99"/>
      <c r="R150" s="99"/>
      <c r="S150" s="99"/>
      <c r="T150" s="99"/>
      <c r="U150" s="99"/>
    </row>
    <row r="151" spans="3:21">
      <c r="C151" s="102"/>
      <c r="D151" s="102"/>
      <c r="E151" s="99"/>
      <c r="F151" s="99"/>
      <c r="G151" s="99"/>
      <c r="H151" s="99"/>
      <c r="I151" s="99"/>
      <c r="J151" s="99"/>
      <c r="K151" s="99"/>
      <c r="L151" s="99"/>
      <c r="M151" s="99"/>
      <c r="N151" s="99"/>
      <c r="O151" s="99"/>
      <c r="P151" s="99"/>
      <c r="Q151" s="99"/>
      <c r="R151" s="99"/>
      <c r="S151" s="99"/>
      <c r="T151" s="99"/>
      <c r="U151" s="99"/>
    </row>
    <row r="152" spans="3:21">
      <c r="C152" s="102"/>
      <c r="D152" s="102"/>
      <c r="E152" s="99"/>
      <c r="F152" s="99"/>
      <c r="G152" s="99"/>
      <c r="H152" s="99"/>
      <c r="I152" s="99"/>
      <c r="J152" s="99"/>
      <c r="K152" s="99"/>
      <c r="L152" s="99"/>
      <c r="M152" s="99"/>
      <c r="N152" s="99"/>
      <c r="O152" s="99"/>
      <c r="P152" s="99"/>
      <c r="Q152" s="99"/>
      <c r="R152" s="99"/>
      <c r="S152" s="99"/>
      <c r="T152" s="99"/>
      <c r="U152" s="99"/>
    </row>
    <row r="153" spans="3:21">
      <c r="C153" s="102"/>
      <c r="D153" s="102"/>
      <c r="E153" s="99"/>
      <c r="F153" s="99"/>
      <c r="G153" s="99"/>
      <c r="H153" s="99"/>
      <c r="I153" s="99"/>
      <c r="J153" s="99"/>
      <c r="K153" s="99"/>
      <c r="L153" s="99"/>
      <c r="M153" s="99"/>
      <c r="N153" s="99"/>
      <c r="O153" s="99"/>
      <c r="P153" s="99"/>
      <c r="Q153" s="99"/>
      <c r="R153" s="99"/>
      <c r="S153" s="99"/>
      <c r="T153" s="99"/>
      <c r="U153" s="99"/>
    </row>
    <row r="154" spans="3:21">
      <c r="C154" s="115"/>
      <c r="D154" s="102"/>
      <c r="E154" s="99"/>
      <c r="F154" s="99"/>
      <c r="G154" s="99"/>
      <c r="H154" s="99"/>
      <c r="I154" s="99"/>
      <c r="J154" s="99"/>
      <c r="K154" s="99"/>
      <c r="L154" s="99"/>
      <c r="M154" s="99"/>
      <c r="N154" s="99"/>
      <c r="O154" s="99"/>
      <c r="P154" s="99"/>
      <c r="Q154" s="99"/>
      <c r="R154" s="99"/>
      <c r="S154" s="99"/>
      <c r="T154" s="99"/>
      <c r="U154" s="99"/>
    </row>
    <row r="155" spans="3:21">
      <c r="C155" s="102"/>
      <c r="D155" s="102"/>
      <c r="E155" s="99"/>
      <c r="F155" s="99"/>
      <c r="G155" s="99"/>
      <c r="H155" s="99"/>
      <c r="I155" s="99"/>
      <c r="J155" s="99"/>
      <c r="K155" s="99"/>
      <c r="L155" s="99"/>
      <c r="M155" s="99"/>
      <c r="N155" s="99"/>
      <c r="O155" s="99"/>
      <c r="P155" s="99"/>
      <c r="Q155" s="99"/>
      <c r="R155" s="99"/>
      <c r="S155" s="99"/>
      <c r="T155" s="99"/>
      <c r="U155" s="99"/>
    </row>
    <row r="156" spans="3:21">
      <c r="C156" s="102"/>
      <c r="D156" s="102"/>
      <c r="E156" s="99"/>
      <c r="F156" s="99"/>
      <c r="G156" s="99"/>
      <c r="H156" s="99"/>
      <c r="I156" s="99"/>
      <c r="J156" s="99"/>
      <c r="K156" s="99"/>
      <c r="L156" s="99"/>
      <c r="M156" s="99"/>
      <c r="N156" s="99"/>
      <c r="O156" s="99"/>
      <c r="P156" s="99"/>
      <c r="Q156" s="99"/>
      <c r="R156" s="99"/>
      <c r="S156" s="99"/>
      <c r="T156" s="99"/>
      <c r="U156" s="99"/>
    </row>
    <row r="157" spans="3:21">
      <c r="C157" s="102"/>
      <c r="D157" s="102"/>
      <c r="E157" s="99"/>
      <c r="F157" s="99"/>
      <c r="G157" s="99"/>
      <c r="H157" s="99"/>
      <c r="I157" s="99"/>
      <c r="J157" s="99"/>
      <c r="K157" s="99"/>
      <c r="L157" s="99"/>
      <c r="M157" s="99"/>
      <c r="N157" s="99"/>
      <c r="O157" s="99"/>
      <c r="P157" s="99"/>
      <c r="Q157" s="99"/>
      <c r="R157" s="99"/>
      <c r="S157" s="99"/>
      <c r="T157" s="99"/>
      <c r="U157" s="99"/>
    </row>
    <row r="158" spans="3:21">
      <c r="C158" s="102"/>
      <c r="D158" s="102"/>
      <c r="E158" s="99"/>
      <c r="F158" s="99"/>
      <c r="G158" s="99"/>
      <c r="H158" s="99"/>
      <c r="I158" s="99"/>
      <c r="J158" s="99"/>
      <c r="K158" s="99"/>
      <c r="L158" s="99"/>
      <c r="M158" s="99"/>
      <c r="N158" s="99"/>
      <c r="O158" s="99"/>
      <c r="P158" s="99"/>
      <c r="Q158" s="99"/>
      <c r="R158" s="99"/>
      <c r="S158" s="99"/>
      <c r="T158" s="99"/>
      <c r="U158" s="99"/>
    </row>
    <row r="159" spans="3:21">
      <c r="C159" s="115"/>
      <c r="D159" s="102"/>
      <c r="E159" s="99"/>
      <c r="F159" s="99"/>
      <c r="G159" s="99"/>
      <c r="H159" s="99"/>
      <c r="I159" s="99"/>
      <c r="J159" s="99"/>
      <c r="K159" s="99"/>
      <c r="L159" s="99"/>
      <c r="M159" s="99"/>
      <c r="N159" s="99"/>
      <c r="O159" s="99"/>
      <c r="P159" s="99"/>
      <c r="Q159" s="99"/>
      <c r="R159" s="99"/>
      <c r="S159" s="99"/>
      <c r="T159" s="99"/>
      <c r="U159" s="99"/>
    </row>
    <row r="160" spans="3:21">
      <c r="C160" s="102"/>
      <c r="D160" s="102"/>
      <c r="E160" s="99"/>
      <c r="F160" s="99"/>
      <c r="G160" s="99"/>
      <c r="H160" s="99"/>
      <c r="I160" s="99"/>
      <c r="J160" s="99"/>
      <c r="K160" s="99"/>
      <c r="L160" s="99"/>
      <c r="M160" s="99"/>
      <c r="N160" s="99"/>
      <c r="O160" s="99"/>
      <c r="P160" s="99"/>
      <c r="Q160" s="99"/>
      <c r="R160" s="99"/>
      <c r="S160" s="99"/>
      <c r="T160" s="99"/>
      <c r="U160" s="99"/>
    </row>
    <row r="161" spans="3:21">
      <c r="C161" s="102"/>
      <c r="D161" s="102"/>
      <c r="E161" s="99"/>
      <c r="F161" s="99"/>
      <c r="G161" s="99"/>
      <c r="H161" s="99"/>
      <c r="I161" s="99"/>
      <c r="J161" s="99"/>
      <c r="K161" s="99"/>
      <c r="L161" s="99"/>
      <c r="M161" s="99"/>
      <c r="N161" s="99"/>
      <c r="O161" s="99"/>
      <c r="P161" s="99"/>
      <c r="Q161" s="99"/>
      <c r="R161" s="99"/>
      <c r="S161" s="99"/>
      <c r="T161" s="99"/>
      <c r="U161" s="99"/>
    </row>
    <row r="162" spans="3:21">
      <c r="C162" s="102"/>
      <c r="D162" s="102"/>
      <c r="E162" s="99"/>
      <c r="F162" s="99"/>
      <c r="G162" s="99"/>
      <c r="H162" s="99"/>
      <c r="I162" s="99"/>
      <c r="J162" s="99"/>
      <c r="K162" s="99"/>
      <c r="L162" s="99"/>
      <c r="M162" s="99"/>
      <c r="N162" s="99"/>
      <c r="O162" s="99"/>
      <c r="P162" s="99"/>
      <c r="Q162" s="99"/>
      <c r="R162" s="99"/>
      <c r="S162" s="99"/>
      <c r="T162" s="99"/>
      <c r="U162" s="99"/>
    </row>
    <row r="163" spans="3:21">
      <c r="C163" s="102"/>
      <c r="D163" s="102"/>
      <c r="E163" s="99"/>
      <c r="F163" s="102"/>
      <c r="G163" s="102"/>
      <c r="H163" s="99"/>
      <c r="I163" s="99"/>
      <c r="J163" s="99"/>
      <c r="K163" s="99"/>
      <c r="L163" s="99"/>
      <c r="M163" s="99"/>
      <c r="N163" s="99"/>
      <c r="O163" s="99"/>
      <c r="P163" s="99"/>
      <c r="Q163" s="99"/>
      <c r="R163" s="99"/>
      <c r="S163" s="99"/>
      <c r="T163" s="99"/>
      <c r="U163" s="99"/>
    </row>
    <row r="164" spans="3:21">
      <c r="C164" s="102"/>
      <c r="D164" s="102"/>
      <c r="E164" s="99"/>
      <c r="F164" s="99"/>
      <c r="G164" s="99"/>
      <c r="H164" s="99"/>
      <c r="I164" s="99"/>
      <c r="J164" s="99"/>
      <c r="K164" s="99"/>
      <c r="L164" s="99"/>
      <c r="M164" s="99"/>
      <c r="N164" s="99"/>
      <c r="O164" s="99"/>
      <c r="P164" s="99"/>
      <c r="Q164" s="99"/>
      <c r="R164" s="99"/>
      <c r="S164" s="99"/>
      <c r="T164" s="99"/>
      <c r="U164" s="99"/>
    </row>
    <row r="165" spans="3:21">
      <c r="C165" s="102"/>
      <c r="D165" s="102"/>
      <c r="E165" s="99"/>
      <c r="F165" s="99"/>
      <c r="G165" s="99"/>
      <c r="H165" s="99"/>
      <c r="I165" s="99"/>
      <c r="J165" s="99"/>
      <c r="K165" s="99"/>
      <c r="L165" s="99"/>
      <c r="M165" s="99"/>
      <c r="N165" s="99"/>
      <c r="O165" s="99"/>
      <c r="P165" s="99"/>
      <c r="Q165" s="99"/>
      <c r="R165" s="99"/>
      <c r="S165" s="99"/>
      <c r="T165" s="99"/>
      <c r="U165" s="99"/>
    </row>
    <row r="166" spans="3:21">
      <c r="C166" s="102"/>
      <c r="D166" s="102"/>
      <c r="E166" s="99"/>
      <c r="F166" s="99"/>
      <c r="G166" s="99"/>
      <c r="H166" s="99"/>
      <c r="I166" s="99"/>
      <c r="J166" s="99"/>
      <c r="K166" s="99"/>
      <c r="L166" s="99"/>
      <c r="M166" s="99"/>
      <c r="N166" s="99"/>
      <c r="O166" s="99"/>
      <c r="P166" s="99"/>
      <c r="Q166" s="99"/>
      <c r="R166" s="99"/>
      <c r="S166" s="99"/>
      <c r="T166" s="99"/>
      <c r="U166" s="99"/>
    </row>
    <row r="167" spans="3:21">
      <c r="C167" s="102"/>
      <c r="D167" s="102"/>
      <c r="E167" s="99"/>
      <c r="F167" s="99"/>
      <c r="G167" s="99"/>
      <c r="H167" s="99"/>
      <c r="I167" s="99"/>
      <c r="J167" s="99"/>
      <c r="K167" s="99"/>
      <c r="L167" s="99"/>
      <c r="M167" s="99"/>
      <c r="N167" s="99"/>
      <c r="O167" s="99"/>
      <c r="P167" s="99"/>
      <c r="Q167" s="99"/>
      <c r="R167" s="99"/>
      <c r="S167" s="99"/>
      <c r="T167" s="99"/>
      <c r="U167" s="99"/>
    </row>
    <row r="168" spans="3:21">
      <c r="C168" s="102"/>
      <c r="D168" s="102"/>
      <c r="E168" s="99"/>
      <c r="F168" s="99"/>
      <c r="G168" s="99"/>
      <c r="H168" s="99"/>
      <c r="I168" s="99"/>
      <c r="J168" s="99"/>
      <c r="K168" s="99"/>
      <c r="L168" s="99"/>
      <c r="M168" s="99"/>
      <c r="N168" s="99"/>
      <c r="O168" s="99"/>
      <c r="P168" s="99"/>
      <c r="Q168" s="99"/>
      <c r="R168" s="99"/>
      <c r="S168" s="99"/>
      <c r="T168" s="99"/>
      <c r="U168" s="99"/>
    </row>
    <row r="169" spans="3:21">
      <c r="C169" s="115"/>
      <c r="D169" s="102"/>
      <c r="E169" s="99"/>
      <c r="F169" s="111"/>
      <c r="G169" s="111"/>
      <c r="H169" s="111"/>
      <c r="I169" s="111"/>
      <c r="J169" s="111"/>
      <c r="K169" s="111"/>
      <c r="L169" s="111"/>
      <c r="M169" s="111"/>
      <c r="N169" s="111"/>
      <c r="O169" s="111"/>
      <c r="P169" s="111"/>
      <c r="Q169" s="111"/>
      <c r="R169" s="99"/>
      <c r="S169" s="99"/>
      <c r="T169" s="99"/>
      <c r="U169" s="99"/>
    </row>
    <row r="170" spans="3:21">
      <c r="C170" s="102"/>
      <c r="D170" s="102"/>
      <c r="E170" s="99"/>
      <c r="F170" s="99"/>
      <c r="G170" s="99"/>
      <c r="H170" s="99"/>
      <c r="I170" s="99"/>
      <c r="J170" s="99"/>
      <c r="K170" s="99"/>
      <c r="L170" s="99"/>
      <c r="M170" s="99"/>
      <c r="N170" s="99"/>
      <c r="O170" s="99"/>
      <c r="P170" s="99"/>
      <c r="Q170" s="99"/>
      <c r="R170" s="99"/>
      <c r="S170" s="99"/>
      <c r="T170" s="99"/>
      <c r="U170" s="99"/>
    </row>
    <row r="171" spans="3:21">
      <c r="C171" s="102"/>
      <c r="D171" s="102"/>
      <c r="E171" s="99"/>
      <c r="F171" s="99"/>
      <c r="G171" s="99"/>
      <c r="H171" s="99"/>
      <c r="I171" s="99"/>
      <c r="J171" s="99"/>
      <c r="K171" s="99"/>
      <c r="L171" s="99"/>
      <c r="M171" s="99"/>
      <c r="N171" s="99"/>
      <c r="O171" s="99"/>
      <c r="P171" s="99"/>
      <c r="Q171" s="99"/>
      <c r="R171" s="99"/>
      <c r="S171" s="99"/>
      <c r="T171" s="99"/>
      <c r="U171" s="99"/>
    </row>
    <row r="172" spans="3:21">
      <c r="C172" s="115"/>
      <c r="D172" s="102"/>
      <c r="E172" s="99"/>
      <c r="F172" s="99"/>
      <c r="G172" s="99"/>
      <c r="H172" s="99"/>
      <c r="I172" s="99"/>
      <c r="J172" s="99"/>
      <c r="K172" s="99"/>
      <c r="L172" s="99"/>
      <c r="M172" s="99"/>
      <c r="N172" s="99"/>
      <c r="O172" s="99"/>
      <c r="P172" s="99"/>
      <c r="Q172" s="99"/>
      <c r="R172" s="99"/>
      <c r="S172" s="99"/>
      <c r="T172" s="99"/>
      <c r="U172" s="99"/>
    </row>
    <row r="173" spans="3:21">
      <c r="C173" s="102"/>
      <c r="D173" s="102"/>
      <c r="E173" s="99"/>
      <c r="F173" s="99"/>
      <c r="G173" s="99"/>
      <c r="H173" s="99"/>
      <c r="I173" s="99"/>
      <c r="J173" s="99"/>
      <c r="K173" s="99"/>
      <c r="L173" s="99"/>
      <c r="M173" s="99"/>
      <c r="N173" s="99"/>
      <c r="O173" s="99"/>
      <c r="P173" s="99"/>
      <c r="Q173" s="99"/>
      <c r="R173" s="99"/>
      <c r="S173" s="99"/>
      <c r="T173" s="99"/>
      <c r="U173" s="99"/>
    </row>
    <row r="174" spans="3:21">
      <c r="C174" s="102"/>
      <c r="D174" s="102"/>
      <c r="E174" s="99"/>
      <c r="F174" s="99"/>
      <c r="G174" s="99"/>
      <c r="H174" s="99"/>
      <c r="I174" s="99"/>
      <c r="J174" s="99"/>
      <c r="K174" s="99"/>
      <c r="L174" s="99"/>
      <c r="M174" s="99"/>
      <c r="N174" s="99"/>
      <c r="O174" s="99"/>
      <c r="P174" s="99"/>
      <c r="Q174" s="99"/>
      <c r="R174" s="99"/>
      <c r="S174" s="99"/>
      <c r="T174" s="99"/>
      <c r="U174" s="99"/>
    </row>
  </sheetData>
  <pageMargins left="0.75" right="0.75" top="1" bottom="1" header="0.5" footer="0.5"/>
  <pageSetup paperSize="9" scale="6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pageSetUpPr fitToPage="1"/>
  </sheetPr>
  <dimension ref="A1:AC543"/>
  <sheetViews>
    <sheetView showGridLines="0" zoomScale="70" zoomScaleNormal="70" workbookViewId="0">
      <pane xSplit="3" ySplit="10" topLeftCell="D17" activePane="bottomRight" state="frozen"/>
      <selection activeCell="I54" sqref="I54"/>
      <selection pane="topRight" activeCell="I54" sqref="I54"/>
      <selection pane="bottomLeft" activeCell="I54" sqref="I54"/>
      <selection pane="bottomRight" activeCell="B37" sqref="B37"/>
    </sheetView>
  </sheetViews>
  <sheetFormatPr defaultRowHeight="13"/>
  <cols>
    <col min="1" max="1" width="8.83203125" style="78" customWidth="1"/>
    <col min="2" max="2" width="13.1640625" style="78" customWidth="1"/>
    <col min="3" max="3" width="10.5546875" style="350" customWidth="1"/>
    <col min="4" max="4" width="12.71875" style="78" customWidth="1"/>
    <col min="5" max="5" width="15.27734375" style="78" customWidth="1"/>
    <col min="6" max="7" width="12.71875" style="78" customWidth="1"/>
    <col min="8" max="8" width="14" style="78" customWidth="1"/>
    <col min="9" max="9" width="15.44140625" style="78" customWidth="1"/>
    <col min="10" max="10" width="11.71875" style="78" customWidth="1"/>
    <col min="11" max="15" width="12.27734375" style="78" customWidth="1"/>
    <col min="16" max="16" width="11.1640625" style="78" customWidth="1"/>
    <col min="17" max="17" width="14" style="78" customWidth="1"/>
    <col min="18" max="21" width="13.1640625" style="78" customWidth="1"/>
    <col min="22" max="22" width="14" style="78" customWidth="1"/>
    <col min="23" max="29" width="12.71875" style="78" customWidth="1"/>
    <col min="30" max="257" width="8.83203125" style="78"/>
    <col min="258" max="260" width="5.71875" style="78" customWidth="1"/>
    <col min="261" max="261" width="12.71875" style="78" customWidth="1"/>
    <col min="262" max="262" width="3.71875" style="78" customWidth="1"/>
    <col min="263" max="263" width="9.71875" style="78" customWidth="1"/>
    <col min="264" max="264" width="3.71875" style="78" customWidth="1"/>
    <col min="265" max="265" width="10.71875" style="78" customWidth="1"/>
    <col min="266" max="266" width="12.71875" style="78" customWidth="1"/>
    <col min="267" max="268" width="8.83203125" style="78"/>
    <col min="269" max="269" width="12.71875" style="78" customWidth="1"/>
    <col min="270" max="274" width="10.71875" style="78" customWidth="1"/>
    <col min="275" max="513" width="8.83203125" style="78"/>
    <col min="514" max="516" width="5.71875" style="78" customWidth="1"/>
    <col min="517" max="517" width="12.71875" style="78" customWidth="1"/>
    <col min="518" max="518" width="3.71875" style="78" customWidth="1"/>
    <col min="519" max="519" width="9.71875" style="78" customWidth="1"/>
    <col min="520" max="520" width="3.71875" style="78" customWidth="1"/>
    <col min="521" max="521" width="10.71875" style="78" customWidth="1"/>
    <col min="522" max="522" width="12.71875" style="78" customWidth="1"/>
    <col min="523" max="524" width="8.83203125" style="78"/>
    <col min="525" max="525" width="12.71875" style="78" customWidth="1"/>
    <col min="526" max="530" width="10.71875" style="78" customWidth="1"/>
    <col min="531" max="769" width="8.83203125" style="78"/>
    <col min="770" max="772" width="5.71875" style="78" customWidth="1"/>
    <col min="773" max="773" width="12.71875" style="78" customWidth="1"/>
    <col min="774" max="774" width="3.71875" style="78" customWidth="1"/>
    <col min="775" max="775" width="9.71875" style="78" customWidth="1"/>
    <col min="776" max="776" width="3.71875" style="78" customWidth="1"/>
    <col min="777" max="777" width="10.71875" style="78" customWidth="1"/>
    <col min="778" max="778" width="12.71875" style="78" customWidth="1"/>
    <col min="779" max="780" width="8.83203125" style="78"/>
    <col min="781" max="781" width="12.71875" style="78" customWidth="1"/>
    <col min="782" max="786" width="10.71875" style="78" customWidth="1"/>
    <col min="787" max="1025" width="8.83203125" style="78"/>
    <col min="1026" max="1028" width="5.71875" style="78" customWidth="1"/>
    <col min="1029" max="1029" width="12.71875" style="78" customWidth="1"/>
    <col min="1030" max="1030" width="3.71875" style="78" customWidth="1"/>
    <col min="1031" max="1031" width="9.71875" style="78" customWidth="1"/>
    <col min="1032" max="1032" width="3.71875" style="78" customWidth="1"/>
    <col min="1033" max="1033" width="10.71875" style="78" customWidth="1"/>
    <col min="1034" max="1034" width="12.71875" style="78" customWidth="1"/>
    <col min="1035" max="1036" width="8.83203125" style="78"/>
    <col min="1037" max="1037" width="12.71875" style="78" customWidth="1"/>
    <col min="1038" max="1042" width="10.71875" style="78" customWidth="1"/>
    <col min="1043" max="1281" width="8.83203125" style="78"/>
    <col min="1282" max="1284" width="5.71875" style="78" customWidth="1"/>
    <col min="1285" max="1285" width="12.71875" style="78" customWidth="1"/>
    <col min="1286" max="1286" width="3.71875" style="78" customWidth="1"/>
    <col min="1287" max="1287" width="9.71875" style="78" customWidth="1"/>
    <col min="1288" max="1288" width="3.71875" style="78" customWidth="1"/>
    <col min="1289" max="1289" width="10.71875" style="78" customWidth="1"/>
    <col min="1290" max="1290" width="12.71875" style="78" customWidth="1"/>
    <col min="1291" max="1292" width="8.83203125" style="78"/>
    <col min="1293" max="1293" width="12.71875" style="78" customWidth="1"/>
    <col min="1294" max="1298" width="10.71875" style="78" customWidth="1"/>
    <col min="1299" max="1537" width="8.83203125" style="78"/>
    <col min="1538" max="1540" width="5.71875" style="78" customWidth="1"/>
    <col min="1541" max="1541" width="12.71875" style="78" customWidth="1"/>
    <col min="1542" max="1542" width="3.71875" style="78" customWidth="1"/>
    <col min="1543" max="1543" width="9.71875" style="78" customWidth="1"/>
    <col min="1544" max="1544" width="3.71875" style="78" customWidth="1"/>
    <col min="1545" max="1545" width="10.71875" style="78" customWidth="1"/>
    <col min="1546" max="1546" width="12.71875" style="78" customWidth="1"/>
    <col min="1547" max="1548" width="8.83203125" style="78"/>
    <col min="1549" max="1549" width="12.71875" style="78" customWidth="1"/>
    <col min="1550" max="1554" width="10.71875" style="78" customWidth="1"/>
    <col min="1555" max="1793" width="8.83203125" style="78"/>
    <col min="1794" max="1796" width="5.71875" style="78" customWidth="1"/>
    <col min="1797" max="1797" width="12.71875" style="78" customWidth="1"/>
    <col min="1798" max="1798" width="3.71875" style="78" customWidth="1"/>
    <col min="1799" max="1799" width="9.71875" style="78" customWidth="1"/>
    <col min="1800" max="1800" width="3.71875" style="78" customWidth="1"/>
    <col min="1801" max="1801" width="10.71875" style="78" customWidth="1"/>
    <col min="1802" max="1802" width="12.71875" style="78" customWidth="1"/>
    <col min="1803" max="1804" width="8.83203125" style="78"/>
    <col min="1805" max="1805" width="12.71875" style="78" customWidth="1"/>
    <col min="1806" max="1810" width="10.71875" style="78" customWidth="1"/>
    <col min="1811" max="2049" width="8.83203125" style="78"/>
    <col min="2050" max="2052" width="5.71875" style="78" customWidth="1"/>
    <col min="2053" max="2053" width="12.71875" style="78" customWidth="1"/>
    <col min="2054" max="2054" width="3.71875" style="78" customWidth="1"/>
    <col min="2055" max="2055" width="9.71875" style="78" customWidth="1"/>
    <col min="2056" max="2056" width="3.71875" style="78" customWidth="1"/>
    <col min="2057" max="2057" width="10.71875" style="78" customWidth="1"/>
    <col min="2058" max="2058" width="12.71875" style="78" customWidth="1"/>
    <col min="2059" max="2060" width="8.83203125" style="78"/>
    <col min="2061" max="2061" width="12.71875" style="78" customWidth="1"/>
    <col min="2062" max="2066" width="10.71875" style="78" customWidth="1"/>
    <col min="2067" max="2305" width="8.83203125" style="78"/>
    <col min="2306" max="2308" width="5.71875" style="78" customWidth="1"/>
    <col min="2309" max="2309" width="12.71875" style="78" customWidth="1"/>
    <col min="2310" max="2310" width="3.71875" style="78" customWidth="1"/>
    <col min="2311" max="2311" width="9.71875" style="78" customWidth="1"/>
    <col min="2312" max="2312" width="3.71875" style="78" customWidth="1"/>
    <col min="2313" max="2313" width="10.71875" style="78" customWidth="1"/>
    <col min="2314" max="2314" width="12.71875" style="78" customWidth="1"/>
    <col min="2315" max="2316" width="8.83203125" style="78"/>
    <col min="2317" max="2317" width="12.71875" style="78" customWidth="1"/>
    <col min="2318" max="2322" width="10.71875" style="78" customWidth="1"/>
    <col min="2323" max="2561" width="8.83203125" style="78"/>
    <col min="2562" max="2564" width="5.71875" style="78" customWidth="1"/>
    <col min="2565" max="2565" width="12.71875" style="78" customWidth="1"/>
    <col min="2566" max="2566" width="3.71875" style="78" customWidth="1"/>
    <col min="2567" max="2567" width="9.71875" style="78" customWidth="1"/>
    <col min="2568" max="2568" width="3.71875" style="78" customWidth="1"/>
    <col min="2569" max="2569" width="10.71875" style="78" customWidth="1"/>
    <col min="2570" max="2570" width="12.71875" style="78" customWidth="1"/>
    <col min="2571" max="2572" width="8.83203125" style="78"/>
    <col min="2573" max="2573" width="12.71875" style="78" customWidth="1"/>
    <col min="2574" max="2578" width="10.71875" style="78" customWidth="1"/>
    <col min="2579" max="2817" width="8.83203125" style="78"/>
    <col min="2818" max="2820" width="5.71875" style="78" customWidth="1"/>
    <col min="2821" max="2821" width="12.71875" style="78" customWidth="1"/>
    <col min="2822" max="2822" width="3.71875" style="78" customWidth="1"/>
    <col min="2823" max="2823" width="9.71875" style="78" customWidth="1"/>
    <col min="2824" max="2824" width="3.71875" style="78" customWidth="1"/>
    <col min="2825" max="2825" width="10.71875" style="78" customWidth="1"/>
    <col min="2826" max="2826" width="12.71875" style="78" customWidth="1"/>
    <col min="2827" max="2828" width="8.83203125" style="78"/>
    <col min="2829" max="2829" width="12.71875" style="78" customWidth="1"/>
    <col min="2830" max="2834" width="10.71875" style="78" customWidth="1"/>
    <col min="2835" max="3073" width="8.83203125" style="78"/>
    <col min="3074" max="3076" width="5.71875" style="78" customWidth="1"/>
    <col min="3077" max="3077" width="12.71875" style="78" customWidth="1"/>
    <col min="3078" max="3078" width="3.71875" style="78" customWidth="1"/>
    <col min="3079" max="3079" width="9.71875" style="78" customWidth="1"/>
    <col min="3080" max="3080" width="3.71875" style="78" customWidth="1"/>
    <col min="3081" max="3081" width="10.71875" style="78" customWidth="1"/>
    <col min="3082" max="3082" width="12.71875" style="78" customWidth="1"/>
    <col min="3083" max="3084" width="8.83203125" style="78"/>
    <col min="3085" max="3085" width="12.71875" style="78" customWidth="1"/>
    <col min="3086" max="3090" width="10.71875" style="78" customWidth="1"/>
    <col min="3091" max="3329" width="8.83203125" style="78"/>
    <col min="3330" max="3332" width="5.71875" style="78" customWidth="1"/>
    <col min="3333" max="3333" width="12.71875" style="78" customWidth="1"/>
    <col min="3334" max="3334" width="3.71875" style="78" customWidth="1"/>
    <col min="3335" max="3335" width="9.71875" style="78" customWidth="1"/>
    <col min="3336" max="3336" width="3.71875" style="78" customWidth="1"/>
    <col min="3337" max="3337" width="10.71875" style="78" customWidth="1"/>
    <col min="3338" max="3338" width="12.71875" style="78" customWidth="1"/>
    <col min="3339" max="3340" width="8.83203125" style="78"/>
    <col min="3341" max="3341" width="12.71875" style="78" customWidth="1"/>
    <col min="3342" max="3346" width="10.71875" style="78" customWidth="1"/>
    <col min="3347" max="3585" width="8.83203125" style="78"/>
    <col min="3586" max="3588" width="5.71875" style="78" customWidth="1"/>
    <col min="3589" max="3589" width="12.71875" style="78" customWidth="1"/>
    <col min="3590" max="3590" width="3.71875" style="78" customWidth="1"/>
    <col min="3591" max="3591" width="9.71875" style="78" customWidth="1"/>
    <col min="3592" max="3592" width="3.71875" style="78" customWidth="1"/>
    <col min="3593" max="3593" width="10.71875" style="78" customWidth="1"/>
    <col min="3594" max="3594" width="12.71875" style="78" customWidth="1"/>
    <col min="3595" max="3596" width="8.83203125" style="78"/>
    <col min="3597" max="3597" width="12.71875" style="78" customWidth="1"/>
    <col min="3598" max="3602" width="10.71875" style="78" customWidth="1"/>
    <col min="3603" max="3841" width="8.83203125" style="78"/>
    <col min="3842" max="3844" width="5.71875" style="78" customWidth="1"/>
    <col min="3845" max="3845" width="12.71875" style="78" customWidth="1"/>
    <col min="3846" max="3846" width="3.71875" style="78" customWidth="1"/>
    <col min="3847" max="3847" width="9.71875" style="78" customWidth="1"/>
    <col min="3848" max="3848" width="3.71875" style="78" customWidth="1"/>
    <col min="3849" max="3849" width="10.71875" style="78" customWidth="1"/>
    <col min="3850" max="3850" width="12.71875" style="78" customWidth="1"/>
    <col min="3851" max="3852" width="8.83203125" style="78"/>
    <col min="3853" max="3853" width="12.71875" style="78" customWidth="1"/>
    <col min="3854" max="3858" width="10.71875" style="78" customWidth="1"/>
    <col min="3859" max="4097" width="8.83203125" style="78"/>
    <col min="4098" max="4100" width="5.71875" style="78" customWidth="1"/>
    <col min="4101" max="4101" width="12.71875" style="78" customWidth="1"/>
    <col min="4102" max="4102" width="3.71875" style="78" customWidth="1"/>
    <col min="4103" max="4103" width="9.71875" style="78" customWidth="1"/>
    <col min="4104" max="4104" width="3.71875" style="78" customWidth="1"/>
    <col min="4105" max="4105" width="10.71875" style="78" customWidth="1"/>
    <col min="4106" max="4106" width="12.71875" style="78" customWidth="1"/>
    <col min="4107" max="4108" width="8.83203125" style="78"/>
    <col min="4109" max="4109" width="12.71875" style="78" customWidth="1"/>
    <col min="4110" max="4114" width="10.71875" style="78" customWidth="1"/>
    <col min="4115" max="4353" width="8.83203125" style="78"/>
    <col min="4354" max="4356" width="5.71875" style="78" customWidth="1"/>
    <col min="4357" max="4357" width="12.71875" style="78" customWidth="1"/>
    <col min="4358" max="4358" width="3.71875" style="78" customWidth="1"/>
    <col min="4359" max="4359" width="9.71875" style="78" customWidth="1"/>
    <col min="4360" max="4360" width="3.71875" style="78" customWidth="1"/>
    <col min="4361" max="4361" width="10.71875" style="78" customWidth="1"/>
    <col min="4362" max="4362" width="12.71875" style="78" customWidth="1"/>
    <col min="4363" max="4364" width="8.83203125" style="78"/>
    <col min="4365" max="4365" width="12.71875" style="78" customWidth="1"/>
    <col min="4366" max="4370" width="10.71875" style="78" customWidth="1"/>
    <col min="4371" max="4609" width="8.83203125" style="78"/>
    <col min="4610" max="4612" width="5.71875" style="78" customWidth="1"/>
    <col min="4613" max="4613" width="12.71875" style="78" customWidth="1"/>
    <col min="4614" max="4614" width="3.71875" style="78" customWidth="1"/>
    <col min="4615" max="4615" width="9.71875" style="78" customWidth="1"/>
    <col min="4616" max="4616" width="3.71875" style="78" customWidth="1"/>
    <col min="4617" max="4617" width="10.71875" style="78" customWidth="1"/>
    <col min="4618" max="4618" width="12.71875" style="78" customWidth="1"/>
    <col min="4619" max="4620" width="8.83203125" style="78"/>
    <col min="4621" max="4621" width="12.71875" style="78" customWidth="1"/>
    <col min="4622" max="4626" width="10.71875" style="78" customWidth="1"/>
    <col min="4627" max="4865" width="8.83203125" style="78"/>
    <col min="4866" max="4868" width="5.71875" style="78" customWidth="1"/>
    <col min="4869" max="4869" width="12.71875" style="78" customWidth="1"/>
    <col min="4870" max="4870" width="3.71875" style="78" customWidth="1"/>
    <col min="4871" max="4871" width="9.71875" style="78" customWidth="1"/>
    <col min="4872" max="4872" width="3.71875" style="78" customWidth="1"/>
    <col min="4873" max="4873" width="10.71875" style="78" customWidth="1"/>
    <col min="4874" max="4874" width="12.71875" style="78" customWidth="1"/>
    <col min="4875" max="4876" width="8.83203125" style="78"/>
    <col min="4877" max="4877" width="12.71875" style="78" customWidth="1"/>
    <col min="4878" max="4882" width="10.71875" style="78" customWidth="1"/>
    <col min="4883" max="5121" width="8.83203125" style="78"/>
    <col min="5122" max="5124" width="5.71875" style="78" customWidth="1"/>
    <col min="5125" max="5125" width="12.71875" style="78" customWidth="1"/>
    <col min="5126" max="5126" width="3.71875" style="78" customWidth="1"/>
    <col min="5127" max="5127" width="9.71875" style="78" customWidth="1"/>
    <col min="5128" max="5128" width="3.71875" style="78" customWidth="1"/>
    <col min="5129" max="5129" width="10.71875" style="78" customWidth="1"/>
    <col min="5130" max="5130" width="12.71875" style="78" customWidth="1"/>
    <col min="5131" max="5132" width="8.83203125" style="78"/>
    <col min="5133" max="5133" width="12.71875" style="78" customWidth="1"/>
    <col min="5134" max="5138" width="10.71875" style="78" customWidth="1"/>
    <col min="5139" max="5377" width="8.83203125" style="78"/>
    <col min="5378" max="5380" width="5.71875" style="78" customWidth="1"/>
    <col min="5381" max="5381" width="12.71875" style="78" customWidth="1"/>
    <col min="5382" max="5382" width="3.71875" style="78" customWidth="1"/>
    <col min="5383" max="5383" width="9.71875" style="78" customWidth="1"/>
    <col min="5384" max="5384" width="3.71875" style="78" customWidth="1"/>
    <col min="5385" max="5385" width="10.71875" style="78" customWidth="1"/>
    <col min="5386" max="5386" width="12.71875" style="78" customWidth="1"/>
    <col min="5387" max="5388" width="8.83203125" style="78"/>
    <col min="5389" max="5389" width="12.71875" style="78" customWidth="1"/>
    <col min="5390" max="5394" width="10.71875" style="78" customWidth="1"/>
    <col min="5395" max="5633" width="8.83203125" style="78"/>
    <col min="5634" max="5636" width="5.71875" style="78" customWidth="1"/>
    <col min="5637" max="5637" width="12.71875" style="78" customWidth="1"/>
    <col min="5638" max="5638" width="3.71875" style="78" customWidth="1"/>
    <col min="5639" max="5639" width="9.71875" style="78" customWidth="1"/>
    <col min="5640" max="5640" width="3.71875" style="78" customWidth="1"/>
    <col min="5641" max="5641" width="10.71875" style="78" customWidth="1"/>
    <col min="5642" max="5642" width="12.71875" style="78" customWidth="1"/>
    <col min="5643" max="5644" width="8.83203125" style="78"/>
    <col min="5645" max="5645" width="12.71875" style="78" customWidth="1"/>
    <col min="5646" max="5650" width="10.71875" style="78" customWidth="1"/>
    <col min="5651" max="5889" width="8.83203125" style="78"/>
    <col min="5890" max="5892" width="5.71875" style="78" customWidth="1"/>
    <col min="5893" max="5893" width="12.71875" style="78" customWidth="1"/>
    <col min="5894" max="5894" width="3.71875" style="78" customWidth="1"/>
    <col min="5895" max="5895" width="9.71875" style="78" customWidth="1"/>
    <col min="5896" max="5896" width="3.71875" style="78" customWidth="1"/>
    <col min="5897" max="5897" width="10.71875" style="78" customWidth="1"/>
    <col min="5898" max="5898" width="12.71875" style="78" customWidth="1"/>
    <col min="5899" max="5900" width="8.83203125" style="78"/>
    <col min="5901" max="5901" width="12.71875" style="78" customWidth="1"/>
    <col min="5902" max="5906" width="10.71875" style="78" customWidth="1"/>
    <col min="5907" max="6145" width="8.83203125" style="78"/>
    <col min="6146" max="6148" width="5.71875" style="78" customWidth="1"/>
    <col min="6149" max="6149" width="12.71875" style="78" customWidth="1"/>
    <col min="6150" max="6150" width="3.71875" style="78" customWidth="1"/>
    <col min="6151" max="6151" width="9.71875" style="78" customWidth="1"/>
    <col min="6152" max="6152" width="3.71875" style="78" customWidth="1"/>
    <col min="6153" max="6153" width="10.71875" style="78" customWidth="1"/>
    <col min="6154" max="6154" width="12.71875" style="78" customWidth="1"/>
    <col min="6155" max="6156" width="8.83203125" style="78"/>
    <col min="6157" max="6157" width="12.71875" style="78" customWidth="1"/>
    <col min="6158" max="6162" width="10.71875" style="78" customWidth="1"/>
    <col min="6163" max="6401" width="8.83203125" style="78"/>
    <col min="6402" max="6404" width="5.71875" style="78" customWidth="1"/>
    <col min="6405" max="6405" width="12.71875" style="78" customWidth="1"/>
    <col min="6406" max="6406" width="3.71875" style="78" customWidth="1"/>
    <col min="6407" max="6407" width="9.71875" style="78" customWidth="1"/>
    <col min="6408" max="6408" width="3.71875" style="78" customWidth="1"/>
    <col min="6409" max="6409" width="10.71875" style="78" customWidth="1"/>
    <col min="6410" max="6410" width="12.71875" style="78" customWidth="1"/>
    <col min="6411" max="6412" width="8.83203125" style="78"/>
    <col min="6413" max="6413" width="12.71875" style="78" customWidth="1"/>
    <col min="6414" max="6418" width="10.71875" style="78" customWidth="1"/>
    <col min="6419" max="6657" width="8.83203125" style="78"/>
    <col min="6658" max="6660" width="5.71875" style="78" customWidth="1"/>
    <col min="6661" max="6661" width="12.71875" style="78" customWidth="1"/>
    <col min="6662" max="6662" width="3.71875" style="78" customWidth="1"/>
    <col min="6663" max="6663" width="9.71875" style="78" customWidth="1"/>
    <col min="6664" max="6664" width="3.71875" style="78" customWidth="1"/>
    <col min="6665" max="6665" width="10.71875" style="78" customWidth="1"/>
    <col min="6666" max="6666" width="12.71875" style="78" customWidth="1"/>
    <col min="6667" max="6668" width="8.83203125" style="78"/>
    <col min="6669" max="6669" width="12.71875" style="78" customWidth="1"/>
    <col min="6670" max="6674" width="10.71875" style="78" customWidth="1"/>
    <col min="6675" max="6913" width="8.83203125" style="78"/>
    <col min="6914" max="6916" width="5.71875" style="78" customWidth="1"/>
    <col min="6917" max="6917" width="12.71875" style="78" customWidth="1"/>
    <col min="6918" max="6918" width="3.71875" style="78" customWidth="1"/>
    <col min="6919" max="6919" width="9.71875" style="78" customWidth="1"/>
    <col min="6920" max="6920" width="3.71875" style="78" customWidth="1"/>
    <col min="6921" max="6921" width="10.71875" style="78" customWidth="1"/>
    <col min="6922" max="6922" width="12.71875" style="78" customWidth="1"/>
    <col min="6923" max="6924" width="8.83203125" style="78"/>
    <col min="6925" max="6925" width="12.71875" style="78" customWidth="1"/>
    <col min="6926" max="6930" width="10.71875" style="78" customWidth="1"/>
    <col min="6931" max="7169" width="8.83203125" style="78"/>
    <col min="7170" max="7172" width="5.71875" style="78" customWidth="1"/>
    <col min="7173" max="7173" width="12.71875" style="78" customWidth="1"/>
    <col min="7174" max="7174" width="3.71875" style="78" customWidth="1"/>
    <col min="7175" max="7175" width="9.71875" style="78" customWidth="1"/>
    <col min="7176" max="7176" width="3.71875" style="78" customWidth="1"/>
    <col min="7177" max="7177" width="10.71875" style="78" customWidth="1"/>
    <col min="7178" max="7178" width="12.71875" style="78" customWidth="1"/>
    <col min="7179" max="7180" width="8.83203125" style="78"/>
    <col min="7181" max="7181" width="12.71875" style="78" customWidth="1"/>
    <col min="7182" max="7186" width="10.71875" style="78" customWidth="1"/>
    <col min="7187" max="7425" width="8.83203125" style="78"/>
    <col min="7426" max="7428" width="5.71875" style="78" customWidth="1"/>
    <col min="7429" max="7429" width="12.71875" style="78" customWidth="1"/>
    <col min="7430" max="7430" width="3.71875" style="78" customWidth="1"/>
    <col min="7431" max="7431" width="9.71875" style="78" customWidth="1"/>
    <col min="7432" max="7432" width="3.71875" style="78" customWidth="1"/>
    <col min="7433" max="7433" width="10.71875" style="78" customWidth="1"/>
    <col min="7434" max="7434" width="12.71875" style="78" customWidth="1"/>
    <col min="7435" max="7436" width="8.83203125" style="78"/>
    <col min="7437" max="7437" width="12.71875" style="78" customWidth="1"/>
    <col min="7438" max="7442" width="10.71875" style="78" customWidth="1"/>
    <col min="7443" max="7681" width="8.83203125" style="78"/>
    <col min="7682" max="7684" width="5.71875" style="78" customWidth="1"/>
    <col min="7685" max="7685" width="12.71875" style="78" customWidth="1"/>
    <col min="7686" max="7686" width="3.71875" style="78" customWidth="1"/>
    <col min="7687" max="7687" width="9.71875" style="78" customWidth="1"/>
    <col min="7688" max="7688" width="3.71875" style="78" customWidth="1"/>
    <col min="7689" max="7689" width="10.71875" style="78" customWidth="1"/>
    <col min="7690" max="7690" width="12.71875" style="78" customWidth="1"/>
    <col min="7691" max="7692" width="8.83203125" style="78"/>
    <col min="7693" max="7693" width="12.71875" style="78" customWidth="1"/>
    <col min="7694" max="7698" width="10.71875" style="78" customWidth="1"/>
    <col min="7699" max="7937" width="8.83203125" style="78"/>
    <col min="7938" max="7940" width="5.71875" style="78" customWidth="1"/>
    <col min="7941" max="7941" width="12.71875" style="78" customWidth="1"/>
    <col min="7942" max="7942" width="3.71875" style="78" customWidth="1"/>
    <col min="7943" max="7943" width="9.71875" style="78" customWidth="1"/>
    <col min="7944" max="7944" width="3.71875" style="78" customWidth="1"/>
    <col min="7945" max="7945" width="10.71875" style="78" customWidth="1"/>
    <col min="7946" max="7946" width="12.71875" style="78" customWidth="1"/>
    <col min="7947" max="7948" width="8.83203125" style="78"/>
    <col min="7949" max="7949" width="12.71875" style="78" customWidth="1"/>
    <col min="7950" max="7954" width="10.71875" style="78" customWidth="1"/>
    <col min="7955" max="8193" width="8.83203125" style="78"/>
    <col min="8194" max="8196" width="5.71875" style="78" customWidth="1"/>
    <col min="8197" max="8197" width="12.71875" style="78" customWidth="1"/>
    <col min="8198" max="8198" width="3.71875" style="78" customWidth="1"/>
    <col min="8199" max="8199" width="9.71875" style="78" customWidth="1"/>
    <col min="8200" max="8200" width="3.71875" style="78" customWidth="1"/>
    <col min="8201" max="8201" width="10.71875" style="78" customWidth="1"/>
    <col min="8202" max="8202" width="12.71875" style="78" customWidth="1"/>
    <col min="8203" max="8204" width="8.83203125" style="78"/>
    <col min="8205" max="8205" width="12.71875" style="78" customWidth="1"/>
    <col min="8206" max="8210" width="10.71875" style="78" customWidth="1"/>
    <col min="8211" max="8449" width="8.83203125" style="78"/>
    <col min="8450" max="8452" width="5.71875" style="78" customWidth="1"/>
    <col min="8453" max="8453" width="12.71875" style="78" customWidth="1"/>
    <col min="8454" max="8454" width="3.71875" style="78" customWidth="1"/>
    <col min="8455" max="8455" width="9.71875" style="78" customWidth="1"/>
    <col min="8456" max="8456" width="3.71875" style="78" customWidth="1"/>
    <col min="8457" max="8457" width="10.71875" style="78" customWidth="1"/>
    <col min="8458" max="8458" width="12.71875" style="78" customWidth="1"/>
    <col min="8459" max="8460" width="8.83203125" style="78"/>
    <col min="8461" max="8461" width="12.71875" style="78" customWidth="1"/>
    <col min="8462" max="8466" width="10.71875" style="78" customWidth="1"/>
    <col min="8467" max="8705" width="8.83203125" style="78"/>
    <col min="8706" max="8708" width="5.71875" style="78" customWidth="1"/>
    <col min="8709" max="8709" width="12.71875" style="78" customWidth="1"/>
    <col min="8710" max="8710" width="3.71875" style="78" customWidth="1"/>
    <col min="8711" max="8711" width="9.71875" style="78" customWidth="1"/>
    <col min="8712" max="8712" width="3.71875" style="78" customWidth="1"/>
    <col min="8713" max="8713" width="10.71875" style="78" customWidth="1"/>
    <col min="8714" max="8714" width="12.71875" style="78" customWidth="1"/>
    <col min="8715" max="8716" width="8.83203125" style="78"/>
    <col min="8717" max="8717" width="12.71875" style="78" customWidth="1"/>
    <col min="8718" max="8722" width="10.71875" style="78" customWidth="1"/>
    <col min="8723" max="8961" width="8.83203125" style="78"/>
    <col min="8962" max="8964" width="5.71875" style="78" customWidth="1"/>
    <col min="8965" max="8965" width="12.71875" style="78" customWidth="1"/>
    <col min="8966" max="8966" width="3.71875" style="78" customWidth="1"/>
    <col min="8967" max="8967" width="9.71875" style="78" customWidth="1"/>
    <col min="8968" max="8968" width="3.71875" style="78" customWidth="1"/>
    <col min="8969" max="8969" width="10.71875" style="78" customWidth="1"/>
    <col min="8970" max="8970" width="12.71875" style="78" customWidth="1"/>
    <col min="8971" max="8972" width="8.83203125" style="78"/>
    <col min="8973" max="8973" width="12.71875" style="78" customWidth="1"/>
    <col min="8974" max="8978" width="10.71875" style="78" customWidth="1"/>
    <col min="8979" max="9217" width="8.83203125" style="78"/>
    <col min="9218" max="9220" width="5.71875" style="78" customWidth="1"/>
    <col min="9221" max="9221" width="12.71875" style="78" customWidth="1"/>
    <col min="9222" max="9222" width="3.71875" style="78" customWidth="1"/>
    <col min="9223" max="9223" width="9.71875" style="78" customWidth="1"/>
    <col min="9224" max="9224" width="3.71875" style="78" customWidth="1"/>
    <col min="9225" max="9225" width="10.71875" style="78" customWidth="1"/>
    <col min="9226" max="9226" width="12.71875" style="78" customWidth="1"/>
    <col min="9227" max="9228" width="8.83203125" style="78"/>
    <col min="9229" max="9229" width="12.71875" style="78" customWidth="1"/>
    <col min="9230" max="9234" width="10.71875" style="78" customWidth="1"/>
    <col min="9235" max="9473" width="8.83203125" style="78"/>
    <col min="9474" max="9476" width="5.71875" style="78" customWidth="1"/>
    <col min="9477" max="9477" width="12.71875" style="78" customWidth="1"/>
    <col min="9478" max="9478" width="3.71875" style="78" customWidth="1"/>
    <col min="9479" max="9479" width="9.71875" style="78" customWidth="1"/>
    <col min="9480" max="9480" width="3.71875" style="78" customWidth="1"/>
    <col min="9481" max="9481" width="10.71875" style="78" customWidth="1"/>
    <col min="9482" max="9482" width="12.71875" style="78" customWidth="1"/>
    <col min="9483" max="9484" width="8.83203125" style="78"/>
    <col min="9485" max="9485" width="12.71875" style="78" customWidth="1"/>
    <col min="9486" max="9490" width="10.71875" style="78" customWidth="1"/>
    <col min="9491" max="9729" width="8.83203125" style="78"/>
    <col min="9730" max="9732" width="5.71875" style="78" customWidth="1"/>
    <col min="9733" max="9733" width="12.71875" style="78" customWidth="1"/>
    <col min="9734" max="9734" width="3.71875" style="78" customWidth="1"/>
    <col min="9735" max="9735" width="9.71875" style="78" customWidth="1"/>
    <col min="9736" max="9736" width="3.71875" style="78" customWidth="1"/>
    <col min="9737" max="9737" width="10.71875" style="78" customWidth="1"/>
    <col min="9738" max="9738" width="12.71875" style="78" customWidth="1"/>
    <col min="9739" max="9740" width="8.83203125" style="78"/>
    <col min="9741" max="9741" width="12.71875" style="78" customWidth="1"/>
    <col min="9742" max="9746" width="10.71875" style="78" customWidth="1"/>
    <col min="9747" max="9985" width="8.83203125" style="78"/>
    <col min="9986" max="9988" width="5.71875" style="78" customWidth="1"/>
    <col min="9989" max="9989" width="12.71875" style="78" customWidth="1"/>
    <col min="9990" max="9990" width="3.71875" style="78" customWidth="1"/>
    <col min="9991" max="9991" width="9.71875" style="78" customWidth="1"/>
    <col min="9992" max="9992" width="3.71875" style="78" customWidth="1"/>
    <col min="9993" max="9993" width="10.71875" style="78" customWidth="1"/>
    <col min="9994" max="9994" width="12.71875" style="78" customWidth="1"/>
    <col min="9995" max="9996" width="8.83203125" style="78"/>
    <col min="9997" max="9997" width="12.71875" style="78" customWidth="1"/>
    <col min="9998" max="10002" width="10.71875" style="78" customWidth="1"/>
    <col min="10003" max="10241" width="8.83203125" style="78"/>
    <col min="10242" max="10244" width="5.71875" style="78" customWidth="1"/>
    <col min="10245" max="10245" width="12.71875" style="78" customWidth="1"/>
    <col min="10246" max="10246" width="3.71875" style="78" customWidth="1"/>
    <col min="10247" max="10247" width="9.71875" style="78" customWidth="1"/>
    <col min="10248" max="10248" width="3.71875" style="78" customWidth="1"/>
    <col min="10249" max="10249" width="10.71875" style="78" customWidth="1"/>
    <col min="10250" max="10250" width="12.71875" style="78" customWidth="1"/>
    <col min="10251" max="10252" width="8.83203125" style="78"/>
    <col min="10253" max="10253" width="12.71875" style="78" customWidth="1"/>
    <col min="10254" max="10258" width="10.71875" style="78" customWidth="1"/>
    <col min="10259" max="10497" width="8.83203125" style="78"/>
    <col min="10498" max="10500" width="5.71875" style="78" customWidth="1"/>
    <col min="10501" max="10501" width="12.71875" style="78" customWidth="1"/>
    <col min="10502" max="10502" width="3.71875" style="78" customWidth="1"/>
    <col min="10503" max="10503" width="9.71875" style="78" customWidth="1"/>
    <col min="10504" max="10504" width="3.71875" style="78" customWidth="1"/>
    <col min="10505" max="10505" width="10.71875" style="78" customWidth="1"/>
    <col min="10506" max="10506" width="12.71875" style="78" customWidth="1"/>
    <col min="10507" max="10508" width="8.83203125" style="78"/>
    <col min="10509" max="10509" width="12.71875" style="78" customWidth="1"/>
    <col min="10510" max="10514" width="10.71875" style="78" customWidth="1"/>
    <col min="10515" max="10753" width="8.83203125" style="78"/>
    <col min="10754" max="10756" width="5.71875" style="78" customWidth="1"/>
    <col min="10757" max="10757" width="12.71875" style="78" customWidth="1"/>
    <col min="10758" max="10758" width="3.71875" style="78" customWidth="1"/>
    <col min="10759" max="10759" width="9.71875" style="78" customWidth="1"/>
    <col min="10760" max="10760" width="3.71875" style="78" customWidth="1"/>
    <col min="10761" max="10761" width="10.71875" style="78" customWidth="1"/>
    <col min="10762" max="10762" width="12.71875" style="78" customWidth="1"/>
    <col min="10763" max="10764" width="8.83203125" style="78"/>
    <col min="10765" max="10765" width="12.71875" style="78" customWidth="1"/>
    <col min="10766" max="10770" width="10.71875" style="78" customWidth="1"/>
    <col min="10771" max="11009" width="8.83203125" style="78"/>
    <col min="11010" max="11012" width="5.71875" style="78" customWidth="1"/>
    <col min="11013" max="11013" width="12.71875" style="78" customWidth="1"/>
    <col min="11014" max="11014" width="3.71875" style="78" customWidth="1"/>
    <col min="11015" max="11015" width="9.71875" style="78" customWidth="1"/>
    <col min="11016" max="11016" width="3.71875" style="78" customWidth="1"/>
    <col min="11017" max="11017" width="10.71875" style="78" customWidth="1"/>
    <col min="11018" max="11018" width="12.71875" style="78" customWidth="1"/>
    <col min="11019" max="11020" width="8.83203125" style="78"/>
    <col min="11021" max="11021" width="12.71875" style="78" customWidth="1"/>
    <col min="11022" max="11026" width="10.71875" style="78" customWidth="1"/>
    <col min="11027" max="11265" width="8.83203125" style="78"/>
    <col min="11266" max="11268" width="5.71875" style="78" customWidth="1"/>
    <col min="11269" max="11269" width="12.71875" style="78" customWidth="1"/>
    <col min="11270" max="11270" width="3.71875" style="78" customWidth="1"/>
    <col min="11271" max="11271" width="9.71875" style="78" customWidth="1"/>
    <col min="11272" max="11272" width="3.71875" style="78" customWidth="1"/>
    <col min="11273" max="11273" width="10.71875" style="78" customWidth="1"/>
    <col min="11274" max="11274" width="12.71875" style="78" customWidth="1"/>
    <col min="11275" max="11276" width="8.83203125" style="78"/>
    <col min="11277" max="11277" width="12.71875" style="78" customWidth="1"/>
    <col min="11278" max="11282" width="10.71875" style="78" customWidth="1"/>
    <col min="11283" max="11521" width="8.83203125" style="78"/>
    <col min="11522" max="11524" width="5.71875" style="78" customWidth="1"/>
    <col min="11525" max="11525" width="12.71875" style="78" customWidth="1"/>
    <col min="11526" max="11526" width="3.71875" style="78" customWidth="1"/>
    <col min="11527" max="11527" width="9.71875" style="78" customWidth="1"/>
    <col min="11528" max="11528" width="3.71875" style="78" customWidth="1"/>
    <col min="11529" max="11529" width="10.71875" style="78" customWidth="1"/>
    <col min="11530" max="11530" width="12.71875" style="78" customWidth="1"/>
    <col min="11531" max="11532" width="8.83203125" style="78"/>
    <col min="11533" max="11533" width="12.71875" style="78" customWidth="1"/>
    <col min="11534" max="11538" width="10.71875" style="78" customWidth="1"/>
    <col min="11539" max="11777" width="8.83203125" style="78"/>
    <col min="11778" max="11780" width="5.71875" style="78" customWidth="1"/>
    <col min="11781" max="11781" width="12.71875" style="78" customWidth="1"/>
    <col min="11782" max="11782" width="3.71875" style="78" customWidth="1"/>
    <col min="11783" max="11783" width="9.71875" style="78" customWidth="1"/>
    <col min="11784" max="11784" width="3.71875" style="78" customWidth="1"/>
    <col min="11785" max="11785" width="10.71875" style="78" customWidth="1"/>
    <col min="11786" max="11786" width="12.71875" style="78" customWidth="1"/>
    <col min="11787" max="11788" width="8.83203125" style="78"/>
    <col min="11789" max="11789" width="12.71875" style="78" customWidth="1"/>
    <col min="11790" max="11794" width="10.71875" style="78" customWidth="1"/>
    <col min="11795" max="12033" width="8.83203125" style="78"/>
    <col min="12034" max="12036" width="5.71875" style="78" customWidth="1"/>
    <col min="12037" max="12037" width="12.71875" style="78" customWidth="1"/>
    <col min="12038" max="12038" width="3.71875" style="78" customWidth="1"/>
    <col min="12039" max="12039" width="9.71875" style="78" customWidth="1"/>
    <col min="12040" max="12040" width="3.71875" style="78" customWidth="1"/>
    <col min="12041" max="12041" width="10.71875" style="78" customWidth="1"/>
    <col min="12042" max="12042" width="12.71875" style="78" customWidth="1"/>
    <col min="12043" max="12044" width="8.83203125" style="78"/>
    <col min="12045" max="12045" width="12.71875" style="78" customWidth="1"/>
    <col min="12046" max="12050" width="10.71875" style="78" customWidth="1"/>
    <col min="12051" max="12289" width="8.83203125" style="78"/>
    <col min="12290" max="12292" width="5.71875" style="78" customWidth="1"/>
    <col min="12293" max="12293" width="12.71875" style="78" customWidth="1"/>
    <col min="12294" max="12294" width="3.71875" style="78" customWidth="1"/>
    <col min="12295" max="12295" width="9.71875" style="78" customWidth="1"/>
    <col min="12296" max="12296" width="3.71875" style="78" customWidth="1"/>
    <col min="12297" max="12297" width="10.71875" style="78" customWidth="1"/>
    <col min="12298" max="12298" width="12.71875" style="78" customWidth="1"/>
    <col min="12299" max="12300" width="8.83203125" style="78"/>
    <col min="12301" max="12301" width="12.71875" style="78" customWidth="1"/>
    <col min="12302" max="12306" width="10.71875" style="78" customWidth="1"/>
    <col min="12307" max="12545" width="8.83203125" style="78"/>
    <col min="12546" max="12548" width="5.71875" style="78" customWidth="1"/>
    <col min="12549" max="12549" width="12.71875" style="78" customWidth="1"/>
    <col min="12550" max="12550" width="3.71875" style="78" customWidth="1"/>
    <col min="12551" max="12551" width="9.71875" style="78" customWidth="1"/>
    <col min="12552" max="12552" width="3.71875" style="78" customWidth="1"/>
    <col min="12553" max="12553" width="10.71875" style="78" customWidth="1"/>
    <col min="12554" max="12554" width="12.71875" style="78" customWidth="1"/>
    <col min="12555" max="12556" width="8.83203125" style="78"/>
    <col min="12557" max="12557" width="12.71875" style="78" customWidth="1"/>
    <col min="12558" max="12562" width="10.71875" style="78" customWidth="1"/>
    <col min="12563" max="12801" width="8.83203125" style="78"/>
    <col min="12802" max="12804" width="5.71875" style="78" customWidth="1"/>
    <col min="12805" max="12805" width="12.71875" style="78" customWidth="1"/>
    <col min="12806" max="12806" width="3.71875" style="78" customWidth="1"/>
    <col min="12807" max="12807" width="9.71875" style="78" customWidth="1"/>
    <col min="12808" max="12808" width="3.71875" style="78" customWidth="1"/>
    <col min="12809" max="12809" width="10.71875" style="78" customWidth="1"/>
    <col min="12810" max="12810" width="12.71875" style="78" customWidth="1"/>
    <col min="12811" max="12812" width="8.83203125" style="78"/>
    <col min="12813" max="12813" width="12.71875" style="78" customWidth="1"/>
    <col min="12814" max="12818" width="10.71875" style="78" customWidth="1"/>
    <col min="12819" max="13057" width="8.83203125" style="78"/>
    <col min="13058" max="13060" width="5.71875" style="78" customWidth="1"/>
    <col min="13061" max="13061" width="12.71875" style="78" customWidth="1"/>
    <col min="13062" max="13062" width="3.71875" style="78" customWidth="1"/>
    <col min="13063" max="13063" width="9.71875" style="78" customWidth="1"/>
    <col min="13064" max="13064" width="3.71875" style="78" customWidth="1"/>
    <col min="13065" max="13065" width="10.71875" style="78" customWidth="1"/>
    <col min="13066" max="13066" width="12.71875" style="78" customWidth="1"/>
    <col min="13067" max="13068" width="8.83203125" style="78"/>
    <col min="13069" max="13069" width="12.71875" style="78" customWidth="1"/>
    <col min="13070" max="13074" width="10.71875" style="78" customWidth="1"/>
    <col min="13075" max="13313" width="8.83203125" style="78"/>
    <col min="13314" max="13316" width="5.71875" style="78" customWidth="1"/>
    <col min="13317" max="13317" width="12.71875" style="78" customWidth="1"/>
    <col min="13318" max="13318" width="3.71875" style="78" customWidth="1"/>
    <col min="13319" max="13319" width="9.71875" style="78" customWidth="1"/>
    <col min="13320" max="13320" width="3.71875" style="78" customWidth="1"/>
    <col min="13321" max="13321" width="10.71875" style="78" customWidth="1"/>
    <col min="13322" max="13322" width="12.71875" style="78" customWidth="1"/>
    <col min="13323" max="13324" width="8.83203125" style="78"/>
    <col min="13325" max="13325" width="12.71875" style="78" customWidth="1"/>
    <col min="13326" max="13330" width="10.71875" style="78" customWidth="1"/>
    <col min="13331" max="13569" width="8.83203125" style="78"/>
    <col min="13570" max="13572" width="5.71875" style="78" customWidth="1"/>
    <col min="13573" max="13573" width="12.71875" style="78" customWidth="1"/>
    <col min="13574" max="13574" width="3.71875" style="78" customWidth="1"/>
    <col min="13575" max="13575" width="9.71875" style="78" customWidth="1"/>
    <col min="13576" max="13576" width="3.71875" style="78" customWidth="1"/>
    <col min="13577" max="13577" width="10.71875" style="78" customWidth="1"/>
    <col min="13578" max="13578" width="12.71875" style="78" customWidth="1"/>
    <col min="13579" max="13580" width="8.83203125" style="78"/>
    <col min="13581" max="13581" width="12.71875" style="78" customWidth="1"/>
    <col min="13582" max="13586" width="10.71875" style="78" customWidth="1"/>
    <col min="13587" max="13825" width="8.83203125" style="78"/>
    <col min="13826" max="13828" width="5.71875" style="78" customWidth="1"/>
    <col min="13829" max="13829" width="12.71875" style="78" customWidth="1"/>
    <col min="13830" max="13830" width="3.71875" style="78" customWidth="1"/>
    <col min="13831" max="13831" width="9.71875" style="78" customWidth="1"/>
    <col min="13832" max="13832" width="3.71875" style="78" customWidth="1"/>
    <col min="13833" max="13833" width="10.71875" style="78" customWidth="1"/>
    <col min="13834" max="13834" width="12.71875" style="78" customWidth="1"/>
    <col min="13835" max="13836" width="8.83203125" style="78"/>
    <col min="13837" max="13837" width="12.71875" style="78" customWidth="1"/>
    <col min="13838" max="13842" width="10.71875" style="78" customWidth="1"/>
    <col min="13843" max="14081" width="8.83203125" style="78"/>
    <col min="14082" max="14084" width="5.71875" style="78" customWidth="1"/>
    <col min="14085" max="14085" width="12.71875" style="78" customWidth="1"/>
    <col min="14086" max="14086" width="3.71875" style="78" customWidth="1"/>
    <col min="14087" max="14087" width="9.71875" style="78" customWidth="1"/>
    <col min="14088" max="14088" width="3.71875" style="78" customWidth="1"/>
    <col min="14089" max="14089" width="10.71875" style="78" customWidth="1"/>
    <col min="14090" max="14090" width="12.71875" style="78" customWidth="1"/>
    <col min="14091" max="14092" width="8.83203125" style="78"/>
    <col min="14093" max="14093" width="12.71875" style="78" customWidth="1"/>
    <col min="14094" max="14098" width="10.71875" style="78" customWidth="1"/>
    <col min="14099" max="14337" width="8.83203125" style="78"/>
    <col min="14338" max="14340" width="5.71875" style="78" customWidth="1"/>
    <col min="14341" max="14341" width="12.71875" style="78" customWidth="1"/>
    <col min="14342" max="14342" width="3.71875" style="78" customWidth="1"/>
    <col min="14343" max="14343" width="9.71875" style="78" customWidth="1"/>
    <col min="14344" max="14344" width="3.71875" style="78" customWidth="1"/>
    <col min="14345" max="14345" width="10.71875" style="78" customWidth="1"/>
    <col min="14346" max="14346" width="12.71875" style="78" customWidth="1"/>
    <col min="14347" max="14348" width="8.83203125" style="78"/>
    <col min="14349" max="14349" width="12.71875" style="78" customWidth="1"/>
    <col min="14350" max="14354" width="10.71875" style="78" customWidth="1"/>
    <col min="14355" max="14593" width="8.83203125" style="78"/>
    <col min="14594" max="14596" width="5.71875" style="78" customWidth="1"/>
    <col min="14597" max="14597" width="12.71875" style="78" customWidth="1"/>
    <col min="14598" max="14598" width="3.71875" style="78" customWidth="1"/>
    <col min="14599" max="14599" width="9.71875" style="78" customWidth="1"/>
    <col min="14600" max="14600" width="3.71875" style="78" customWidth="1"/>
    <col min="14601" max="14601" width="10.71875" style="78" customWidth="1"/>
    <col min="14602" max="14602" width="12.71875" style="78" customWidth="1"/>
    <col min="14603" max="14604" width="8.83203125" style="78"/>
    <col min="14605" max="14605" width="12.71875" style="78" customWidth="1"/>
    <col min="14606" max="14610" width="10.71875" style="78" customWidth="1"/>
    <col min="14611" max="14849" width="8.83203125" style="78"/>
    <col min="14850" max="14852" width="5.71875" style="78" customWidth="1"/>
    <col min="14853" max="14853" width="12.71875" style="78" customWidth="1"/>
    <col min="14854" max="14854" width="3.71875" style="78" customWidth="1"/>
    <col min="14855" max="14855" width="9.71875" style="78" customWidth="1"/>
    <col min="14856" max="14856" width="3.71875" style="78" customWidth="1"/>
    <col min="14857" max="14857" width="10.71875" style="78" customWidth="1"/>
    <col min="14858" max="14858" width="12.71875" style="78" customWidth="1"/>
    <col min="14859" max="14860" width="8.83203125" style="78"/>
    <col min="14861" max="14861" width="12.71875" style="78" customWidth="1"/>
    <col min="14862" max="14866" width="10.71875" style="78" customWidth="1"/>
    <col min="14867" max="15105" width="8.83203125" style="78"/>
    <col min="15106" max="15108" width="5.71875" style="78" customWidth="1"/>
    <col min="15109" max="15109" width="12.71875" style="78" customWidth="1"/>
    <col min="15110" max="15110" width="3.71875" style="78" customWidth="1"/>
    <col min="15111" max="15111" width="9.71875" style="78" customWidth="1"/>
    <col min="15112" max="15112" width="3.71875" style="78" customWidth="1"/>
    <col min="15113" max="15113" width="10.71875" style="78" customWidth="1"/>
    <col min="15114" max="15114" width="12.71875" style="78" customWidth="1"/>
    <col min="15115" max="15116" width="8.83203125" style="78"/>
    <col min="15117" max="15117" width="12.71875" style="78" customWidth="1"/>
    <col min="15118" max="15122" width="10.71875" style="78" customWidth="1"/>
    <col min="15123" max="15361" width="8.83203125" style="78"/>
    <col min="15362" max="15364" width="5.71875" style="78" customWidth="1"/>
    <col min="15365" max="15365" width="12.71875" style="78" customWidth="1"/>
    <col min="15366" max="15366" width="3.71875" style="78" customWidth="1"/>
    <col min="15367" max="15367" width="9.71875" style="78" customWidth="1"/>
    <col min="15368" max="15368" width="3.71875" style="78" customWidth="1"/>
    <col min="15369" max="15369" width="10.71875" style="78" customWidth="1"/>
    <col min="15370" max="15370" width="12.71875" style="78" customWidth="1"/>
    <col min="15371" max="15372" width="8.83203125" style="78"/>
    <col min="15373" max="15373" width="12.71875" style="78" customWidth="1"/>
    <col min="15374" max="15378" width="10.71875" style="78" customWidth="1"/>
    <col min="15379" max="15617" width="8.83203125" style="78"/>
    <col min="15618" max="15620" width="5.71875" style="78" customWidth="1"/>
    <col min="15621" max="15621" width="12.71875" style="78" customWidth="1"/>
    <col min="15622" max="15622" width="3.71875" style="78" customWidth="1"/>
    <col min="15623" max="15623" width="9.71875" style="78" customWidth="1"/>
    <col min="15624" max="15624" width="3.71875" style="78" customWidth="1"/>
    <col min="15625" max="15625" width="10.71875" style="78" customWidth="1"/>
    <col min="15626" max="15626" width="12.71875" style="78" customWidth="1"/>
    <col min="15627" max="15628" width="8.83203125" style="78"/>
    <col min="15629" max="15629" width="12.71875" style="78" customWidth="1"/>
    <col min="15630" max="15634" width="10.71875" style="78" customWidth="1"/>
    <col min="15635" max="15873" width="8.83203125" style="78"/>
    <col min="15874" max="15876" width="5.71875" style="78" customWidth="1"/>
    <col min="15877" max="15877" width="12.71875" style="78" customWidth="1"/>
    <col min="15878" max="15878" width="3.71875" style="78" customWidth="1"/>
    <col min="15879" max="15879" width="9.71875" style="78" customWidth="1"/>
    <col min="15880" max="15880" width="3.71875" style="78" customWidth="1"/>
    <col min="15881" max="15881" width="10.71875" style="78" customWidth="1"/>
    <col min="15882" max="15882" width="12.71875" style="78" customWidth="1"/>
    <col min="15883" max="15884" width="8.83203125" style="78"/>
    <col min="15885" max="15885" width="12.71875" style="78" customWidth="1"/>
    <col min="15886" max="15890" width="10.71875" style="78" customWidth="1"/>
    <col min="15891" max="16129" width="8.83203125" style="78"/>
    <col min="16130" max="16132" width="5.71875" style="78" customWidth="1"/>
    <col min="16133" max="16133" width="12.71875" style="78" customWidth="1"/>
    <col min="16134" max="16134" width="3.71875" style="78" customWidth="1"/>
    <col min="16135" max="16135" width="9.71875" style="78" customWidth="1"/>
    <col min="16136" max="16136" width="3.71875" style="78" customWidth="1"/>
    <col min="16137" max="16137" width="10.71875" style="78" customWidth="1"/>
    <col min="16138" max="16138" width="12.71875" style="78" customWidth="1"/>
    <col min="16139" max="16140" width="8.83203125" style="78"/>
    <col min="16141" max="16141" width="12.71875" style="78" customWidth="1"/>
    <col min="16142" max="16146" width="10.71875" style="78" customWidth="1"/>
    <col min="16147" max="16380" width="8.83203125" style="78"/>
    <col min="16381" max="16384" width="8.83203125" style="78" customWidth="1"/>
  </cols>
  <sheetData>
    <row r="1" spans="1:29">
      <c r="C1" s="2" t="s">
        <v>21</v>
      </c>
      <c r="D1" s="1"/>
      <c r="E1" s="1"/>
      <c r="F1" s="1"/>
      <c r="G1" s="1"/>
    </row>
    <row r="2" spans="1:29" hidden="1">
      <c r="C2" s="1" t="s">
        <v>22</v>
      </c>
      <c r="D2" s="1"/>
      <c r="E2" s="1"/>
      <c r="F2" s="1"/>
      <c r="G2" s="1"/>
    </row>
    <row r="3" spans="1:29" hidden="1">
      <c r="C3" s="1" t="s">
        <v>331</v>
      </c>
      <c r="D3" s="1"/>
      <c r="E3" s="1"/>
      <c r="F3" s="1"/>
      <c r="G3" s="1"/>
      <c r="H3" s="349"/>
      <c r="I3" s="349"/>
      <c r="J3" s="349"/>
      <c r="K3" s="349"/>
      <c r="L3" s="349"/>
      <c r="M3" s="349"/>
      <c r="N3" s="349"/>
      <c r="O3" s="349"/>
      <c r="P3" s="349"/>
      <c r="Q3" s="349"/>
      <c r="R3" s="349"/>
      <c r="T3" s="349"/>
      <c r="U3" s="349"/>
      <c r="V3" s="349"/>
    </row>
    <row r="4" spans="1:29" hidden="1">
      <c r="C4" s="389" t="s">
        <v>70</v>
      </c>
      <c r="D4" s="1"/>
      <c r="E4" s="1"/>
      <c r="F4" s="349"/>
      <c r="G4" s="349"/>
      <c r="K4" s="349"/>
      <c r="L4" s="349"/>
      <c r="M4" s="349"/>
      <c r="N4" s="349"/>
      <c r="O4" s="349"/>
      <c r="P4" s="349"/>
      <c r="Q4" s="349"/>
      <c r="R4" s="349"/>
      <c r="T4" s="349"/>
      <c r="U4" s="349"/>
      <c r="V4" s="349"/>
    </row>
    <row r="5" spans="1:29" hidden="1">
      <c r="C5" s="79" t="s">
        <v>28</v>
      </c>
      <c r="D5" s="79"/>
      <c r="E5" s="79"/>
      <c r="F5" s="79"/>
      <c r="G5" s="79"/>
      <c r="H5" s="79"/>
      <c r="I5" s="79"/>
      <c r="J5" s="349"/>
      <c r="K5" s="349"/>
      <c r="L5" s="349"/>
      <c r="M5" s="349"/>
      <c r="N5" s="349"/>
      <c r="O5" s="349"/>
      <c r="P5" s="349"/>
      <c r="Q5" s="349"/>
      <c r="R5" s="349"/>
      <c r="T5" s="349"/>
      <c r="U5" s="349"/>
      <c r="V5" s="349"/>
    </row>
    <row r="6" spans="1:29" hidden="1">
      <c r="D6" s="79"/>
      <c r="E6" s="79"/>
      <c r="F6" s="79"/>
      <c r="G6" s="79"/>
      <c r="H6" s="79"/>
      <c r="I6" s="79"/>
      <c r="J6" s="349"/>
      <c r="K6" s="349"/>
      <c r="L6" s="349"/>
      <c r="M6" s="349"/>
      <c r="N6" s="349"/>
      <c r="O6" s="349"/>
      <c r="P6" s="349"/>
      <c r="Q6" s="349"/>
      <c r="R6" s="349"/>
      <c r="T6" s="349"/>
      <c r="U6" s="349"/>
      <c r="V6" s="349"/>
    </row>
    <row r="7" spans="1:29" hidden="1">
      <c r="D7" s="79"/>
      <c r="E7" s="79"/>
      <c r="F7" s="79"/>
      <c r="G7" s="79"/>
      <c r="H7" s="79"/>
      <c r="I7" s="79"/>
      <c r="J7" s="349"/>
      <c r="K7" s="349"/>
      <c r="L7" s="349"/>
      <c r="M7" s="349"/>
      <c r="N7" s="349"/>
      <c r="O7" s="349"/>
      <c r="P7" s="349"/>
      <c r="Q7" s="349"/>
      <c r="R7" s="349"/>
      <c r="T7" s="349"/>
      <c r="U7" s="349"/>
      <c r="V7" s="349"/>
    </row>
    <row r="8" spans="1:29">
      <c r="D8" s="79"/>
      <c r="E8" s="79"/>
      <c r="F8" s="79"/>
      <c r="G8" s="79"/>
      <c r="H8" s="79"/>
      <c r="I8" s="79"/>
      <c r="J8" s="378" t="s">
        <v>408</v>
      </c>
      <c r="K8" s="349"/>
      <c r="L8" s="349"/>
      <c r="M8" s="349"/>
      <c r="N8" s="349"/>
      <c r="O8" s="349"/>
      <c r="P8" s="349"/>
      <c r="Q8" s="349"/>
      <c r="R8" s="349"/>
      <c r="S8" s="349"/>
      <c r="T8" s="349"/>
      <c r="U8" s="349"/>
      <c r="V8" s="349"/>
    </row>
    <row r="9" spans="1:29" s="350" customFormat="1" ht="13.2" customHeight="1">
      <c r="C9" s="399"/>
      <c r="D9" s="899" t="s">
        <v>406</v>
      </c>
      <c r="E9" s="900"/>
      <c r="F9" s="899" t="s">
        <v>407</v>
      </c>
      <c r="G9" s="901"/>
      <c r="H9" s="901"/>
      <c r="I9" s="901"/>
      <c r="J9" s="895" t="s">
        <v>462</v>
      </c>
      <c r="K9" s="896"/>
      <c r="L9" s="896"/>
      <c r="M9" s="896"/>
      <c r="N9" s="896"/>
      <c r="O9" s="897"/>
      <c r="P9" s="353"/>
      <c r="Q9" s="893" t="s">
        <v>406</v>
      </c>
      <c r="R9" s="893"/>
      <c r="S9" s="893" t="s">
        <v>407</v>
      </c>
      <c r="T9" s="893"/>
      <c r="U9" s="893"/>
      <c r="V9" s="893"/>
      <c r="W9" s="894" t="s">
        <v>397</v>
      </c>
      <c r="X9" s="894"/>
      <c r="Y9" s="894"/>
      <c r="Z9" s="894"/>
      <c r="AA9" s="894"/>
      <c r="AB9" s="894"/>
    </row>
    <row r="10" spans="1:29" s="350" customFormat="1" ht="39">
      <c r="B10" s="388" t="s">
        <v>391</v>
      </c>
      <c r="C10" s="400" t="s">
        <v>71</v>
      </c>
      <c r="D10" s="401" t="s">
        <v>395</v>
      </c>
      <c r="E10" s="402" t="s">
        <v>393</v>
      </c>
      <c r="F10" s="401" t="s">
        <v>840</v>
      </c>
      <c r="G10" s="397" t="s">
        <v>841</v>
      </c>
      <c r="H10" s="397" t="s">
        <v>396</v>
      </c>
      <c r="I10" s="397" t="s">
        <v>394</v>
      </c>
      <c r="J10" s="401" t="s">
        <v>509</v>
      </c>
      <c r="K10" s="406" t="s">
        <v>398</v>
      </c>
      <c r="L10" s="406" t="s">
        <v>399</v>
      </c>
      <c r="M10" s="406" t="s">
        <v>461</v>
      </c>
      <c r="N10" s="406" t="s">
        <v>401</v>
      </c>
      <c r="O10" s="514" t="s">
        <v>402</v>
      </c>
      <c r="Q10" s="513" t="s">
        <v>395</v>
      </c>
      <c r="R10" s="513" t="s">
        <v>393</v>
      </c>
      <c r="S10" s="513" t="s">
        <v>392</v>
      </c>
      <c r="T10" s="513" t="s">
        <v>501</v>
      </c>
      <c r="U10" s="513" t="s">
        <v>396</v>
      </c>
      <c r="V10" s="513" t="s">
        <v>394</v>
      </c>
      <c r="W10" s="513"/>
      <c r="X10" s="513" t="s">
        <v>398</v>
      </c>
      <c r="Y10" s="513" t="s">
        <v>399</v>
      </c>
      <c r="Z10" s="513" t="s">
        <v>461</v>
      </c>
      <c r="AA10" s="513" t="s">
        <v>401</v>
      </c>
      <c r="AB10" s="513" t="s">
        <v>402</v>
      </c>
    </row>
    <row r="11" spans="1:29">
      <c r="B11" s="352">
        <f>SUM(B12:B17)</f>
        <v>1</v>
      </c>
      <c r="C11" s="353"/>
      <c r="D11" s="349"/>
      <c r="E11" s="349"/>
      <c r="F11" s="349"/>
      <c r="G11" s="349"/>
      <c r="H11" s="349"/>
      <c r="I11" s="349"/>
      <c r="J11" s="349"/>
    </row>
    <row r="12" spans="1:29">
      <c r="A12" s="275">
        <v>1</v>
      </c>
      <c r="B12" s="355">
        <f>D12/B$37</f>
        <v>9.5863401462848455E-2</v>
      </c>
      <c r="C12" s="353">
        <v>2023</v>
      </c>
      <c r="D12" s="356">
        <f>SUM('EIRR BKH B15'!D12,'EIRR SKD 27-5'!D12,'EIRR BKH B13-1'!D12,'EIRR SKD 27-2'!D12,'EIRR BKH B13-2'!D12,'EIRR BKH N4'!D12)</f>
        <v>18809.408601053394</v>
      </c>
      <c r="E12" s="356">
        <f>SUM('EIRR BKH B15'!E12,'EIRR SKD 27-5'!E12,'EIRR BKH B13-1'!E12,'EIRR SKD 27-2'!E12,'EIRR BKH B13-2'!E12,'EIRR BKH N4'!E12)</f>
        <v>0</v>
      </c>
      <c r="F12" s="356">
        <f>SUM('EIRR BKH B15'!F12,'EIRR SKD 27-5'!F12,'EIRR BKH B13-1'!F12,'EIRR SKD 27-2'!F12,'EIRR BKH B13-2'!F12,'EIRR BKH N4'!F12)</f>
        <v>0</v>
      </c>
      <c r="G12" s="356">
        <f>SUM('EIRR BKH B15'!G12,'EIRR SKD 27-5'!G12,'EIRR BKH B13-1'!G12,'EIRR SKD 27-2'!G12,'EIRR BKH B13-2'!G12,'EIRR BKH N4'!G12)</f>
        <v>0</v>
      </c>
      <c r="H12" s="356">
        <f>SUM('EIRR BKH B15'!H12,'EIRR SKD 27-5'!H12,'EIRR BKH B13-1'!H12,'EIRR SKD 27-2'!H12,'EIRR BKH B13-2'!H12,'EIRR BKH N4'!H12)</f>
        <v>0</v>
      </c>
      <c r="I12" s="356">
        <f>SUM('EIRR BKH B15'!I12,'EIRR SKD 27-5'!I12,'EIRR BKH B13-1'!I12,'EIRR SKD 27-2'!I12,'EIRR BKH B13-2'!I12,'EIRR BKH N4'!I12)</f>
        <v>0</v>
      </c>
      <c r="J12" s="359">
        <f>(F12+G12+H12+I12)-(D12+E12)</f>
        <v>-18809.408601053394</v>
      </c>
      <c r="K12" s="358">
        <f>('EIRR sum'!F12+'EIRR sum'!H12+'EIRR sum'!I12)-('EIRR sum'!D12*1.1+'EIRR sum'!E12)</f>
        <v>-20690.349461158734</v>
      </c>
      <c r="L12" s="358">
        <f>('EIRR sum'!F12+'EIRR sum'!H12+'EIRR sum'!I12)-('EIRR sum'!D12+'EIRR sum'!E12*1.1)</f>
        <v>-18809.408601053394</v>
      </c>
      <c r="M12" s="358">
        <f>(('EIRR sum'!F12+'EIRR sum'!H12+'EIRR sum'!I12)*0.9)-('EIRR sum'!D12+'EIRR sum'!E12)</f>
        <v>-18809.408601053394</v>
      </c>
      <c r="N12" s="358">
        <f>(('EIRR sum'!F12+'EIRR sum'!H12+'EIRR sum'!I12)*0.9)-(('EIRR sum'!D12+'EIRR sum'!E12)*1.1)</f>
        <v>-20690.349461158734</v>
      </c>
      <c r="O12" s="358">
        <f>('EIRR sum'!F11+'EIRR sum'!H11+'EIRR sum'!I11)-('EIRR sum'!D12+'EIRR sum'!E12)</f>
        <v>-18809.408601053394</v>
      </c>
      <c r="P12" s="362"/>
      <c r="Q12" s="362">
        <f>SUM('EIRR BKH B15'!D12,'EIRR SKD 27-5'!D12,'EIRR BKH B13-1'!D12,'EIRR SKD 27-2'!D12,'EIRR BKH B13-2'!D12,'EIRR BKH N4'!D12)</f>
        <v>18809.408601053394</v>
      </c>
      <c r="R12" s="362">
        <f>SUM('EIRR BKH B15'!E12,'EIRR SKD 27-5'!E12,'EIRR BKH B13-1'!E12,'EIRR SKD 27-2'!E12,'EIRR BKH B13-2'!E12,'EIRR BKH N4'!E12)</f>
        <v>0</v>
      </c>
      <c r="S12" s="362">
        <f>SUM('EIRR BKH B15'!F12,'EIRR SKD 27-5'!F12,'EIRR BKH B13-1'!F12,'EIRR SKD 27-2'!F12,'EIRR BKH B13-2'!F12,'EIRR BKH N4'!F12)</f>
        <v>0</v>
      </c>
      <c r="T12" s="362">
        <f>SUM('EIRR BKH B15'!G12,'EIRR SKD 27-5'!G12,'EIRR BKH B13-1'!G12,'EIRR SKD 27-2'!G12,'EIRR BKH B13-2'!G12,'EIRR BKH N4'!G12)</f>
        <v>0</v>
      </c>
      <c r="U12" s="362">
        <f>SUM('EIRR BKH B15'!H12,'EIRR SKD 27-5'!H12,'EIRR BKH B13-1'!H12,'EIRR SKD 27-2'!H12,'EIRR BKH B13-2'!H12,'EIRR BKH N4'!H12)</f>
        <v>0</v>
      </c>
      <c r="V12" s="362">
        <f>SUM('EIRR BKH B15'!I12,'EIRR SKD 27-5'!I12,'EIRR BKH B13-1'!I12,'EIRR SKD 27-2'!I12,'EIRR BKH B13-2'!I12,'EIRR BKH N4'!I12)</f>
        <v>0</v>
      </c>
      <c r="W12" s="362">
        <f>SUM('EIRR BKH B15'!J12,'EIRR SKD 27-5'!J12,'EIRR BKH B13-1'!J12,'EIRR SKD 27-2'!J12,'EIRR BKH B13-2'!J12,'EIRR BKH N4'!J12)</f>
        <v>-18809.408601053394</v>
      </c>
      <c r="X12" s="362">
        <f>SUM('EIRR BKH B15'!K12,'EIRR SKD 27-5'!K12,'EIRR BKH B13-1'!K12,'EIRR SKD 27-2'!K12,'EIRR BKH B13-2'!K12,'EIRR BKH N4'!K12)</f>
        <v>-20690.349461158738</v>
      </c>
      <c r="Y12" s="362">
        <f>SUM('EIRR BKH B15'!L12,'EIRR SKD 27-5'!L12,'EIRR BKH B13-1'!L12,'EIRR SKD 27-2'!L12,'EIRR BKH B13-2'!L12,'EIRR BKH N4'!L12)</f>
        <v>-18809.408601053394</v>
      </c>
      <c r="Z12" s="362">
        <f>SUM('EIRR BKH B15'!M12,'EIRR SKD 27-5'!M12,'EIRR BKH B13-1'!M12,'EIRR SKD 27-2'!M12,'EIRR BKH B13-2'!M12,'EIRR BKH N4'!M12)</f>
        <v>-18809.408601053394</v>
      </c>
      <c r="AA12" s="362">
        <f>SUM('EIRR BKH B15'!N12,'EIRR SKD 27-5'!N12,'EIRR BKH B13-1'!N12,'EIRR SKD 27-2'!N12,'EIRR BKH B13-2'!N12,'EIRR BKH N4'!N12)</f>
        <v>-20690.349461158738</v>
      </c>
      <c r="AB12" s="362">
        <f>SUM('EIRR BKH B15'!O12,'EIRR SKD 27-5'!O12,'EIRR BKH B13-1'!O12,'EIRR SKD 27-2'!O12,'EIRR BKH B13-2'!O12,'EIRR BKH N4'!O12)</f>
        <v>-18809.408601053394</v>
      </c>
      <c r="AC12" s="362">
        <f>SUM('EIRR BKH B15'!P12,'EIRR SKD 27-5'!P12,'EIRR BKH B13-1'!P12,'EIRR SKD 27-2'!P12,'EIRR BKH B13-2'!P12,'EIRR BKH N4'!P12)</f>
        <v>0</v>
      </c>
    </row>
    <row r="13" spans="1:29">
      <c r="A13" s="275">
        <f>A12+1</f>
        <v>2</v>
      </c>
      <c r="B13" s="355">
        <f t="shared" ref="B13:B18" si="0">D13/B$37</f>
        <v>0.43485539851626909</v>
      </c>
      <c r="C13" s="353">
        <f t="shared" ref="C13:C36" si="1">C12+1</f>
        <v>2024</v>
      </c>
      <c r="D13" s="356">
        <f>SUM('EIRR BKH B15'!D13,'EIRR SKD 27-5'!D13,'EIRR BKH B13-1'!D13,'EIRR SKD 27-2'!D13,'EIRR BKH B13-2'!D13,'EIRR BKH N4'!D13)</f>
        <v>85323.207274637563</v>
      </c>
      <c r="E13" s="356">
        <f>SUM('EIRR BKH B15'!E13,'EIRR SKD 27-5'!E13,'EIRR BKH B13-1'!E13,'EIRR SKD 27-2'!E13,'EIRR BKH B13-2'!E13,'EIRR BKH N4'!E13)</f>
        <v>0</v>
      </c>
      <c r="F13" s="356">
        <f>SUM('EIRR BKH B15'!F13,'EIRR SKD 27-5'!F13,'EIRR BKH B13-1'!F13,'EIRR SKD 27-2'!F13,'EIRR BKH B13-2'!F13,'EIRR BKH N4'!F13)</f>
        <v>0</v>
      </c>
      <c r="G13" s="356">
        <f>SUM('EIRR BKH B15'!G13,'EIRR SKD 27-5'!G13,'EIRR BKH B13-1'!G13,'EIRR SKD 27-2'!G13,'EIRR BKH B13-2'!G13,'EIRR BKH N4'!G13)</f>
        <v>0</v>
      </c>
      <c r="H13" s="356">
        <f>SUM('EIRR BKH B15'!H13,'EIRR SKD 27-5'!H13,'EIRR BKH B13-1'!H13,'EIRR SKD 27-2'!H13,'EIRR BKH B13-2'!H13,'EIRR BKH N4'!H13)</f>
        <v>0</v>
      </c>
      <c r="I13" s="356">
        <f>SUM('EIRR BKH B15'!I13,'EIRR SKD 27-5'!I13,'EIRR BKH B13-1'!I13,'EIRR SKD 27-2'!I13,'EIRR BKH B13-2'!I13,'EIRR BKH N4'!I13)</f>
        <v>0</v>
      </c>
      <c r="J13" s="359">
        <f t="shared" ref="J13:J36" si="2">(F13+G13+H13+I13)-(D13+E13)</f>
        <v>-85323.207274637563</v>
      </c>
      <c r="K13" s="358">
        <f>('EIRR sum'!F13+'EIRR sum'!H13+'EIRR sum'!I13)-('EIRR sum'!D13*1.1+'EIRR sum'!E13)</f>
        <v>-93855.528002101331</v>
      </c>
      <c r="L13" s="358">
        <f>('EIRR sum'!F13+'EIRR sum'!H13+'EIRR sum'!I13)-('EIRR sum'!D13+'EIRR sum'!E13*1.1)</f>
        <v>-85323.207274637563</v>
      </c>
      <c r="M13" s="358">
        <f>(('EIRR sum'!F13+'EIRR sum'!H13+'EIRR sum'!I13)*0.9)-('EIRR sum'!D13+'EIRR sum'!E13)</f>
        <v>-85323.207274637563</v>
      </c>
      <c r="N13" s="358">
        <f>(('EIRR sum'!F13+'EIRR sum'!H13+'EIRR sum'!I13)*0.9)-(('EIRR sum'!D13+'EIRR sum'!E13)*1.1)</f>
        <v>-93855.528002101331</v>
      </c>
      <c r="O13" s="358">
        <f>('EIRR sum'!F12+'EIRR sum'!H12+'EIRR sum'!I12)-('EIRR sum'!D13+'EIRR sum'!E13)</f>
        <v>-85323.207274637563</v>
      </c>
      <c r="P13" s="43"/>
      <c r="Q13" s="362">
        <f>SUM('EIRR BKH B15'!D13,'EIRR SKD 27-5'!D13,'EIRR BKH B13-1'!D13,'EIRR SKD 27-2'!D13,'EIRR BKH B13-2'!D13,'EIRR BKH N4'!D13)</f>
        <v>85323.207274637563</v>
      </c>
      <c r="R13" s="362">
        <f>SUM('EIRR BKH B15'!E13,'EIRR SKD 27-5'!E13,'EIRR BKH B13-1'!E13,'EIRR SKD 27-2'!E13,'EIRR BKH B13-2'!E13,'EIRR BKH N4'!E13)</f>
        <v>0</v>
      </c>
      <c r="S13" s="362">
        <f>SUM('EIRR BKH B15'!F13,'EIRR SKD 27-5'!F13,'EIRR BKH B13-1'!F13,'EIRR SKD 27-2'!F13,'EIRR BKH B13-2'!F13,'EIRR BKH N4'!F13)</f>
        <v>0</v>
      </c>
      <c r="T13" s="362">
        <f>SUM('EIRR BKH B15'!G13,'EIRR SKD 27-5'!G13,'EIRR BKH B13-1'!G13,'EIRR SKD 27-2'!G13,'EIRR BKH B13-2'!G13,'EIRR BKH N4'!G13)</f>
        <v>0</v>
      </c>
      <c r="U13" s="362">
        <f>SUM('EIRR BKH B15'!H13,'EIRR SKD 27-5'!H13,'EIRR BKH B13-1'!H13,'EIRR SKD 27-2'!H13,'EIRR BKH B13-2'!H13,'EIRR BKH N4'!H13)</f>
        <v>0</v>
      </c>
      <c r="V13" s="362">
        <f>SUM('EIRR BKH B15'!I13,'EIRR SKD 27-5'!I13,'EIRR BKH B13-1'!I13,'EIRR SKD 27-2'!I13,'EIRR BKH B13-2'!I13,'EIRR BKH N4'!I13)</f>
        <v>0</v>
      </c>
      <c r="W13" s="362">
        <f>SUM('EIRR BKH B15'!J13,'EIRR SKD 27-5'!J13,'EIRR BKH B13-1'!J13,'EIRR SKD 27-2'!J13,'EIRR BKH B13-2'!J13,'EIRR BKH N4'!J13)</f>
        <v>-85323.207274637563</v>
      </c>
      <c r="X13" s="362">
        <f>SUM('EIRR BKH B15'!K13,'EIRR SKD 27-5'!K13,'EIRR BKH B13-1'!K13,'EIRR SKD 27-2'!K13,'EIRR BKH B13-2'!K13,'EIRR BKH N4'!K13)</f>
        <v>-93855.528002101317</v>
      </c>
      <c r="Y13" s="362">
        <f>SUM('EIRR BKH B15'!L13,'EIRR SKD 27-5'!L13,'EIRR BKH B13-1'!L13,'EIRR SKD 27-2'!L13,'EIRR BKH B13-2'!L13,'EIRR BKH N4'!L13)</f>
        <v>-85323.207274637563</v>
      </c>
      <c r="Z13" s="362">
        <f>SUM('EIRR BKH B15'!M13,'EIRR SKD 27-5'!M13,'EIRR BKH B13-1'!M13,'EIRR SKD 27-2'!M13,'EIRR BKH B13-2'!M13,'EIRR BKH N4'!M13)</f>
        <v>-85323.207274637563</v>
      </c>
      <c r="AA13" s="362">
        <f>SUM('EIRR BKH B15'!N13,'EIRR SKD 27-5'!N13,'EIRR BKH B13-1'!N13,'EIRR SKD 27-2'!N13,'EIRR BKH B13-2'!N13,'EIRR BKH N4'!N13)</f>
        <v>-93855.528002101317</v>
      </c>
      <c r="AB13" s="362">
        <f>SUM('EIRR BKH B15'!O13,'EIRR SKD 27-5'!O13,'EIRR BKH B13-1'!O13,'EIRR SKD 27-2'!O13,'EIRR BKH B13-2'!O13,'EIRR BKH N4'!O13)</f>
        <v>-85323.207274637563</v>
      </c>
      <c r="AC13" s="362">
        <f>SUM('EIRR BKH B15'!P13,'EIRR SKD 27-5'!P13,'EIRR BKH B13-1'!P13,'EIRR SKD 27-2'!P13,'EIRR BKH B13-2'!P13,'EIRR BKH N4'!P13)</f>
        <v>0</v>
      </c>
    </row>
    <row r="14" spans="1:29">
      <c r="A14" s="275">
        <f t="shared" ref="A14:A36" si="3">A13+1</f>
        <v>3</v>
      </c>
      <c r="B14" s="355">
        <f t="shared" si="0"/>
        <v>0.38738154163646876</v>
      </c>
      <c r="C14" s="353">
        <f t="shared" si="1"/>
        <v>2025</v>
      </c>
      <c r="D14" s="356">
        <f>SUM('EIRR BKH B15'!D14,'EIRR SKD 27-5'!D14,'EIRR BKH B13-1'!D14,'EIRR SKD 27-2'!D14,'EIRR BKH B13-2'!D14,'EIRR BKH N4'!D14)</f>
        <v>76008.33675790386</v>
      </c>
      <c r="E14" s="356">
        <f>SUM('EIRR BKH B15'!E14,'EIRR SKD 27-5'!E14,'EIRR BKH B13-1'!E14,'EIRR SKD 27-2'!E14,'EIRR BKH B13-2'!E14,'EIRR BKH N4'!E14)</f>
        <v>517.11234947599178</v>
      </c>
      <c r="F14" s="356">
        <f>SUM('EIRR BKH B15'!F14,'EIRR SKD 27-5'!F14,'EIRR BKH B13-1'!F14,'EIRR SKD 27-2'!F14,'EIRR BKH B13-2'!F14,'EIRR BKH N4'!F14)</f>
        <v>2022.8316649989829</v>
      </c>
      <c r="G14" s="356">
        <f>SUM('EIRR BKH B15'!G14,'EIRR SKD 27-5'!G14,'EIRR BKH B13-1'!G14,'EIRR SKD 27-2'!G14,'EIRR BKH B13-2'!G14,'EIRR BKH N4'!G14)</f>
        <v>0</v>
      </c>
      <c r="H14" s="356">
        <f>SUM('EIRR BKH B15'!H14,'EIRR SKD 27-5'!H14,'EIRR BKH B13-1'!H14,'EIRR SKD 27-2'!H14,'EIRR BKH B13-2'!H14,'EIRR BKH N4'!H14)</f>
        <v>1034.880720702309</v>
      </c>
      <c r="I14" s="356">
        <f>SUM('EIRR BKH B15'!I14,'EIRR SKD 27-5'!I14,'EIRR BKH B13-1'!I14,'EIRR SKD 27-2'!I14,'EIRR BKH B13-2'!I14,'EIRR BKH N4'!I14)</f>
        <v>2018.285662489237</v>
      </c>
      <c r="J14" s="359">
        <f t="shared" si="2"/>
        <v>-71449.451059189334</v>
      </c>
      <c r="K14" s="358">
        <f>('EIRR sum'!F14+'EIRR sum'!H14+'EIRR sum'!I14)-('EIRR sum'!D14*1.1+'EIRR sum'!E14)</f>
        <v>-79050.284734979708</v>
      </c>
      <c r="L14" s="358">
        <f>('EIRR sum'!F14+'EIRR sum'!H14+'EIRR sum'!I14)-('EIRR sum'!D14+'EIRR sum'!E14*1.1)</f>
        <v>-71501.162294136913</v>
      </c>
      <c r="M14" s="358">
        <f>(('EIRR sum'!F14+'EIRR sum'!H14+'EIRR sum'!I14)*0.9)-('EIRR sum'!D14+'EIRR sum'!E14)</f>
        <v>-71957.050864008386</v>
      </c>
      <c r="N14" s="358">
        <f>(('EIRR sum'!F14+'EIRR sum'!H14+'EIRR sum'!I14)*0.9)-(('EIRR sum'!D14+'EIRR sum'!E14)*1.1)</f>
        <v>-79609.595774746384</v>
      </c>
      <c r="O14" s="358">
        <f>('EIRR sum'!F13+'EIRR sum'!H13+'EIRR sum'!I13)-('EIRR sum'!D14+'EIRR sum'!E14)</f>
        <v>-76525.449107379856</v>
      </c>
      <c r="P14" s="362"/>
      <c r="Q14" s="362">
        <f>SUM('EIRR BKH B15'!D14,'EIRR SKD 27-5'!D14,'EIRR BKH B13-1'!D14,'EIRR SKD 27-2'!D14,'EIRR BKH B13-2'!D14,'EIRR BKH N4'!D14)</f>
        <v>76008.33675790386</v>
      </c>
      <c r="R14" s="362">
        <f>SUM('EIRR BKH B15'!E14,'EIRR SKD 27-5'!E14,'EIRR BKH B13-1'!E14,'EIRR SKD 27-2'!E14,'EIRR BKH B13-2'!E14,'EIRR BKH N4'!E14)</f>
        <v>517.11234947599178</v>
      </c>
      <c r="S14" s="362">
        <f>SUM('EIRR BKH B15'!F14,'EIRR SKD 27-5'!F14,'EIRR BKH B13-1'!F14,'EIRR SKD 27-2'!F14,'EIRR BKH B13-2'!F14,'EIRR BKH N4'!F14)</f>
        <v>2022.8316649989829</v>
      </c>
      <c r="T14" s="362">
        <f>SUM('EIRR BKH B15'!G14,'EIRR SKD 27-5'!G14,'EIRR BKH B13-1'!G14,'EIRR SKD 27-2'!G14,'EIRR BKH B13-2'!G14,'EIRR BKH N4'!G14)</f>
        <v>0</v>
      </c>
      <c r="U14" s="362">
        <f>SUM('EIRR BKH B15'!H14,'EIRR SKD 27-5'!H14,'EIRR BKH B13-1'!H14,'EIRR SKD 27-2'!H14,'EIRR BKH B13-2'!H14,'EIRR BKH N4'!H14)</f>
        <v>1034.880720702309</v>
      </c>
      <c r="V14" s="362">
        <f>SUM('EIRR BKH B15'!I14,'EIRR SKD 27-5'!I14,'EIRR BKH B13-1'!I14,'EIRR SKD 27-2'!I14,'EIRR BKH B13-2'!I14,'EIRR BKH N4'!I14)</f>
        <v>2018.285662489237</v>
      </c>
      <c r="W14" s="362">
        <f>SUM('EIRR BKH B15'!J14,'EIRR SKD 27-5'!J14,'EIRR BKH B13-1'!J14,'EIRR SKD 27-2'!J14,'EIRR BKH B13-2'!J14,'EIRR BKH N4'!J14)</f>
        <v>-71449.451059189319</v>
      </c>
      <c r="X14" s="362">
        <f>SUM('EIRR BKH B15'!K14,'EIRR SKD 27-5'!K14,'EIRR BKH B13-1'!K14,'EIRR SKD 27-2'!K14,'EIRR BKH B13-2'!K14,'EIRR BKH N4'!K14)</f>
        <v>-79050.284734979708</v>
      </c>
      <c r="Y14" s="362">
        <f>SUM('EIRR BKH B15'!L14,'EIRR SKD 27-5'!L14,'EIRR BKH B13-1'!L14,'EIRR SKD 27-2'!L14,'EIRR BKH B13-2'!L14,'EIRR BKH N4'!L14)</f>
        <v>-71501.162294136928</v>
      </c>
      <c r="Z14" s="362">
        <f>SUM('EIRR BKH B15'!M14,'EIRR SKD 27-5'!M14,'EIRR BKH B13-1'!M14,'EIRR SKD 27-2'!M14,'EIRR BKH B13-2'!M14,'EIRR BKH N4'!M14)</f>
        <v>-71957.050864008372</v>
      </c>
      <c r="AA14" s="362">
        <f>SUM('EIRR BKH B15'!N14,'EIRR SKD 27-5'!N14,'EIRR BKH B13-1'!N14,'EIRR SKD 27-2'!N14,'EIRR BKH B13-2'!N14,'EIRR BKH N4'!N14)</f>
        <v>-79609.595774746384</v>
      </c>
      <c r="AB14" s="362">
        <f>SUM('EIRR BKH B15'!O14,'EIRR SKD 27-5'!O14,'EIRR BKH B13-1'!O14,'EIRR SKD 27-2'!O14,'EIRR BKH B13-2'!O14,'EIRR BKH N4'!O14)</f>
        <v>-76525.449107379856</v>
      </c>
      <c r="AC14" s="362">
        <f>SUM('EIRR BKH B15'!P14,'EIRR SKD 27-5'!P14,'EIRR BKH B13-1'!P14,'EIRR SKD 27-2'!P14,'EIRR BKH B13-2'!P14,'EIRR BKH N4'!P14)</f>
        <v>0</v>
      </c>
    </row>
    <row r="15" spans="1:29">
      <c r="A15" s="275">
        <f t="shared" si="3"/>
        <v>4</v>
      </c>
      <c r="B15" s="355">
        <f t="shared" si="0"/>
        <v>8.1899658384413723E-2</v>
      </c>
      <c r="C15" s="353">
        <f t="shared" si="1"/>
        <v>2026</v>
      </c>
      <c r="D15" s="356">
        <f>SUM('EIRR BKH B15'!D15,'EIRR SKD 27-5'!D15,'EIRR BKH B13-1'!D15,'EIRR SKD 27-2'!D15,'EIRR BKH B13-2'!D15,'EIRR BKH N4'!D15)</f>
        <v>16069.575201085845</v>
      </c>
      <c r="E15" s="356">
        <f>SUM('EIRR BKH B15'!E15,'EIRR SKD 27-5'!E15,'EIRR BKH B13-1'!E15,'EIRR SKD 27-2'!E15,'EIRR BKH B13-2'!E15,'EIRR BKH N4'!E15)</f>
        <v>1486.8574718630814</v>
      </c>
      <c r="F15" s="356">
        <f>SUM('EIRR BKH B15'!F15,'EIRR SKD 27-5'!F15,'EIRR BKH B13-1'!F15,'EIRR SKD 27-2'!F15,'EIRR BKH B13-2'!F15,'EIRR BKH N4'!F15)</f>
        <v>6216.5452672453275</v>
      </c>
      <c r="G15" s="356">
        <f>SUM('EIRR BKH B15'!G15,'EIRR SKD 27-5'!G15,'EIRR BKH B13-1'!G15,'EIRR SKD 27-2'!G15,'EIRR BKH B13-2'!G15,'EIRR BKH N4'!G15)</f>
        <v>0</v>
      </c>
      <c r="H15" s="356">
        <f>SUM('EIRR BKH B15'!H15,'EIRR SKD 27-5'!H15,'EIRR BKH B13-1'!H15,'EIRR SKD 27-2'!H15,'EIRR BKH B13-2'!H15,'EIRR BKH N4'!H15)</f>
        <v>3191.1958223838474</v>
      </c>
      <c r="I15" s="356">
        <f>SUM('EIRR BKH B15'!I15,'EIRR SKD 27-5'!I15,'EIRR BKH B13-1'!I15,'EIRR SKD 27-2'!I15,'EIRR BKH B13-2'!I15,'EIRR BKH N4'!I15)</f>
        <v>6243.8419176826119</v>
      </c>
      <c r="J15" s="359">
        <f t="shared" si="2"/>
        <v>-1904.849665637139</v>
      </c>
      <c r="K15" s="358">
        <f>('EIRR sum'!F15+'EIRR sum'!H15+'EIRR sum'!I15)-('EIRR sum'!D15*1.1+'EIRR sum'!E15)</f>
        <v>-3511.8071857457253</v>
      </c>
      <c r="L15" s="358">
        <f>('EIRR sum'!F15+'EIRR sum'!H15+'EIRR sum'!I15)-('EIRR sum'!D15+'EIRR sum'!E15*1.1)</f>
        <v>-2053.5354128234467</v>
      </c>
      <c r="M15" s="358">
        <f>(('EIRR sum'!F15+'EIRR sum'!H15+'EIRR sum'!I15)*0.9)-('EIRR sum'!D15+'EIRR sum'!E15)</f>
        <v>-3470.0079663683173</v>
      </c>
      <c r="N15" s="358">
        <f>(('EIRR sum'!F15+'EIRR sum'!H15+'EIRR sum'!I15)*0.9)-(('EIRR sum'!D15+'EIRR sum'!E15)*1.1)</f>
        <v>-5225.6512336632113</v>
      </c>
      <c r="O15" s="358">
        <f>('EIRR sum'!F14+'EIRR sum'!H14+'EIRR sum'!I14)-('EIRR sum'!D15+'EIRR sum'!E15)</f>
        <v>-12480.434624758396</v>
      </c>
      <c r="P15" s="362"/>
      <c r="Q15" s="362">
        <f>SUM('EIRR BKH B15'!D15,'EIRR SKD 27-5'!D15,'EIRR BKH B13-1'!D15,'EIRR SKD 27-2'!D15,'EIRR BKH B13-2'!D15,'EIRR BKH N4'!D15)</f>
        <v>16069.575201085845</v>
      </c>
      <c r="R15" s="362">
        <f>SUM('EIRR BKH B15'!E15,'EIRR SKD 27-5'!E15,'EIRR BKH B13-1'!E15,'EIRR SKD 27-2'!E15,'EIRR BKH B13-2'!E15,'EIRR BKH N4'!E15)</f>
        <v>1486.8574718630814</v>
      </c>
      <c r="S15" s="362">
        <f>SUM('EIRR BKH B15'!F15,'EIRR SKD 27-5'!F15,'EIRR BKH B13-1'!F15,'EIRR SKD 27-2'!F15,'EIRR BKH B13-2'!F15,'EIRR BKH N4'!F15)</f>
        <v>6216.5452672453275</v>
      </c>
      <c r="T15" s="362">
        <f>SUM('EIRR BKH B15'!G15,'EIRR SKD 27-5'!G15,'EIRR BKH B13-1'!G15,'EIRR SKD 27-2'!G15,'EIRR BKH B13-2'!G15,'EIRR BKH N4'!G15)</f>
        <v>0</v>
      </c>
      <c r="U15" s="362">
        <f>SUM('EIRR BKH B15'!H15,'EIRR SKD 27-5'!H15,'EIRR BKH B13-1'!H15,'EIRR SKD 27-2'!H15,'EIRR BKH B13-2'!H15,'EIRR BKH N4'!H15)</f>
        <v>3191.1958223838474</v>
      </c>
      <c r="V15" s="362">
        <f>SUM('EIRR BKH B15'!I15,'EIRR SKD 27-5'!I15,'EIRR BKH B13-1'!I15,'EIRR SKD 27-2'!I15,'EIRR BKH B13-2'!I15,'EIRR BKH N4'!I15)</f>
        <v>6243.8419176826119</v>
      </c>
      <c r="W15" s="362">
        <f>SUM('EIRR BKH B15'!J15,'EIRR SKD 27-5'!J15,'EIRR BKH B13-1'!J15,'EIRR SKD 27-2'!J15,'EIRR BKH B13-2'!J15,'EIRR BKH N4'!J15)</f>
        <v>-1904.8496656371426</v>
      </c>
      <c r="X15" s="362">
        <f>SUM('EIRR BKH B15'!K15,'EIRR SKD 27-5'!K15,'EIRR BKH B13-1'!K15,'EIRR SKD 27-2'!K15,'EIRR BKH B13-2'!K15,'EIRR BKH N4'!K15)</f>
        <v>-3511.8071857457289</v>
      </c>
      <c r="Y15" s="362">
        <f>SUM('EIRR BKH B15'!L15,'EIRR SKD 27-5'!L15,'EIRR BKH B13-1'!L15,'EIRR SKD 27-2'!L15,'EIRR BKH B13-2'!L15,'EIRR BKH N4'!L15)</f>
        <v>-2053.5354128234503</v>
      </c>
      <c r="Z15" s="362">
        <f>SUM('EIRR BKH B15'!M15,'EIRR SKD 27-5'!M15,'EIRR BKH B13-1'!M15,'EIRR SKD 27-2'!M15,'EIRR BKH B13-2'!M15,'EIRR BKH N4'!M15)</f>
        <v>-3470.0079663683173</v>
      </c>
      <c r="AA15" s="362">
        <f>SUM('EIRR BKH B15'!N15,'EIRR SKD 27-5'!N15,'EIRR BKH B13-1'!N15,'EIRR SKD 27-2'!N15,'EIRR BKH B13-2'!N15,'EIRR BKH N4'!N15)</f>
        <v>-5225.651233663215</v>
      </c>
      <c r="AB15" s="362">
        <f>SUM('EIRR BKH B15'!O15,'EIRR SKD 27-5'!O15,'EIRR BKH B13-1'!O15,'EIRR SKD 27-2'!O15,'EIRR BKH B13-2'!O15,'EIRR BKH N4'!O15)</f>
        <v>-12480.434624758396</v>
      </c>
      <c r="AC15" s="362">
        <f>SUM('EIRR BKH B15'!P15,'EIRR SKD 27-5'!P15,'EIRR BKH B13-1'!P15,'EIRR SKD 27-2'!P15,'EIRR BKH B13-2'!P15,'EIRR BKH N4'!P15)</f>
        <v>0</v>
      </c>
    </row>
    <row r="16" spans="1:29">
      <c r="A16" s="275">
        <f t="shared" si="3"/>
        <v>5</v>
      </c>
      <c r="B16" s="355">
        <f t="shared" si="0"/>
        <v>0</v>
      </c>
      <c r="C16" s="353">
        <f t="shared" si="1"/>
        <v>2027</v>
      </c>
      <c r="D16" s="356">
        <f>SUM('EIRR BKH B15'!D16,'EIRR SKD 27-5'!D16,'EIRR BKH B13-1'!D16,'EIRR SKD 27-2'!D16,'EIRR BKH B13-2'!D16,'EIRR BKH N4'!D16)</f>
        <v>0</v>
      </c>
      <c r="E16" s="356">
        <f>SUM('EIRR BKH B15'!E16,'EIRR SKD 27-5'!E16,'EIRR BKH B13-1'!E16,'EIRR SKD 27-2'!E16,'EIRR BKH B13-2'!E16,'EIRR BKH N4'!E16)</f>
        <v>1830.3832664315232</v>
      </c>
      <c r="F16" s="356">
        <f>SUM('EIRR BKH B15'!F16,'EIRR SKD 27-5'!F16,'EIRR BKH B13-1'!F16,'EIRR SKD 27-2'!F16,'EIRR BKH B13-2'!F16,'EIRR BKH N4'!F16)</f>
        <v>7897.2943277499344</v>
      </c>
      <c r="G16" s="356">
        <f>SUM('EIRR BKH B15'!G16,'EIRR SKD 27-5'!G16,'EIRR BKH B13-1'!G16,'EIRR SKD 27-2'!G16,'EIRR BKH B13-2'!G16,'EIRR BKH N4'!G16)</f>
        <v>0</v>
      </c>
      <c r="H16" s="356">
        <f>SUM('EIRR BKH B15'!H16,'EIRR SKD 27-5'!H16,'EIRR BKH B13-1'!H16,'EIRR SKD 27-2'!H16,'EIRR BKH B13-2'!H16,'EIRR BKH N4'!H16)</f>
        <v>3970.0282367713016</v>
      </c>
      <c r="I16" s="356">
        <f>SUM('EIRR BKH B15'!I16,'EIRR SKD 27-5'!I16,'EIRR BKH B13-1'!I16,'EIRR SKD 27-2'!I16,'EIRR BKH B13-2'!I16,'EIRR BKH N4'!I16)</f>
        <v>7825.6090874783822</v>
      </c>
      <c r="J16" s="359">
        <f t="shared" si="2"/>
        <v>17862.548385568098</v>
      </c>
      <c r="K16" s="358">
        <f>('EIRR sum'!F16+'EIRR sum'!H16+'EIRR sum'!I16)-('EIRR sum'!D16*1.1+'EIRR sum'!E16)</f>
        <v>17862.548385568098</v>
      </c>
      <c r="L16" s="358">
        <f>('EIRR sum'!F16+'EIRR sum'!H16+'EIRR sum'!I16)-('EIRR sum'!D16+'EIRR sum'!E16*1.1)</f>
        <v>17679.510058924945</v>
      </c>
      <c r="M16" s="358">
        <f>(('EIRR sum'!F16+'EIRR sum'!H16+'EIRR sum'!I16)*0.9)-('EIRR sum'!D16+'EIRR sum'!E16)</f>
        <v>15893.255220368137</v>
      </c>
      <c r="N16" s="358">
        <f>(('EIRR sum'!F16+'EIRR sum'!H16+'EIRR sum'!I16)*0.9)-(('EIRR sum'!D16+'EIRR sum'!E16)*1.1)</f>
        <v>15710.216893724984</v>
      </c>
      <c r="O16" s="358">
        <f>('EIRR sum'!F15+'EIRR sum'!H15+'EIRR sum'!I15)-('EIRR sum'!D16+'EIRR sum'!E16)</f>
        <v>13821.199740880264</v>
      </c>
      <c r="P16" s="362"/>
      <c r="Q16" s="362">
        <f>SUM('EIRR BKH B15'!D16,'EIRR SKD 27-5'!D16,'EIRR BKH B13-1'!D16,'EIRR SKD 27-2'!D16,'EIRR BKH B13-2'!D16,'EIRR BKH N4'!D16)</f>
        <v>0</v>
      </c>
      <c r="R16" s="362">
        <f>SUM('EIRR BKH B15'!E16,'EIRR SKD 27-5'!E16,'EIRR BKH B13-1'!E16,'EIRR SKD 27-2'!E16,'EIRR BKH B13-2'!E16,'EIRR BKH N4'!E16)</f>
        <v>1830.3832664315232</v>
      </c>
      <c r="S16" s="362">
        <f>SUM('EIRR BKH B15'!F16,'EIRR SKD 27-5'!F16,'EIRR BKH B13-1'!F16,'EIRR SKD 27-2'!F16,'EIRR BKH B13-2'!F16,'EIRR BKH N4'!F16)</f>
        <v>7897.2943277499344</v>
      </c>
      <c r="T16" s="362">
        <f>SUM('EIRR BKH B15'!G16,'EIRR SKD 27-5'!G16,'EIRR BKH B13-1'!G16,'EIRR SKD 27-2'!G16,'EIRR BKH B13-2'!G16,'EIRR BKH N4'!G16)</f>
        <v>0</v>
      </c>
      <c r="U16" s="362">
        <f>SUM('EIRR BKH B15'!H16,'EIRR SKD 27-5'!H16,'EIRR BKH B13-1'!H16,'EIRR SKD 27-2'!H16,'EIRR BKH B13-2'!H16,'EIRR BKH N4'!H16)</f>
        <v>3970.0282367713016</v>
      </c>
      <c r="V16" s="362">
        <f>SUM('EIRR BKH B15'!I16,'EIRR SKD 27-5'!I16,'EIRR BKH B13-1'!I16,'EIRR SKD 27-2'!I16,'EIRR BKH B13-2'!I16,'EIRR BKH N4'!I16)</f>
        <v>7825.6090874783822</v>
      </c>
      <c r="W16" s="362">
        <f>SUM('EIRR BKH B15'!J16,'EIRR SKD 27-5'!J16,'EIRR BKH B13-1'!J16,'EIRR SKD 27-2'!J16,'EIRR BKH B13-2'!J16,'EIRR BKH N4'!J16)</f>
        <v>17862.548385568094</v>
      </c>
      <c r="X16" s="362">
        <f>SUM('EIRR BKH B15'!K16,'EIRR SKD 27-5'!K16,'EIRR BKH B13-1'!K16,'EIRR SKD 27-2'!K16,'EIRR BKH B13-2'!K16,'EIRR BKH N4'!K16)</f>
        <v>17862.548385568094</v>
      </c>
      <c r="Y16" s="362">
        <f>SUM('EIRR BKH B15'!L16,'EIRR SKD 27-5'!L16,'EIRR BKH B13-1'!L16,'EIRR SKD 27-2'!L16,'EIRR BKH B13-2'!L16,'EIRR BKH N4'!L16)</f>
        <v>17679.510058924941</v>
      </c>
      <c r="Z16" s="362">
        <f>SUM('EIRR BKH B15'!M16,'EIRR SKD 27-5'!M16,'EIRR BKH B13-1'!M16,'EIRR SKD 27-2'!M16,'EIRR BKH B13-2'!M16,'EIRR BKH N4'!M16)</f>
        <v>15893.255220368132</v>
      </c>
      <c r="AA16" s="362">
        <f>SUM('EIRR BKH B15'!N16,'EIRR SKD 27-5'!N16,'EIRR BKH B13-1'!N16,'EIRR SKD 27-2'!N16,'EIRR BKH B13-2'!N16,'EIRR BKH N4'!N16)</f>
        <v>15710.216893724979</v>
      </c>
      <c r="AB16" s="362">
        <f>SUM('EIRR BKH B15'!O16,'EIRR SKD 27-5'!O16,'EIRR BKH B13-1'!O16,'EIRR SKD 27-2'!O16,'EIRR BKH B13-2'!O16,'EIRR BKH N4'!O16)</f>
        <v>13821.19974088026</v>
      </c>
      <c r="AC16" s="362">
        <f>SUM('EIRR BKH B15'!P16,'EIRR SKD 27-5'!P16,'EIRR BKH B13-1'!P16,'EIRR SKD 27-2'!P16,'EIRR BKH B13-2'!P16,'EIRR BKH N4'!P16)</f>
        <v>0</v>
      </c>
    </row>
    <row r="17" spans="1:29">
      <c r="A17" s="275">
        <f t="shared" si="3"/>
        <v>6</v>
      </c>
      <c r="B17" s="355">
        <f t="shared" si="0"/>
        <v>0</v>
      </c>
      <c r="C17" s="353">
        <f t="shared" si="1"/>
        <v>2028</v>
      </c>
      <c r="D17" s="356">
        <f>SUM('EIRR BKH B15'!D17,'EIRR SKD 27-5'!D17,'EIRR BKH B13-1'!D17,'EIRR SKD 27-2'!D17,'EIRR BKH B13-2'!D17,'EIRR BKH N4'!D17)</f>
        <v>0</v>
      </c>
      <c r="E17" s="356">
        <f>SUM('EIRR BKH B15'!E17,'EIRR SKD 27-5'!E17,'EIRR BKH B13-1'!E17,'EIRR SKD 27-2'!E17,'EIRR BKH B13-2'!E17,'EIRR BKH N4'!E17)</f>
        <v>1830.3832664315232</v>
      </c>
      <c r="F17" s="356">
        <f>SUM('EIRR BKH B15'!F17,'EIRR SKD 27-5'!F17,'EIRR BKH B13-1'!F17,'EIRR SKD 27-2'!F17,'EIRR BKH B13-2'!F17,'EIRR BKH N4'!F17)</f>
        <v>8292.1590441374319</v>
      </c>
      <c r="G17" s="356">
        <f>SUM('EIRR BKH B15'!G17,'EIRR SKD 27-5'!G17,'EIRR BKH B13-1'!G17,'EIRR SKD 27-2'!G17,'EIRR BKH B13-2'!G17,'EIRR BKH N4'!G17)</f>
        <v>0</v>
      </c>
      <c r="H17" s="356">
        <f>SUM('EIRR BKH B15'!H17,'EIRR SKD 27-5'!H17,'EIRR BKH B13-1'!H17,'EIRR SKD 27-2'!H17,'EIRR BKH B13-2'!H17,'EIRR BKH N4'!H17)</f>
        <v>4049.4288015067277</v>
      </c>
      <c r="I17" s="356">
        <f>SUM('EIRR BKH B15'!I17,'EIRR SKD 27-5'!I17,'EIRR BKH B13-1'!I17,'EIRR SKD 27-2'!I17,'EIRR BKH B13-2'!I17,'EIRR BKH N4'!I17)</f>
        <v>8060.3773601027333</v>
      </c>
      <c r="J17" s="359">
        <f t="shared" si="2"/>
        <v>18571.581939315369</v>
      </c>
      <c r="K17" s="358">
        <f>('EIRR sum'!F17+'EIRR sum'!H17+'EIRR sum'!I17)-('EIRR sum'!D17*1.1+'EIRR sum'!E17)</f>
        <v>18571.581939315369</v>
      </c>
      <c r="L17" s="358">
        <f>('EIRR sum'!F17+'EIRR sum'!H17+'EIRR sum'!I17)-('EIRR sum'!D17+'EIRR sum'!E17*1.1)</f>
        <v>18388.543612672216</v>
      </c>
      <c r="M17" s="358">
        <f>(('EIRR sum'!F17+'EIRR sum'!H17+'EIRR sum'!I17)*0.9)-('EIRR sum'!D17+'EIRR sum'!E17)</f>
        <v>16531.38541874068</v>
      </c>
      <c r="N17" s="358">
        <f>(('EIRR sum'!F17+'EIRR sum'!H17+'EIRR sum'!I17)*0.9)-(('EIRR sum'!D17+'EIRR sum'!E17)*1.1)</f>
        <v>16348.347092097527</v>
      </c>
      <c r="O17" s="358">
        <f>('EIRR sum'!F16+'EIRR sum'!H16+'EIRR sum'!I16)-('EIRR sum'!D17+'EIRR sum'!E17)</f>
        <v>17862.548385568098</v>
      </c>
      <c r="P17" s="362"/>
      <c r="Q17" s="362">
        <f>SUM('EIRR BKH B15'!D17,'EIRR SKD 27-5'!D17,'EIRR BKH B13-1'!D17,'EIRR SKD 27-2'!D17,'EIRR BKH B13-2'!D17,'EIRR BKH N4'!D17)</f>
        <v>0</v>
      </c>
      <c r="R17" s="362">
        <f>SUM('EIRR BKH B15'!E17,'EIRR SKD 27-5'!E17,'EIRR BKH B13-1'!E17,'EIRR SKD 27-2'!E17,'EIRR BKH B13-2'!E17,'EIRR BKH N4'!E17)</f>
        <v>1830.3832664315232</v>
      </c>
      <c r="S17" s="362">
        <f>SUM('EIRR BKH B15'!F17,'EIRR SKD 27-5'!F17,'EIRR BKH B13-1'!F17,'EIRR SKD 27-2'!F17,'EIRR BKH B13-2'!F17,'EIRR BKH N4'!F17)</f>
        <v>8292.1590441374319</v>
      </c>
      <c r="T17" s="362">
        <f>SUM('EIRR BKH B15'!G17,'EIRR SKD 27-5'!G17,'EIRR BKH B13-1'!G17,'EIRR SKD 27-2'!G17,'EIRR BKH B13-2'!G17,'EIRR BKH N4'!G17)</f>
        <v>0</v>
      </c>
      <c r="U17" s="362">
        <f>SUM('EIRR BKH B15'!H17,'EIRR SKD 27-5'!H17,'EIRR BKH B13-1'!H17,'EIRR SKD 27-2'!H17,'EIRR BKH B13-2'!H17,'EIRR BKH N4'!H17)</f>
        <v>4049.4288015067277</v>
      </c>
      <c r="V17" s="362">
        <f>SUM('EIRR BKH B15'!I17,'EIRR SKD 27-5'!I17,'EIRR BKH B13-1'!I17,'EIRR SKD 27-2'!I17,'EIRR BKH B13-2'!I17,'EIRR BKH N4'!I17)</f>
        <v>8060.3773601027333</v>
      </c>
      <c r="W17" s="362">
        <f>SUM('EIRR BKH B15'!J17,'EIRR SKD 27-5'!J17,'EIRR BKH B13-1'!J17,'EIRR SKD 27-2'!J17,'EIRR BKH B13-2'!J17,'EIRR BKH N4'!J17)</f>
        <v>18571.581939315369</v>
      </c>
      <c r="X17" s="362">
        <f>SUM('EIRR BKH B15'!K17,'EIRR SKD 27-5'!K17,'EIRR BKH B13-1'!K17,'EIRR SKD 27-2'!K17,'EIRR BKH B13-2'!K17,'EIRR BKH N4'!K17)</f>
        <v>18571.581939315369</v>
      </c>
      <c r="Y17" s="362">
        <f>SUM('EIRR BKH B15'!L17,'EIRR SKD 27-5'!L17,'EIRR BKH B13-1'!L17,'EIRR SKD 27-2'!L17,'EIRR BKH B13-2'!L17,'EIRR BKH N4'!L17)</f>
        <v>18388.543612672212</v>
      </c>
      <c r="Z17" s="362">
        <f>SUM('EIRR BKH B15'!M17,'EIRR SKD 27-5'!M17,'EIRR BKH B13-1'!M17,'EIRR SKD 27-2'!M17,'EIRR BKH B13-2'!M17,'EIRR BKH N4'!M17)</f>
        <v>16531.38541874068</v>
      </c>
      <c r="AA17" s="362">
        <f>SUM('EIRR BKH B15'!N17,'EIRR SKD 27-5'!N17,'EIRR BKH B13-1'!N17,'EIRR SKD 27-2'!N17,'EIRR BKH B13-2'!N17,'EIRR BKH N4'!N17)</f>
        <v>16348.347092097527</v>
      </c>
      <c r="AB17" s="362">
        <f>SUM('EIRR BKH B15'!O17,'EIRR SKD 27-5'!O17,'EIRR BKH B13-1'!O17,'EIRR SKD 27-2'!O17,'EIRR BKH B13-2'!O17,'EIRR BKH N4'!O17)</f>
        <v>17862.548385568094</v>
      </c>
      <c r="AC17" s="362">
        <f>SUM('EIRR BKH B15'!P17,'EIRR SKD 27-5'!P17,'EIRR BKH B13-1'!P17,'EIRR SKD 27-2'!P17,'EIRR BKH B13-2'!P17,'EIRR BKH N4'!P17)</f>
        <v>0</v>
      </c>
    </row>
    <row r="18" spans="1:29">
      <c r="A18" s="275">
        <f t="shared" si="3"/>
        <v>7</v>
      </c>
      <c r="B18" s="355">
        <f t="shared" si="0"/>
        <v>0</v>
      </c>
      <c r="C18" s="353">
        <f t="shared" si="1"/>
        <v>2029</v>
      </c>
      <c r="D18" s="356">
        <f>SUM('EIRR BKH B15'!D18,'EIRR SKD 27-5'!D18,'EIRR BKH B13-1'!D18,'EIRR SKD 27-2'!D18,'EIRR BKH B13-2'!D18,'EIRR BKH N4'!D18)</f>
        <v>0</v>
      </c>
      <c r="E18" s="356">
        <f>SUM('EIRR BKH B15'!E18,'EIRR SKD 27-5'!E18,'EIRR BKH B13-1'!E18,'EIRR SKD 27-2'!E18,'EIRR BKH B13-2'!E18,'EIRR BKH N4'!E18)</f>
        <v>2347.495615907515</v>
      </c>
      <c r="F18" s="356">
        <f>SUM('EIRR BKH B15'!F18,'EIRR SKD 27-5'!F18,'EIRR BKH B13-1'!F18,'EIRR SKD 27-2'!F18,'EIRR BKH B13-2'!F18,'EIRR BKH N4'!F18)</f>
        <v>8706.7669963443022</v>
      </c>
      <c r="G18" s="356">
        <f>SUM('EIRR BKH B15'!G18,'EIRR SKD 27-5'!G18,'EIRR BKH B13-1'!G18,'EIRR SKD 27-2'!G18,'EIRR BKH B13-2'!G18,'EIRR BKH N4'!G18)</f>
        <v>0</v>
      </c>
      <c r="H18" s="356">
        <f>SUM('EIRR BKH B15'!H18,'EIRR SKD 27-5'!H18,'EIRR BKH B13-1'!H18,'EIRR SKD 27-2'!H18,'EIRR BKH B13-2'!H18,'EIRR BKH N4'!H18)</f>
        <v>4130.4173775368617</v>
      </c>
      <c r="I18" s="356">
        <f>SUM('EIRR BKH B15'!I18,'EIRR SKD 27-5'!I18,'EIRR BKH B13-1'!I18,'EIRR SKD 27-2'!I18,'EIRR BKH B13-2'!I18,'EIRR BKH N4'!I18)</f>
        <v>8302.188680905816</v>
      </c>
      <c r="J18" s="359">
        <f t="shared" si="2"/>
        <v>18791.877438879463</v>
      </c>
      <c r="K18" s="358">
        <f>('EIRR sum'!F18+'EIRR sum'!H18+'EIRR sum'!I18)-('EIRR sum'!D18*1.1+'EIRR sum'!E18)</f>
        <v>18791.877438879463</v>
      </c>
      <c r="L18" s="358">
        <f>('EIRR sum'!F18+'EIRR sum'!H18+'EIRR sum'!I18)-('EIRR sum'!D18+'EIRR sum'!E18*1.1)</f>
        <v>18557.127877288713</v>
      </c>
      <c r="M18" s="358">
        <f>(('EIRR sum'!F18+'EIRR sum'!H18+'EIRR sum'!I18)*0.9)-('EIRR sum'!D18+'EIRR sum'!E18)</f>
        <v>16677.940133400767</v>
      </c>
      <c r="N18" s="358">
        <f>(('EIRR sum'!F18+'EIRR sum'!H18+'EIRR sum'!I18)*0.9)-(('EIRR sum'!D18+'EIRR sum'!E18)*1.1)</f>
        <v>16443.190571810017</v>
      </c>
      <c r="O18" s="358">
        <f>('EIRR sum'!F17+'EIRR sum'!H17+'EIRR sum'!I17)-('EIRR sum'!D18+'EIRR sum'!E18)</f>
        <v>18054.469589839377</v>
      </c>
      <c r="P18" s="362"/>
      <c r="Q18" s="362">
        <f>SUM('EIRR BKH B15'!D18,'EIRR SKD 27-5'!D18,'EIRR BKH B13-1'!D18,'EIRR SKD 27-2'!D18,'EIRR BKH B13-2'!D18,'EIRR BKH N4'!D18)</f>
        <v>0</v>
      </c>
      <c r="R18" s="362">
        <f>SUM('EIRR BKH B15'!E18,'EIRR SKD 27-5'!E18,'EIRR BKH B13-1'!E18,'EIRR SKD 27-2'!E18,'EIRR BKH B13-2'!E18,'EIRR BKH N4'!E18)</f>
        <v>2347.495615907515</v>
      </c>
      <c r="S18" s="362">
        <f>SUM('EIRR BKH B15'!F18,'EIRR SKD 27-5'!F18,'EIRR BKH B13-1'!F18,'EIRR SKD 27-2'!F18,'EIRR BKH B13-2'!F18,'EIRR BKH N4'!F18)</f>
        <v>8706.7669963443022</v>
      </c>
      <c r="T18" s="362">
        <f>SUM('EIRR BKH B15'!G18,'EIRR SKD 27-5'!G18,'EIRR BKH B13-1'!G18,'EIRR SKD 27-2'!G18,'EIRR BKH B13-2'!G18,'EIRR BKH N4'!G18)</f>
        <v>0</v>
      </c>
      <c r="U18" s="362">
        <f>SUM('EIRR BKH B15'!H18,'EIRR SKD 27-5'!H18,'EIRR BKH B13-1'!H18,'EIRR SKD 27-2'!H18,'EIRR BKH B13-2'!H18,'EIRR BKH N4'!H18)</f>
        <v>4130.4173775368617</v>
      </c>
      <c r="V18" s="362">
        <f>SUM('EIRR BKH B15'!I18,'EIRR SKD 27-5'!I18,'EIRR BKH B13-1'!I18,'EIRR SKD 27-2'!I18,'EIRR BKH B13-2'!I18,'EIRR BKH N4'!I18)</f>
        <v>8302.188680905816</v>
      </c>
      <c r="W18" s="362">
        <f>SUM('EIRR BKH B15'!J18,'EIRR SKD 27-5'!J18,'EIRR BKH B13-1'!J18,'EIRR SKD 27-2'!J18,'EIRR BKH B13-2'!J18,'EIRR BKH N4'!J18)</f>
        <v>18791.877438879466</v>
      </c>
      <c r="X18" s="362">
        <f>SUM('EIRR BKH B15'!K18,'EIRR SKD 27-5'!K18,'EIRR BKH B13-1'!K18,'EIRR SKD 27-2'!K18,'EIRR BKH B13-2'!K18,'EIRR BKH N4'!K18)</f>
        <v>18791.877438879466</v>
      </c>
      <c r="Y18" s="362">
        <f>SUM('EIRR BKH B15'!L18,'EIRR SKD 27-5'!L18,'EIRR BKH B13-1'!L18,'EIRR SKD 27-2'!L18,'EIRR BKH B13-2'!L18,'EIRR BKH N4'!L18)</f>
        <v>18557.127877288709</v>
      </c>
      <c r="Z18" s="362">
        <f>SUM('EIRR BKH B15'!M18,'EIRR SKD 27-5'!M18,'EIRR BKH B13-1'!M18,'EIRR SKD 27-2'!M18,'EIRR BKH B13-2'!M18,'EIRR BKH N4'!M18)</f>
        <v>16677.940133400767</v>
      </c>
      <c r="AA18" s="362">
        <f>SUM('EIRR BKH B15'!N18,'EIRR SKD 27-5'!N18,'EIRR BKH B13-1'!N18,'EIRR SKD 27-2'!N18,'EIRR BKH B13-2'!N18,'EIRR BKH N4'!N18)</f>
        <v>16443.190571810013</v>
      </c>
      <c r="AB18" s="362">
        <f>SUM('EIRR BKH B15'!O18,'EIRR SKD 27-5'!O18,'EIRR BKH B13-1'!O18,'EIRR SKD 27-2'!O18,'EIRR BKH B13-2'!O18,'EIRR BKH N4'!O18)</f>
        <v>18054.469589839377</v>
      </c>
      <c r="AC18" s="362">
        <f>SUM('EIRR BKH B15'!P18,'EIRR SKD 27-5'!P18,'EIRR BKH B13-1'!P18,'EIRR SKD 27-2'!P18,'EIRR BKH B13-2'!P18,'EIRR BKH N4'!P18)</f>
        <v>0</v>
      </c>
    </row>
    <row r="19" spans="1:29">
      <c r="A19" s="275">
        <f t="shared" si="3"/>
        <v>8</v>
      </c>
      <c r="C19" s="353">
        <f t="shared" si="1"/>
        <v>2030</v>
      </c>
      <c r="D19" s="356">
        <f>SUM('EIRR BKH B15'!D19,'EIRR SKD 27-5'!D19,'EIRR BKH B13-1'!D19,'EIRR SKD 27-2'!D19,'EIRR BKH B13-2'!D19,'EIRR BKH N4'!D19)</f>
        <v>0</v>
      </c>
      <c r="E19" s="356">
        <f>SUM('EIRR BKH B15'!E19,'EIRR SKD 27-5'!E19,'EIRR BKH B13-1'!E19,'EIRR SKD 27-2'!E19,'EIRR BKH B13-2'!E19,'EIRR BKH N4'!E19)</f>
        <v>2800.1283888186126</v>
      </c>
      <c r="F19" s="356">
        <f>SUM('EIRR BKH B15'!F19,'EIRR SKD 27-5'!F19,'EIRR BKH B13-1'!F19,'EIRR SKD 27-2'!F19,'EIRR BKH B13-2'!F19,'EIRR BKH N4'!F19)</f>
        <v>9142.1053461615174</v>
      </c>
      <c r="G19" s="356">
        <f>SUM('EIRR BKH B15'!G19,'EIRR SKD 27-5'!G19,'EIRR BKH B13-1'!G19,'EIRR SKD 27-2'!G19,'EIRR BKH B13-2'!G19,'EIRR BKH N4'!G19)</f>
        <v>0</v>
      </c>
      <c r="H19" s="356">
        <f>SUM('EIRR BKH B15'!H19,'EIRR SKD 27-5'!H19,'EIRR BKH B13-1'!H19,'EIRR SKD 27-2'!H19,'EIRR BKH B13-2'!H19,'EIRR BKH N4'!H19)</f>
        <v>4213.0257250875993</v>
      </c>
      <c r="I19" s="356">
        <f>SUM('EIRR BKH B15'!I19,'EIRR SKD 27-5'!I19,'EIRR BKH B13-1'!I19,'EIRR SKD 27-2'!I19,'EIRR BKH B13-2'!I19,'EIRR BKH N4'!I19)</f>
        <v>8551.2543413329913</v>
      </c>
      <c r="J19" s="359">
        <f t="shared" si="2"/>
        <v>19106.257023763497</v>
      </c>
      <c r="K19" s="358">
        <f>('EIRR sum'!F19+'EIRR sum'!H19+'EIRR sum'!I19)-('EIRR sum'!D19*1.1+'EIRR sum'!E19)</f>
        <v>19106.257023763497</v>
      </c>
      <c r="L19" s="358">
        <f>('EIRR sum'!F19+'EIRR sum'!H19+'EIRR sum'!I19)-('EIRR sum'!D19+'EIRR sum'!E19*1.1)</f>
        <v>18826.244184881634</v>
      </c>
      <c r="M19" s="358">
        <f>(('EIRR sum'!F19+'EIRR sum'!H19+'EIRR sum'!I19)*0.9)-('EIRR sum'!D19+'EIRR sum'!E19)</f>
        <v>16915.618482505288</v>
      </c>
      <c r="N19" s="358">
        <f>(('EIRR sum'!F19+'EIRR sum'!H19+'EIRR sum'!I19)*0.9)-(('EIRR sum'!D19+'EIRR sum'!E19)*1.1)</f>
        <v>16635.605643623425</v>
      </c>
      <c r="O19" s="358">
        <f>('EIRR sum'!F18+'EIRR sum'!H18+'EIRR sum'!I18)-('EIRR sum'!D19+'EIRR sum'!E19)</f>
        <v>18339.244665968366</v>
      </c>
      <c r="P19" s="362"/>
      <c r="Q19" s="362">
        <f>SUM('EIRR BKH B15'!D19,'EIRR SKD 27-5'!D19,'EIRR BKH B13-1'!D19,'EIRR SKD 27-2'!D19,'EIRR BKH B13-2'!D19,'EIRR BKH N4'!D19)</f>
        <v>0</v>
      </c>
      <c r="R19" s="362">
        <f>SUM('EIRR BKH B15'!E19,'EIRR SKD 27-5'!E19,'EIRR BKH B13-1'!E19,'EIRR SKD 27-2'!E19,'EIRR BKH B13-2'!E19,'EIRR BKH N4'!E19)</f>
        <v>2800.1283888186126</v>
      </c>
      <c r="S19" s="362">
        <f>SUM('EIRR BKH B15'!F19,'EIRR SKD 27-5'!F19,'EIRR BKH B13-1'!F19,'EIRR SKD 27-2'!F19,'EIRR BKH B13-2'!F19,'EIRR BKH N4'!F19)</f>
        <v>9142.1053461615174</v>
      </c>
      <c r="T19" s="362">
        <f>SUM('EIRR BKH B15'!G19,'EIRR SKD 27-5'!G19,'EIRR BKH B13-1'!G19,'EIRR SKD 27-2'!G19,'EIRR BKH B13-2'!G19,'EIRR BKH N4'!G19)</f>
        <v>0</v>
      </c>
      <c r="U19" s="362">
        <f>SUM('EIRR BKH B15'!H19,'EIRR SKD 27-5'!H19,'EIRR BKH B13-1'!H19,'EIRR SKD 27-2'!H19,'EIRR BKH B13-2'!H19,'EIRR BKH N4'!H19)</f>
        <v>4213.0257250875993</v>
      </c>
      <c r="V19" s="362">
        <f>SUM('EIRR BKH B15'!I19,'EIRR SKD 27-5'!I19,'EIRR BKH B13-1'!I19,'EIRR SKD 27-2'!I19,'EIRR BKH B13-2'!I19,'EIRR BKH N4'!I19)</f>
        <v>8551.2543413329913</v>
      </c>
      <c r="W19" s="362">
        <f>SUM('EIRR BKH B15'!J19,'EIRR SKD 27-5'!J19,'EIRR BKH B13-1'!J19,'EIRR SKD 27-2'!J19,'EIRR BKH B13-2'!J19,'EIRR BKH N4'!J19)</f>
        <v>19106.257023763494</v>
      </c>
      <c r="X19" s="362">
        <f>SUM('EIRR BKH B15'!K19,'EIRR SKD 27-5'!K19,'EIRR BKH B13-1'!K19,'EIRR SKD 27-2'!K19,'EIRR BKH B13-2'!K19,'EIRR BKH N4'!K19)</f>
        <v>19106.257023763494</v>
      </c>
      <c r="Y19" s="362">
        <f>SUM('EIRR BKH B15'!L19,'EIRR SKD 27-5'!L19,'EIRR BKH B13-1'!L19,'EIRR SKD 27-2'!L19,'EIRR BKH B13-2'!L19,'EIRR BKH N4'!L19)</f>
        <v>18826.244184881634</v>
      </c>
      <c r="Z19" s="362">
        <f>SUM('EIRR BKH B15'!M19,'EIRR SKD 27-5'!M19,'EIRR BKH B13-1'!M19,'EIRR SKD 27-2'!M19,'EIRR BKH B13-2'!M19,'EIRR BKH N4'!M19)</f>
        <v>16915.618482505284</v>
      </c>
      <c r="AA19" s="362">
        <f>SUM('EIRR BKH B15'!N19,'EIRR SKD 27-5'!N19,'EIRR BKH B13-1'!N19,'EIRR SKD 27-2'!N19,'EIRR BKH B13-2'!N19,'EIRR BKH N4'!N19)</f>
        <v>16635.605643623421</v>
      </c>
      <c r="AB19" s="362">
        <f>SUM('EIRR BKH B15'!O19,'EIRR SKD 27-5'!O19,'EIRR BKH B13-1'!O19,'EIRR SKD 27-2'!O19,'EIRR BKH B13-2'!O19,'EIRR BKH N4'!O19)</f>
        <v>18339.244665968366</v>
      </c>
      <c r="AC19" s="362">
        <f>SUM('EIRR BKH B15'!P19,'EIRR SKD 27-5'!P19,'EIRR BKH B13-1'!P19,'EIRR SKD 27-2'!P19,'EIRR BKH B13-2'!P19,'EIRR BKH N4'!P19)</f>
        <v>0</v>
      </c>
    </row>
    <row r="20" spans="1:29">
      <c r="A20" s="275">
        <f t="shared" si="3"/>
        <v>9</v>
      </c>
      <c r="C20" s="353">
        <f t="shared" si="1"/>
        <v>2031</v>
      </c>
      <c r="D20" s="356">
        <f>SUM('EIRR BKH B15'!D20,'EIRR SKD 27-5'!D20,'EIRR BKH B13-1'!D20,'EIRR SKD 27-2'!D20,'EIRR BKH B13-2'!D20,'EIRR BKH N4'!D20)</f>
        <v>0</v>
      </c>
      <c r="E20" s="356">
        <f>SUM('EIRR BKH B15'!E20,'EIRR SKD 27-5'!E20,'EIRR BKH B13-1'!E20,'EIRR SKD 27-2'!E20,'EIRR BKH B13-2'!E20,'EIRR BKH N4'!E20)</f>
        <v>2173.9090609999648</v>
      </c>
      <c r="F20" s="356">
        <f>SUM('EIRR BKH B15'!F20,'EIRR SKD 27-5'!F20,'EIRR BKH B13-1'!F20,'EIRR SKD 27-2'!F20,'EIRR BKH B13-2'!F20,'EIRR BKH N4'!F20)</f>
        <v>9599.2106134695932</v>
      </c>
      <c r="G20" s="356">
        <f>SUM('EIRR BKH B15'!G20,'EIRR SKD 27-5'!G20,'EIRR BKH B13-1'!G20,'EIRR SKD 27-2'!G20,'EIRR BKH B13-2'!G20,'EIRR BKH N4'!G20)</f>
        <v>0</v>
      </c>
      <c r="H20" s="356">
        <f>SUM('EIRR BKH B15'!H20,'EIRR SKD 27-5'!H20,'EIRR BKH B13-1'!H20,'EIRR SKD 27-2'!H20,'EIRR BKH B13-2'!H20,'EIRR BKH N4'!H20)</f>
        <v>4297.2862395893517</v>
      </c>
      <c r="I20" s="356">
        <f>SUM('EIRR BKH B15'!I20,'EIRR SKD 27-5'!I20,'EIRR BKH B13-1'!I20,'EIRR SKD 27-2'!I20,'EIRR BKH B13-2'!I20,'EIRR BKH N4'!I20)</f>
        <v>8807.7919715729804</v>
      </c>
      <c r="J20" s="359">
        <f t="shared" si="2"/>
        <v>20530.379763631961</v>
      </c>
      <c r="K20" s="358">
        <f>('EIRR sum'!F20+'EIRR sum'!H20+'EIRR sum'!I20)-('EIRR sum'!D20*1.1+'EIRR sum'!E20)</f>
        <v>20530.379763631961</v>
      </c>
      <c r="L20" s="358">
        <f>('EIRR sum'!F20+'EIRR sum'!H20+'EIRR sum'!I20)-('EIRR sum'!D20+'EIRR sum'!E20*1.1)</f>
        <v>20312.988857531964</v>
      </c>
      <c r="M20" s="358">
        <f>(('EIRR sum'!F20+'EIRR sum'!H20+'EIRR sum'!I20)*0.9)-('EIRR sum'!D20+'EIRR sum'!E20)</f>
        <v>18259.95088116877</v>
      </c>
      <c r="N20" s="358">
        <f>(('EIRR sum'!F20+'EIRR sum'!H20+'EIRR sum'!I20)*0.9)-(('EIRR sum'!D20+'EIRR sum'!E20)*1.1)</f>
        <v>18042.559975068776</v>
      </c>
      <c r="O20" s="358">
        <f>('EIRR sum'!F19+'EIRR sum'!H19+'EIRR sum'!I19)-('EIRR sum'!D20+'EIRR sum'!E20)</f>
        <v>19732.476351582143</v>
      </c>
      <c r="P20" s="362"/>
      <c r="Q20" s="362">
        <f>SUM('EIRR BKH B15'!D20,'EIRR SKD 27-5'!D20,'EIRR BKH B13-1'!D20,'EIRR SKD 27-2'!D20,'EIRR BKH B13-2'!D20,'EIRR BKH N4'!D20)</f>
        <v>0</v>
      </c>
      <c r="R20" s="362">
        <f>SUM('EIRR BKH B15'!E20,'EIRR SKD 27-5'!E20,'EIRR BKH B13-1'!E20,'EIRR SKD 27-2'!E20,'EIRR BKH B13-2'!E20,'EIRR BKH N4'!E20)</f>
        <v>2173.9090609999648</v>
      </c>
      <c r="S20" s="362">
        <f>SUM('EIRR BKH B15'!F20,'EIRR SKD 27-5'!F20,'EIRR BKH B13-1'!F20,'EIRR SKD 27-2'!F20,'EIRR BKH B13-2'!F20,'EIRR BKH N4'!F20)</f>
        <v>9599.2106134695932</v>
      </c>
      <c r="T20" s="362">
        <f>SUM('EIRR BKH B15'!G20,'EIRR SKD 27-5'!G20,'EIRR BKH B13-1'!G20,'EIRR SKD 27-2'!G20,'EIRR BKH B13-2'!G20,'EIRR BKH N4'!G20)</f>
        <v>0</v>
      </c>
      <c r="U20" s="362">
        <f>SUM('EIRR BKH B15'!H20,'EIRR SKD 27-5'!H20,'EIRR BKH B13-1'!H20,'EIRR SKD 27-2'!H20,'EIRR BKH B13-2'!H20,'EIRR BKH N4'!H20)</f>
        <v>4297.2862395893517</v>
      </c>
      <c r="V20" s="362">
        <f>SUM('EIRR BKH B15'!I20,'EIRR SKD 27-5'!I20,'EIRR BKH B13-1'!I20,'EIRR SKD 27-2'!I20,'EIRR BKH B13-2'!I20,'EIRR BKH N4'!I20)</f>
        <v>8807.7919715729804</v>
      </c>
      <c r="W20" s="362">
        <f>SUM('EIRR BKH B15'!J20,'EIRR SKD 27-5'!J20,'EIRR BKH B13-1'!J20,'EIRR SKD 27-2'!J20,'EIRR BKH B13-2'!J20,'EIRR BKH N4'!J20)</f>
        <v>20530.379763631958</v>
      </c>
      <c r="X20" s="362">
        <f>SUM('EIRR BKH B15'!K20,'EIRR SKD 27-5'!K20,'EIRR BKH B13-1'!K20,'EIRR SKD 27-2'!K20,'EIRR BKH B13-2'!K20,'EIRR BKH N4'!K20)</f>
        <v>20530.379763631958</v>
      </c>
      <c r="Y20" s="362">
        <f>SUM('EIRR BKH B15'!L20,'EIRR SKD 27-5'!L20,'EIRR BKH B13-1'!L20,'EIRR SKD 27-2'!L20,'EIRR BKH B13-2'!L20,'EIRR BKH N4'!L20)</f>
        <v>20312.988857531964</v>
      </c>
      <c r="Z20" s="362">
        <f>SUM('EIRR BKH B15'!M20,'EIRR SKD 27-5'!M20,'EIRR BKH B13-1'!M20,'EIRR SKD 27-2'!M20,'EIRR BKH B13-2'!M20,'EIRR BKH N4'!M20)</f>
        <v>18259.950881168767</v>
      </c>
      <c r="AA20" s="362">
        <f>SUM('EIRR BKH B15'!N20,'EIRR SKD 27-5'!N20,'EIRR BKH B13-1'!N20,'EIRR SKD 27-2'!N20,'EIRR BKH B13-2'!N20,'EIRR BKH N4'!N20)</f>
        <v>18042.559975068772</v>
      </c>
      <c r="AB20" s="362">
        <f>SUM('EIRR BKH B15'!O20,'EIRR SKD 27-5'!O20,'EIRR BKH B13-1'!O20,'EIRR SKD 27-2'!O20,'EIRR BKH B13-2'!O20,'EIRR BKH N4'!O20)</f>
        <v>19732.47635158214</v>
      </c>
      <c r="AC20" s="362">
        <f>SUM('EIRR BKH B15'!P20,'EIRR SKD 27-5'!P20,'EIRR BKH B13-1'!P20,'EIRR SKD 27-2'!P20,'EIRR BKH B13-2'!P20,'EIRR BKH N4'!P20)</f>
        <v>0</v>
      </c>
    </row>
    <row r="21" spans="1:29">
      <c r="A21" s="275">
        <f t="shared" si="3"/>
        <v>10</v>
      </c>
      <c r="C21" s="353">
        <f t="shared" si="1"/>
        <v>2032</v>
      </c>
      <c r="D21" s="356">
        <f>SUM('EIRR BKH B15'!D21,'EIRR SKD 27-5'!D21,'EIRR BKH B13-1'!D21,'EIRR SKD 27-2'!D21,'EIRR BKH B13-2'!D21,'EIRR BKH N4'!D21)</f>
        <v>0</v>
      </c>
      <c r="E21" s="356">
        <f>SUM('EIRR BKH B15'!E21,'EIRR SKD 27-5'!E21,'EIRR BKH B13-1'!E21,'EIRR SKD 27-2'!E21,'EIRR BKH B13-2'!E21,'EIRR BKH N4'!E21)</f>
        <v>1830.3832664315232</v>
      </c>
      <c r="F21" s="356">
        <f>SUM('EIRR BKH B15'!F21,'EIRR SKD 27-5'!F21,'EIRR BKH B13-1'!F21,'EIRR SKD 27-2'!F21,'EIRR BKH B13-2'!F21,'EIRR BKH N4'!F21)</f>
        <v>10079.171144143074</v>
      </c>
      <c r="G21" s="356">
        <f>SUM('EIRR BKH B15'!G21,'EIRR SKD 27-5'!G21,'EIRR BKH B13-1'!G21,'EIRR SKD 27-2'!G21,'EIRR BKH B13-2'!G21,'EIRR BKH N4'!G21)</f>
        <v>0</v>
      </c>
      <c r="H21" s="356">
        <f>SUM('EIRR BKH B15'!H21,'EIRR SKD 27-5'!H21,'EIRR BKH B13-1'!H21,'EIRR SKD 27-2'!H21,'EIRR BKH B13-2'!H21,'EIRR BKH N4'!H21)</f>
        <v>4383.2319643811379</v>
      </c>
      <c r="I21" s="356">
        <f>SUM('EIRR BKH B15'!I21,'EIRR SKD 27-5'!I21,'EIRR BKH B13-1'!I21,'EIRR SKD 27-2'!I21,'EIRR BKH B13-2'!I21,'EIRR BKH N4'!I21)</f>
        <v>9072.02573072017</v>
      </c>
      <c r="J21" s="359">
        <f t="shared" si="2"/>
        <v>21704.045572812862</v>
      </c>
      <c r="K21" s="358">
        <f>('EIRR sum'!F21+'EIRR sum'!H21+'EIRR sum'!I21)-('EIRR sum'!D21*1.1+'EIRR sum'!E21)</f>
        <v>21704.045572812862</v>
      </c>
      <c r="L21" s="358">
        <f>('EIRR sum'!F21+'EIRR sum'!H21+'EIRR sum'!I21)-('EIRR sum'!D21+'EIRR sum'!E21*1.1)</f>
        <v>21521.007246169709</v>
      </c>
      <c r="M21" s="358">
        <f>(('EIRR sum'!F21+'EIRR sum'!H21+'EIRR sum'!I21)*0.9)-('EIRR sum'!D21+'EIRR sum'!E21)</f>
        <v>19350.602688888423</v>
      </c>
      <c r="N21" s="358">
        <f>(('EIRR sum'!F21+'EIRR sum'!H21+'EIRR sum'!I21)*0.9)-(('EIRR sum'!D21+'EIRR sum'!E21)*1.1)</f>
        <v>19167.56436224527</v>
      </c>
      <c r="O21" s="358">
        <f>('EIRR sum'!F20+'EIRR sum'!H20+'EIRR sum'!I20)-('EIRR sum'!D21+'EIRR sum'!E21)</f>
        <v>20873.905558200404</v>
      </c>
      <c r="P21" s="362"/>
      <c r="Q21" s="362">
        <f>SUM('EIRR BKH B15'!D21,'EIRR SKD 27-5'!D21,'EIRR BKH B13-1'!D21,'EIRR SKD 27-2'!D21,'EIRR BKH B13-2'!D21,'EIRR BKH N4'!D21)</f>
        <v>0</v>
      </c>
      <c r="R21" s="362">
        <f>SUM('EIRR BKH B15'!E21,'EIRR SKD 27-5'!E21,'EIRR BKH B13-1'!E21,'EIRR SKD 27-2'!E21,'EIRR BKH B13-2'!E21,'EIRR BKH N4'!E21)</f>
        <v>1830.3832664315232</v>
      </c>
      <c r="S21" s="362">
        <f>SUM('EIRR BKH B15'!F21,'EIRR SKD 27-5'!F21,'EIRR BKH B13-1'!F21,'EIRR SKD 27-2'!F21,'EIRR BKH B13-2'!F21,'EIRR BKH N4'!F21)</f>
        <v>10079.171144143074</v>
      </c>
      <c r="T21" s="362">
        <f>SUM('EIRR BKH B15'!G21,'EIRR SKD 27-5'!G21,'EIRR BKH B13-1'!G21,'EIRR SKD 27-2'!G21,'EIRR BKH B13-2'!G21,'EIRR BKH N4'!G21)</f>
        <v>0</v>
      </c>
      <c r="U21" s="362">
        <f>SUM('EIRR BKH B15'!H21,'EIRR SKD 27-5'!H21,'EIRR BKH B13-1'!H21,'EIRR SKD 27-2'!H21,'EIRR BKH B13-2'!H21,'EIRR BKH N4'!H21)</f>
        <v>4383.2319643811379</v>
      </c>
      <c r="V21" s="362">
        <f>SUM('EIRR BKH B15'!I21,'EIRR SKD 27-5'!I21,'EIRR BKH B13-1'!I21,'EIRR SKD 27-2'!I21,'EIRR BKH B13-2'!I21,'EIRR BKH N4'!I21)</f>
        <v>9072.02573072017</v>
      </c>
      <c r="W21" s="362">
        <f>SUM('EIRR BKH B15'!J21,'EIRR SKD 27-5'!J21,'EIRR BKH B13-1'!J21,'EIRR SKD 27-2'!J21,'EIRR BKH B13-2'!J21,'EIRR BKH N4'!J21)</f>
        <v>21704.045572812858</v>
      </c>
      <c r="X21" s="362">
        <f>SUM('EIRR BKH B15'!K21,'EIRR SKD 27-5'!K21,'EIRR BKH B13-1'!K21,'EIRR SKD 27-2'!K21,'EIRR BKH B13-2'!K21,'EIRR BKH N4'!K21)</f>
        <v>21704.045572812858</v>
      </c>
      <c r="Y21" s="362">
        <f>SUM('EIRR BKH B15'!L21,'EIRR SKD 27-5'!L21,'EIRR BKH B13-1'!L21,'EIRR SKD 27-2'!L21,'EIRR BKH B13-2'!L21,'EIRR BKH N4'!L21)</f>
        <v>21521.007246169705</v>
      </c>
      <c r="Z21" s="362">
        <f>SUM('EIRR BKH B15'!M21,'EIRR SKD 27-5'!M21,'EIRR BKH B13-1'!M21,'EIRR SKD 27-2'!M21,'EIRR BKH B13-2'!M21,'EIRR BKH N4'!M21)</f>
        <v>19350.602688888423</v>
      </c>
      <c r="AA21" s="362">
        <f>SUM('EIRR BKH B15'!N21,'EIRR SKD 27-5'!N21,'EIRR BKH B13-1'!N21,'EIRR SKD 27-2'!N21,'EIRR BKH B13-2'!N21,'EIRR BKH N4'!N21)</f>
        <v>19167.56436224527</v>
      </c>
      <c r="AB21" s="362">
        <f>SUM('EIRR BKH B15'!O21,'EIRR SKD 27-5'!O21,'EIRR BKH B13-1'!O21,'EIRR SKD 27-2'!O21,'EIRR BKH B13-2'!O21,'EIRR BKH N4'!O21)</f>
        <v>20873.9055582004</v>
      </c>
      <c r="AC21" s="362">
        <f>SUM('EIRR BKH B15'!P21,'EIRR SKD 27-5'!P21,'EIRR BKH B13-1'!P21,'EIRR SKD 27-2'!P21,'EIRR BKH B13-2'!P21,'EIRR BKH N4'!P21)</f>
        <v>0</v>
      </c>
    </row>
    <row r="22" spans="1:29">
      <c r="A22" s="275">
        <f t="shared" si="3"/>
        <v>11</v>
      </c>
      <c r="C22" s="353">
        <f t="shared" si="1"/>
        <v>2033</v>
      </c>
      <c r="D22" s="356">
        <f>SUM('EIRR BKH B15'!D22,'EIRR SKD 27-5'!D22,'EIRR BKH B13-1'!D22,'EIRR SKD 27-2'!D22,'EIRR BKH B13-2'!D22,'EIRR BKH N4'!D22)</f>
        <v>0</v>
      </c>
      <c r="E22" s="356">
        <f>SUM('EIRR BKH B15'!E22,'EIRR SKD 27-5'!E22,'EIRR BKH B13-1'!E22,'EIRR SKD 27-2'!E22,'EIRR BKH B13-2'!E22,'EIRR BKH N4'!E22)</f>
        <v>1830.3832664315232</v>
      </c>
      <c r="F22" s="356">
        <f>SUM('EIRR BKH B15'!F22,'EIRR SKD 27-5'!F22,'EIRR BKH B13-1'!F22,'EIRR SKD 27-2'!F22,'EIRR BKH B13-2'!F22,'EIRR BKH N4'!F22)</f>
        <v>10583.129701350228</v>
      </c>
      <c r="G22" s="356">
        <f>SUM('EIRR BKH B15'!G22,'EIRR SKD 27-5'!G22,'EIRR BKH B13-1'!G22,'EIRR SKD 27-2'!G22,'EIRR BKH B13-2'!G22,'EIRR BKH N4'!G22)</f>
        <v>0</v>
      </c>
      <c r="H22" s="356">
        <f>SUM('EIRR BKH B15'!H22,'EIRR SKD 27-5'!H22,'EIRR BKH B13-1'!H22,'EIRR SKD 27-2'!H22,'EIRR BKH B13-2'!H22,'EIRR BKH N4'!H22)</f>
        <v>4470.8966036687607</v>
      </c>
      <c r="I22" s="356">
        <f>SUM('EIRR BKH B15'!I22,'EIRR SKD 27-5'!I22,'EIRR BKH B13-1'!I22,'EIRR SKD 27-2'!I22,'EIRR BKH B13-2'!I22,'EIRR BKH N4'!I22)</f>
        <v>9344.1865026417763</v>
      </c>
      <c r="J22" s="359">
        <f t="shared" si="2"/>
        <v>22567.829541229243</v>
      </c>
      <c r="K22" s="358">
        <f>('EIRR sum'!F22+'EIRR sum'!H22+'EIRR sum'!I22)-('EIRR sum'!D22*1.1+'EIRR sum'!E22)</f>
        <v>22567.829541229243</v>
      </c>
      <c r="L22" s="358">
        <f>('EIRR sum'!F22+'EIRR sum'!H22+'EIRR sum'!I22)-('EIRR sum'!D22+'EIRR sum'!E22*1.1)</f>
        <v>22384.79121458609</v>
      </c>
      <c r="M22" s="358">
        <f>(('EIRR sum'!F22+'EIRR sum'!H22+'EIRR sum'!I22)*0.9)-('EIRR sum'!D22+'EIRR sum'!E22)</f>
        <v>20128.008260463168</v>
      </c>
      <c r="N22" s="358">
        <f>(('EIRR sum'!F22+'EIRR sum'!H22+'EIRR sum'!I22)*0.9)-(('EIRR sum'!D22+'EIRR sum'!E22)*1.1)</f>
        <v>19944.969933820015</v>
      </c>
      <c r="O22" s="358">
        <f>('EIRR sum'!F21+'EIRR sum'!H21+'EIRR sum'!I21)-('EIRR sum'!D22+'EIRR sum'!E22)</f>
        <v>21704.045572812862</v>
      </c>
      <c r="Q22" s="362">
        <f>SUM('EIRR BKH B15'!D22,'EIRR SKD 27-5'!D22,'EIRR BKH B13-1'!D22,'EIRR SKD 27-2'!D22,'EIRR BKH B13-2'!D22,'EIRR BKH N4'!D22)</f>
        <v>0</v>
      </c>
      <c r="R22" s="362">
        <f>SUM('EIRR BKH B15'!E22,'EIRR SKD 27-5'!E22,'EIRR BKH B13-1'!E22,'EIRR SKD 27-2'!E22,'EIRR BKH B13-2'!E22,'EIRR BKH N4'!E22)</f>
        <v>1830.3832664315232</v>
      </c>
      <c r="S22" s="362">
        <f>SUM('EIRR BKH B15'!F22,'EIRR SKD 27-5'!F22,'EIRR BKH B13-1'!F22,'EIRR SKD 27-2'!F22,'EIRR BKH B13-2'!F22,'EIRR BKH N4'!F22)</f>
        <v>10583.129701350228</v>
      </c>
      <c r="T22" s="362">
        <f>SUM('EIRR BKH B15'!G22,'EIRR SKD 27-5'!G22,'EIRR BKH B13-1'!G22,'EIRR SKD 27-2'!G22,'EIRR BKH B13-2'!G22,'EIRR BKH N4'!G22)</f>
        <v>0</v>
      </c>
      <c r="U22" s="362">
        <f>SUM('EIRR BKH B15'!H22,'EIRR SKD 27-5'!H22,'EIRR BKH B13-1'!H22,'EIRR SKD 27-2'!H22,'EIRR BKH B13-2'!H22,'EIRR BKH N4'!H22)</f>
        <v>4470.8966036687607</v>
      </c>
      <c r="V22" s="362">
        <f>SUM('EIRR BKH B15'!I22,'EIRR SKD 27-5'!I22,'EIRR BKH B13-1'!I22,'EIRR SKD 27-2'!I22,'EIRR BKH B13-2'!I22,'EIRR BKH N4'!I22)</f>
        <v>9344.1865026417763</v>
      </c>
      <c r="W22" s="362">
        <f>SUM('EIRR BKH B15'!J22,'EIRR SKD 27-5'!J22,'EIRR BKH B13-1'!J22,'EIRR SKD 27-2'!J22,'EIRR BKH B13-2'!J22,'EIRR BKH N4'!J22)</f>
        <v>22567.829541229243</v>
      </c>
      <c r="X22" s="362">
        <f>SUM('EIRR BKH B15'!K22,'EIRR SKD 27-5'!K22,'EIRR BKH B13-1'!K22,'EIRR SKD 27-2'!K22,'EIRR BKH B13-2'!K22,'EIRR BKH N4'!K22)</f>
        <v>22567.829541229243</v>
      </c>
      <c r="Y22" s="362">
        <f>SUM('EIRR BKH B15'!L22,'EIRR SKD 27-5'!L22,'EIRR BKH B13-1'!L22,'EIRR SKD 27-2'!L22,'EIRR BKH B13-2'!L22,'EIRR BKH N4'!L22)</f>
        <v>22384.791214586086</v>
      </c>
      <c r="Z22" s="362">
        <f>SUM('EIRR BKH B15'!M22,'EIRR SKD 27-5'!M22,'EIRR BKH B13-1'!M22,'EIRR SKD 27-2'!M22,'EIRR BKH B13-2'!M22,'EIRR BKH N4'!M22)</f>
        <v>20128.008260463168</v>
      </c>
      <c r="AA22" s="362">
        <f>SUM('EIRR BKH B15'!N22,'EIRR SKD 27-5'!N22,'EIRR BKH B13-1'!N22,'EIRR SKD 27-2'!N22,'EIRR BKH B13-2'!N22,'EIRR BKH N4'!N22)</f>
        <v>19944.969933820015</v>
      </c>
      <c r="AB22" s="362">
        <f>SUM('EIRR BKH B15'!O22,'EIRR SKD 27-5'!O22,'EIRR BKH B13-1'!O22,'EIRR SKD 27-2'!O22,'EIRR BKH B13-2'!O22,'EIRR BKH N4'!O22)</f>
        <v>21704.045572812858</v>
      </c>
      <c r="AC22" s="362">
        <f>SUM('EIRR BKH B15'!P22,'EIRR SKD 27-5'!P22,'EIRR BKH B13-1'!P22,'EIRR SKD 27-2'!P22,'EIRR BKH B13-2'!P22,'EIRR BKH N4'!P22)</f>
        <v>0</v>
      </c>
    </row>
    <row r="23" spans="1:29">
      <c r="A23" s="275">
        <f t="shared" si="3"/>
        <v>12</v>
      </c>
      <c r="C23" s="353">
        <f t="shared" si="1"/>
        <v>2034</v>
      </c>
      <c r="D23" s="356">
        <f>SUM('EIRR BKH B15'!D23,'EIRR SKD 27-5'!D23,'EIRR BKH B13-1'!D23,'EIRR SKD 27-2'!D23,'EIRR BKH B13-2'!D23,'EIRR BKH N4'!D23)</f>
        <v>0</v>
      </c>
      <c r="E23" s="356">
        <f>SUM('EIRR BKH B15'!E23,'EIRR SKD 27-5'!E23,'EIRR BKH B13-1'!E23,'EIRR SKD 27-2'!E23,'EIRR BKH B13-2'!E23,'EIRR BKH N4'!E23)</f>
        <v>2347.495615907515</v>
      </c>
      <c r="F23" s="356">
        <f>SUM('EIRR BKH B15'!F23,'EIRR SKD 27-5'!F23,'EIRR BKH B13-1'!F23,'EIRR SKD 27-2'!F23,'EIRR BKH B13-2'!F23,'EIRR BKH N4'!F23)</f>
        <v>11112.286186417739</v>
      </c>
      <c r="G23" s="356">
        <f>SUM('EIRR BKH B15'!G23,'EIRR SKD 27-5'!G23,'EIRR BKH B13-1'!G23,'EIRR SKD 27-2'!G23,'EIRR BKH B13-2'!G23,'EIRR BKH N4'!G23)</f>
        <v>0</v>
      </c>
      <c r="H23" s="356">
        <f>SUM('EIRR BKH B15'!H23,'EIRR SKD 27-5'!H23,'EIRR BKH B13-1'!H23,'EIRR SKD 27-2'!H23,'EIRR BKH B13-2'!H23,'EIRR BKH N4'!H23)</f>
        <v>4560.3145357421363</v>
      </c>
      <c r="I23" s="356">
        <f>SUM('EIRR BKH B15'!I23,'EIRR SKD 27-5'!I23,'EIRR BKH B13-1'!I23,'EIRR SKD 27-2'!I23,'EIRR BKH B13-2'!I23,'EIRR BKH N4'!I23)</f>
        <v>9624.5120977210299</v>
      </c>
      <c r="J23" s="359">
        <f t="shared" si="2"/>
        <v>22949.61720397339</v>
      </c>
      <c r="K23" s="358">
        <f>('EIRR sum'!F23+'EIRR sum'!H23+'EIRR sum'!I23)-('EIRR sum'!D23*1.1+'EIRR sum'!E23)</f>
        <v>22949.61720397339</v>
      </c>
      <c r="L23" s="358">
        <f>('EIRR sum'!F23+'EIRR sum'!H23+'EIRR sum'!I23)-('EIRR sum'!D23+'EIRR sum'!E23*1.1)</f>
        <v>22714.86764238264</v>
      </c>
      <c r="M23" s="358">
        <f>(('EIRR sum'!F23+'EIRR sum'!H23+'EIRR sum'!I23)*0.9)-('EIRR sum'!D23+'EIRR sum'!E23)</f>
        <v>20419.905921985301</v>
      </c>
      <c r="N23" s="358">
        <f>(('EIRR sum'!F23+'EIRR sum'!H23+'EIRR sum'!I23)*0.9)-(('EIRR sum'!D23+'EIRR sum'!E23)*1.1)</f>
        <v>20185.156360394551</v>
      </c>
      <c r="O23" s="358">
        <f>('EIRR sum'!F22+'EIRR sum'!H22+'EIRR sum'!I22)-('EIRR sum'!D23+'EIRR sum'!E23)</f>
        <v>22050.717191753251</v>
      </c>
      <c r="Q23" s="362">
        <f>SUM('EIRR BKH B15'!D23,'EIRR SKD 27-5'!D23,'EIRR BKH B13-1'!D23,'EIRR SKD 27-2'!D23,'EIRR BKH B13-2'!D23,'EIRR BKH N4'!D23)</f>
        <v>0</v>
      </c>
      <c r="R23" s="362">
        <f>SUM('EIRR BKH B15'!E23,'EIRR SKD 27-5'!E23,'EIRR BKH B13-1'!E23,'EIRR SKD 27-2'!E23,'EIRR BKH B13-2'!E23,'EIRR BKH N4'!E23)</f>
        <v>2347.495615907515</v>
      </c>
      <c r="S23" s="362">
        <f>SUM('EIRR BKH B15'!F23,'EIRR SKD 27-5'!F23,'EIRR BKH B13-1'!F23,'EIRR SKD 27-2'!F23,'EIRR BKH B13-2'!F23,'EIRR BKH N4'!F23)</f>
        <v>11112.286186417739</v>
      </c>
      <c r="T23" s="362">
        <f>SUM('EIRR BKH B15'!G23,'EIRR SKD 27-5'!G23,'EIRR BKH B13-1'!G23,'EIRR SKD 27-2'!G23,'EIRR BKH B13-2'!G23,'EIRR BKH N4'!G23)</f>
        <v>0</v>
      </c>
      <c r="U23" s="362">
        <f>SUM('EIRR BKH B15'!H23,'EIRR SKD 27-5'!H23,'EIRR BKH B13-1'!H23,'EIRR SKD 27-2'!H23,'EIRR BKH B13-2'!H23,'EIRR BKH N4'!H23)</f>
        <v>4560.3145357421363</v>
      </c>
      <c r="V23" s="362">
        <f>SUM('EIRR BKH B15'!I23,'EIRR SKD 27-5'!I23,'EIRR BKH B13-1'!I23,'EIRR SKD 27-2'!I23,'EIRR BKH B13-2'!I23,'EIRR BKH N4'!I23)</f>
        <v>9624.5120977210299</v>
      </c>
      <c r="W23" s="362">
        <f>SUM('EIRR BKH B15'!J23,'EIRR SKD 27-5'!J23,'EIRR BKH B13-1'!J23,'EIRR SKD 27-2'!J23,'EIRR BKH B13-2'!J23,'EIRR BKH N4'!J23)</f>
        <v>22949.61720397339</v>
      </c>
      <c r="X23" s="362">
        <f>SUM('EIRR BKH B15'!K23,'EIRR SKD 27-5'!K23,'EIRR BKH B13-1'!K23,'EIRR SKD 27-2'!K23,'EIRR BKH B13-2'!K23,'EIRR BKH N4'!K23)</f>
        <v>22949.61720397339</v>
      </c>
      <c r="Y23" s="362">
        <f>SUM('EIRR BKH B15'!L23,'EIRR SKD 27-5'!L23,'EIRR BKH B13-1'!L23,'EIRR SKD 27-2'!L23,'EIRR BKH B13-2'!L23,'EIRR BKH N4'!L23)</f>
        <v>22714.867642382636</v>
      </c>
      <c r="Z23" s="362">
        <f>SUM('EIRR BKH B15'!M23,'EIRR SKD 27-5'!M23,'EIRR BKH B13-1'!M23,'EIRR SKD 27-2'!M23,'EIRR BKH B13-2'!M23,'EIRR BKH N4'!M23)</f>
        <v>20419.905921985301</v>
      </c>
      <c r="AA23" s="362">
        <f>SUM('EIRR BKH B15'!N23,'EIRR SKD 27-5'!N23,'EIRR BKH B13-1'!N23,'EIRR SKD 27-2'!N23,'EIRR BKH B13-2'!N23,'EIRR BKH N4'!N23)</f>
        <v>20185.156360394547</v>
      </c>
      <c r="AB23" s="362">
        <f>SUM('EIRR BKH B15'!O23,'EIRR SKD 27-5'!O23,'EIRR BKH B13-1'!O23,'EIRR SKD 27-2'!O23,'EIRR BKH B13-2'!O23,'EIRR BKH N4'!O23)</f>
        <v>22050.717191753251</v>
      </c>
      <c r="AC23" s="362">
        <f>SUM('EIRR BKH B15'!P23,'EIRR SKD 27-5'!P23,'EIRR BKH B13-1'!P23,'EIRR SKD 27-2'!P23,'EIRR BKH B13-2'!P23,'EIRR BKH N4'!P23)</f>
        <v>0</v>
      </c>
    </row>
    <row r="24" spans="1:29">
      <c r="A24" s="275">
        <f t="shared" si="3"/>
        <v>13</v>
      </c>
      <c r="C24" s="353">
        <f t="shared" si="1"/>
        <v>2035</v>
      </c>
      <c r="D24" s="356">
        <f>SUM('EIRR BKH B15'!D24,'EIRR SKD 27-5'!D24,'EIRR BKH B13-1'!D24,'EIRR SKD 27-2'!D24,'EIRR BKH B13-2'!D24,'EIRR BKH N4'!D24)</f>
        <v>0</v>
      </c>
      <c r="E24" s="356">
        <f>SUM('EIRR BKH B15'!E24,'EIRR SKD 27-5'!E24,'EIRR BKH B13-1'!E24,'EIRR SKD 27-2'!E24,'EIRR BKH B13-2'!E24,'EIRR BKH N4'!E24)</f>
        <v>2800.1283888186126</v>
      </c>
      <c r="F24" s="356">
        <f>SUM('EIRR BKH B15'!F24,'EIRR SKD 27-5'!F24,'EIRR BKH B13-1'!F24,'EIRR SKD 27-2'!F24,'EIRR BKH B13-2'!F24,'EIRR BKH N4'!F24)</f>
        <v>11667.900495738628</v>
      </c>
      <c r="G24" s="356">
        <f>SUM('EIRR BKH B15'!G24,'EIRR SKD 27-5'!G24,'EIRR BKH B13-1'!G24,'EIRR SKD 27-2'!G24,'EIRR BKH B13-2'!G24,'EIRR BKH N4'!G24)</f>
        <v>0</v>
      </c>
      <c r="H24" s="356">
        <f>SUM('EIRR BKH B15'!H24,'EIRR SKD 27-5'!H24,'EIRR BKH B13-1'!H24,'EIRR SKD 27-2'!H24,'EIRR BKH B13-2'!H24,'EIRR BKH N4'!H24)</f>
        <v>4651.5208264569801</v>
      </c>
      <c r="I24" s="356">
        <f>SUM('EIRR BKH B15'!I24,'EIRR SKD 27-5'!I24,'EIRR BKH B13-1'!I24,'EIRR SKD 27-2'!I24,'EIRR BKH B13-2'!I24,'EIRR BKH N4'!I24)</f>
        <v>9913.2474606526612</v>
      </c>
      <c r="J24" s="359">
        <f t="shared" si="2"/>
        <v>23432.540394029656</v>
      </c>
      <c r="K24" s="358">
        <f>('EIRR sum'!F24+'EIRR sum'!H24+'EIRR sum'!I24)-('EIRR sum'!D24*1.1+'EIRR sum'!E24)</f>
        <v>23432.540394029656</v>
      </c>
      <c r="L24" s="358">
        <f>('EIRR sum'!F24+'EIRR sum'!H24+'EIRR sum'!I24)-('EIRR sum'!D24+'EIRR sum'!E24*1.1)</f>
        <v>23152.527555147793</v>
      </c>
      <c r="M24" s="358">
        <f>(('EIRR sum'!F24+'EIRR sum'!H24+'EIRR sum'!I24)*0.9)-('EIRR sum'!D24+'EIRR sum'!E24)</f>
        <v>20809.27351574483</v>
      </c>
      <c r="N24" s="358">
        <f>(('EIRR sum'!F24+'EIRR sum'!H24+'EIRR sum'!I24)*0.9)-(('EIRR sum'!D24+'EIRR sum'!E24)*1.1)</f>
        <v>20529.260676862967</v>
      </c>
      <c r="O24" s="358">
        <f>('EIRR sum'!F23+'EIRR sum'!H23+'EIRR sum'!I23)-('EIRR sum'!D24+'EIRR sum'!E24)</f>
        <v>22496.984431062294</v>
      </c>
      <c r="Q24" s="362">
        <f>SUM('EIRR BKH B15'!D24,'EIRR SKD 27-5'!D24,'EIRR BKH B13-1'!D24,'EIRR SKD 27-2'!D24,'EIRR BKH B13-2'!D24,'EIRR BKH N4'!D24)</f>
        <v>0</v>
      </c>
      <c r="R24" s="362">
        <f>SUM('EIRR BKH B15'!E24,'EIRR SKD 27-5'!E24,'EIRR BKH B13-1'!E24,'EIRR SKD 27-2'!E24,'EIRR BKH B13-2'!E24,'EIRR BKH N4'!E24)</f>
        <v>2800.1283888186126</v>
      </c>
      <c r="S24" s="362">
        <f>SUM('EIRR BKH B15'!F24,'EIRR SKD 27-5'!F24,'EIRR BKH B13-1'!F24,'EIRR SKD 27-2'!F24,'EIRR BKH B13-2'!F24,'EIRR BKH N4'!F24)</f>
        <v>11667.900495738628</v>
      </c>
      <c r="T24" s="362">
        <f>SUM('EIRR BKH B15'!G24,'EIRR SKD 27-5'!G24,'EIRR BKH B13-1'!G24,'EIRR SKD 27-2'!G24,'EIRR BKH B13-2'!G24,'EIRR BKH N4'!G24)</f>
        <v>0</v>
      </c>
      <c r="U24" s="362">
        <f>SUM('EIRR BKH B15'!H24,'EIRR SKD 27-5'!H24,'EIRR BKH B13-1'!H24,'EIRR SKD 27-2'!H24,'EIRR BKH B13-2'!H24,'EIRR BKH N4'!H24)</f>
        <v>4651.5208264569801</v>
      </c>
      <c r="V24" s="362">
        <f>SUM('EIRR BKH B15'!I24,'EIRR SKD 27-5'!I24,'EIRR BKH B13-1'!I24,'EIRR SKD 27-2'!I24,'EIRR BKH B13-2'!I24,'EIRR BKH N4'!I24)</f>
        <v>9913.2474606526612</v>
      </c>
      <c r="W24" s="362">
        <f>SUM('EIRR BKH B15'!J24,'EIRR SKD 27-5'!J24,'EIRR BKH B13-1'!J24,'EIRR SKD 27-2'!J24,'EIRR BKH B13-2'!J24,'EIRR BKH N4'!J24)</f>
        <v>23432.540394029653</v>
      </c>
      <c r="X24" s="362">
        <f>SUM('EIRR BKH B15'!K24,'EIRR SKD 27-5'!K24,'EIRR BKH B13-1'!K24,'EIRR SKD 27-2'!K24,'EIRR BKH B13-2'!K24,'EIRR BKH N4'!K24)</f>
        <v>23432.540394029653</v>
      </c>
      <c r="Y24" s="362">
        <f>SUM('EIRR BKH B15'!L24,'EIRR SKD 27-5'!L24,'EIRR BKH B13-1'!L24,'EIRR SKD 27-2'!L24,'EIRR BKH B13-2'!L24,'EIRR BKH N4'!L24)</f>
        <v>23152.52755514779</v>
      </c>
      <c r="Z24" s="362">
        <f>SUM('EIRR BKH B15'!M24,'EIRR SKD 27-5'!M24,'EIRR BKH B13-1'!M24,'EIRR SKD 27-2'!M24,'EIRR BKH B13-2'!M24,'EIRR BKH N4'!M24)</f>
        <v>20809.273515744826</v>
      </c>
      <c r="AA24" s="362">
        <f>SUM('EIRR BKH B15'!N24,'EIRR SKD 27-5'!N24,'EIRR BKH B13-1'!N24,'EIRR SKD 27-2'!N24,'EIRR BKH B13-2'!N24,'EIRR BKH N4'!N24)</f>
        <v>20529.260676862967</v>
      </c>
      <c r="AB24" s="362">
        <f>SUM('EIRR BKH B15'!O24,'EIRR SKD 27-5'!O24,'EIRR BKH B13-1'!O24,'EIRR SKD 27-2'!O24,'EIRR BKH B13-2'!O24,'EIRR BKH N4'!O24)</f>
        <v>22496.984431062294</v>
      </c>
      <c r="AC24" s="362">
        <f>SUM('EIRR BKH B15'!P24,'EIRR SKD 27-5'!P24,'EIRR BKH B13-1'!P24,'EIRR SKD 27-2'!P24,'EIRR BKH B13-2'!P24,'EIRR BKH N4'!P24)</f>
        <v>0</v>
      </c>
    </row>
    <row r="25" spans="1:29">
      <c r="A25" s="275">
        <f t="shared" si="3"/>
        <v>14</v>
      </c>
      <c r="C25" s="353">
        <f t="shared" si="1"/>
        <v>2036</v>
      </c>
      <c r="D25" s="356">
        <f>SUM('EIRR BKH B15'!D25,'EIRR SKD 27-5'!D25,'EIRR BKH B13-1'!D25,'EIRR SKD 27-2'!D25,'EIRR BKH B13-2'!D25,'EIRR BKH N4'!D25)</f>
        <v>0</v>
      </c>
      <c r="E25" s="356">
        <f>SUM('EIRR BKH B15'!E25,'EIRR SKD 27-5'!E25,'EIRR BKH B13-1'!E25,'EIRR SKD 27-2'!E25,'EIRR BKH B13-2'!E25,'EIRR BKH N4'!E25)</f>
        <v>2173.9090609999648</v>
      </c>
      <c r="F25" s="356">
        <f>SUM('EIRR BKH B15'!F25,'EIRR SKD 27-5'!F25,'EIRR BKH B13-1'!F25,'EIRR SKD 27-2'!F25,'EIRR BKH B13-2'!F25,'EIRR BKH N4'!F25)</f>
        <v>12251.295520525558</v>
      </c>
      <c r="G25" s="356">
        <f>SUM('EIRR BKH B15'!G25,'EIRR SKD 27-5'!G25,'EIRR BKH B13-1'!G25,'EIRR SKD 27-2'!G25,'EIRR BKH B13-2'!G25,'EIRR BKH N4'!G25)</f>
        <v>0</v>
      </c>
      <c r="H25" s="356">
        <f>SUM('EIRR BKH B15'!H25,'EIRR SKD 27-5'!H25,'EIRR BKH B13-1'!H25,'EIRR SKD 27-2'!H25,'EIRR BKH B13-2'!H25,'EIRR BKH N4'!H25)</f>
        <v>4744.5512429861192</v>
      </c>
      <c r="I25" s="356">
        <f>SUM('EIRR BKH B15'!I25,'EIRR SKD 27-5'!I25,'EIRR BKH B13-1'!I25,'EIRR SKD 27-2'!I25,'EIRR BKH B13-2'!I25,'EIRR BKH N4'!I25)</f>
        <v>10210.644884472242</v>
      </c>
      <c r="J25" s="359">
        <f t="shared" si="2"/>
        <v>25032.58258698395</v>
      </c>
      <c r="K25" s="358">
        <f>('EIRR sum'!F25+'EIRR sum'!H25+'EIRR sum'!I25)-('EIRR sum'!D25*1.1+'EIRR sum'!E25)</f>
        <v>25032.58258698395</v>
      </c>
      <c r="L25" s="358">
        <f>('EIRR sum'!F25+'EIRR sum'!H25+'EIRR sum'!I25)-('EIRR sum'!D25+'EIRR sum'!E25*1.1)</f>
        <v>24815.191680883952</v>
      </c>
      <c r="M25" s="358">
        <f>(('EIRR sum'!F25+'EIRR sum'!H25+'EIRR sum'!I25)*0.9)-('EIRR sum'!D25+'EIRR sum'!E25)</f>
        <v>22311.933422185561</v>
      </c>
      <c r="N25" s="358">
        <f>(('EIRR sum'!F25+'EIRR sum'!H25+'EIRR sum'!I25)*0.9)-(('EIRR sum'!D25+'EIRR sum'!E25)*1.1)</f>
        <v>22094.542516085567</v>
      </c>
      <c r="O25" s="358">
        <f>('EIRR sum'!F24+'EIRR sum'!H24+'EIRR sum'!I24)-('EIRR sum'!D25+'EIRR sum'!E25)</f>
        <v>24058.759721848302</v>
      </c>
      <c r="Q25" s="362">
        <f>SUM('EIRR BKH B15'!D25,'EIRR SKD 27-5'!D25,'EIRR BKH B13-1'!D25,'EIRR SKD 27-2'!D25,'EIRR BKH B13-2'!D25,'EIRR BKH N4'!D25)</f>
        <v>0</v>
      </c>
      <c r="R25" s="362">
        <f>SUM('EIRR BKH B15'!E25,'EIRR SKD 27-5'!E25,'EIRR BKH B13-1'!E25,'EIRR SKD 27-2'!E25,'EIRR BKH B13-2'!E25,'EIRR BKH N4'!E25)</f>
        <v>2173.9090609999648</v>
      </c>
      <c r="S25" s="362">
        <f>SUM('EIRR BKH B15'!F25,'EIRR SKD 27-5'!F25,'EIRR BKH B13-1'!F25,'EIRR SKD 27-2'!F25,'EIRR BKH B13-2'!F25,'EIRR BKH N4'!F25)</f>
        <v>12251.295520525558</v>
      </c>
      <c r="T25" s="362">
        <f>SUM('EIRR BKH B15'!G25,'EIRR SKD 27-5'!G25,'EIRR BKH B13-1'!G25,'EIRR SKD 27-2'!G25,'EIRR BKH B13-2'!G25,'EIRR BKH N4'!G25)</f>
        <v>0</v>
      </c>
      <c r="U25" s="362">
        <f>SUM('EIRR BKH B15'!H25,'EIRR SKD 27-5'!H25,'EIRR BKH B13-1'!H25,'EIRR SKD 27-2'!H25,'EIRR BKH B13-2'!H25,'EIRR BKH N4'!H25)</f>
        <v>4744.5512429861192</v>
      </c>
      <c r="V25" s="362">
        <f>SUM('EIRR BKH B15'!I25,'EIRR SKD 27-5'!I25,'EIRR BKH B13-1'!I25,'EIRR SKD 27-2'!I25,'EIRR BKH B13-2'!I25,'EIRR BKH N4'!I25)</f>
        <v>10210.644884472242</v>
      </c>
      <c r="W25" s="362">
        <f>SUM('EIRR BKH B15'!J25,'EIRR SKD 27-5'!J25,'EIRR BKH B13-1'!J25,'EIRR SKD 27-2'!J25,'EIRR BKH B13-2'!J25,'EIRR BKH N4'!J25)</f>
        <v>25032.582586983954</v>
      </c>
      <c r="X25" s="362">
        <f>SUM('EIRR BKH B15'!K25,'EIRR SKD 27-5'!K25,'EIRR BKH B13-1'!K25,'EIRR SKD 27-2'!K25,'EIRR BKH B13-2'!K25,'EIRR BKH N4'!K25)</f>
        <v>25032.582586983954</v>
      </c>
      <c r="Y25" s="362">
        <f>SUM('EIRR BKH B15'!L25,'EIRR SKD 27-5'!L25,'EIRR BKH B13-1'!L25,'EIRR SKD 27-2'!L25,'EIRR BKH B13-2'!L25,'EIRR BKH N4'!L25)</f>
        <v>24815.19168088396</v>
      </c>
      <c r="Z25" s="362">
        <f>SUM('EIRR BKH B15'!M25,'EIRR SKD 27-5'!M25,'EIRR BKH B13-1'!M25,'EIRR SKD 27-2'!M25,'EIRR BKH B13-2'!M25,'EIRR BKH N4'!M25)</f>
        <v>22311.933422185564</v>
      </c>
      <c r="AA25" s="362">
        <f>SUM('EIRR BKH B15'!N25,'EIRR SKD 27-5'!N25,'EIRR BKH B13-1'!N25,'EIRR SKD 27-2'!N25,'EIRR BKH B13-2'!N25,'EIRR BKH N4'!N25)</f>
        <v>22094.542516085567</v>
      </c>
      <c r="AB25" s="362">
        <f>SUM('EIRR BKH B15'!O25,'EIRR SKD 27-5'!O25,'EIRR BKH B13-1'!O25,'EIRR SKD 27-2'!O25,'EIRR BKH B13-2'!O25,'EIRR BKH N4'!O25)</f>
        <v>24058.759721848302</v>
      </c>
      <c r="AC25" s="362">
        <f>SUM('EIRR BKH B15'!P25,'EIRR SKD 27-5'!P25,'EIRR BKH B13-1'!P25,'EIRR SKD 27-2'!P25,'EIRR BKH B13-2'!P25,'EIRR BKH N4'!P25)</f>
        <v>0</v>
      </c>
    </row>
    <row r="26" spans="1:29">
      <c r="A26" s="275">
        <f t="shared" si="3"/>
        <v>15</v>
      </c>
      <c r="C26" s="353">
        <f t="shared" si="1"/>
        <v>2037</v>
      </c>
      <c r="D26" s="356">
        <f>SUM('EIRR BKH B15'!D26,'EIRR SKD 27-5'!D26,'EIRR BKH B13-1'!D26,'EIRR SKD 27-2'!D26,'EIRR BKH B13-2'!D26,'EIRR BKH N4'!D26)</f>
        <v>0</v>
      </c>
      <c r="E26" s="356">
        <f>SUM('EIRR BKH B15'!E26,'EIRR SKD 27-5'!E26,'EIRR BKH B13-1'!E26,'EIRR SKD 27-2'!E26,'EIRR BKH B13-2'!E26,'EIRR BKH N4'!E26)</f>
        <v>1830.3832664315232</v>
      </c>
      <c r="F26" s="356">
        <f>SUM('EIRR BKH B15'!F26,'EIRR SKD 27-5'!F26,'EIRR BKH B13-1'!F26,'EIRR SKD 27-2'!F26,'EIRR BKH B13-2'!F26,'EIRR BKH N4'!F26)</f>
        <v>12863.860296551837</v>
      </c>
      <c r="G26" s="356">
        <f>SUM('EIRR BKH B15'!G26,'EIRR SKD 27-5'!G26,'EIRR BKH B13-1'!G26,'EIRR SKD 27-2'!G26,'EIRR BKH B13-2'!G26,'EIRR BKH N4'!G26)</f>
        <v>0</v>
      </c>
      <c r="H26" s="356">
        <f>SUM('EIRR BKH B15'!H26,'EIRR SKD 27-5'!H26,'EIRR BKH B13-1'!H26,'EIRR SKD 27-2'!H26,'EIRR BKH B13-2'!H26,'EIRR BKH N4'!H26)</f>
        <v>4839.4422678458423</v>
      </c>
      <c r="I26" s="356">
        <f>SUM('EIRR BKH B15'!I26,'EIRR SKD 27-5'!I26,'EIRR BKH B13-1'!I26,'EIRR SKD 27-2'!I26,'EIRR BKH B13-2'!I26,'EIRR BKH N4'!I26)</f>
        <v>10516.964231006408</v>
      </c>
      <c r="J26" s="359">
        <f t="shared" si="2"/>
        <v>26389.883528972565</v>
      </c>
      <c r="K26" s="358">
        <f>('EIRR sum'!F26+'EIRR sum'!H26+'EIRR sum'!I26)-('EIRR sum'!D26*1.1+'EIRR sum'!E26)</f>
        <v>26389.883528972565</v>
      </c>
      <c r="L26" s="358">
        <f>('EIRR sum'!F26+'EIRR sum'!H26+'EIRR sum'!I26)-('EIRR sum'!D26+'EIRR sum'!E26*1.1)</f>
        <v>26206.845202329412</v>
      </c>
      <c r="M26" s="358">
        <f>(('EIRR sum'!F26+'EIRR sum'!H26+'EIRR sum'!I26)*0.9)-('EIRR sum'!D26+'EIRR sum'!E26)</f>
        <v>23567.856849432155</v>
      </c>
      <c r="N26" s="358">
        <f>(('EIRR sum'!F26+'EIRR sum'!H26+'EIRR sum'!I26)*0.9)-(('EIRR sum'!D26+'EIRR sum'!E26)*1.1)</f>
        <v>23384.818522789003</v>
      </c>
      <c r="O26" s="358">
        <f>('EIRR sum'!F25+'EIRR sum'!H25+'EIRR sum'!I25)-('EIRR sum'!D26+'EIRR sum'!E26)</f>
        <v>25376.108381552393</v>
      </c>
      <c r="P26" s="362"/>
      <c r="Q26" s="362">
        <f>SUM('EIRR BKH B15'!D26,'EIRR SKD 27-5'!D26,'EIRR BKH B13-1'!D26,'EIRR SKD 27-2'!D26,'EIRR BKH B13-2'!D26,'EIRR BKH N4'!D26)</f>
        <v>0</v>
      </c>
      <c r="R26" s="362">
        <f>SUM('EIRR BKH B15'!E26,'EIRR SKD 27-5'!E26,'EIRR BKH B13-1'!E26,'EIRR SKD 27-2'!E26,'EIRR BKH B13-2'!E26,'EIRR BKH N4'!E26)</f>
        <v>1830.3832664315232</v>
      </c>
      <c r="S26" s="362">
        <f>SUM('EIRR BKH B15'!F26,'EIRR SKD 27-5'!F26,'EIRR BKH B13-1'!F26,'EIRR SKD 27-2'!F26,'EIRR BKH B13-2'!F26,'EIRR BKH N4'!F26)</f>
        <v>12863.860296551837</v>
      </c>
      <c r="T26" s="362">
        <f>SUM('EIRR BKH B15'!G26,'EIRR SKD 27-5'!G26,'EIRR BKH B13-1'!G26,'EIRR SKD 27-2'!G26,'EIRR BKH B13-2'!G26,'EIRR BKH N4'!G26)</f>
        <v>0</v>
      </c>
      <c r="U26" s="362">
        <f>SUM('EIRR BKH B15'!H26,'EIRR SKD 27-5'!H26,'EIRR BKH B13-1'!H26,'EIRR SKD 27-2'!H26,'EIRR BKH B13-2'!H26,'EIRR BKH N4'!H26)</f>
        <v>4839.4422678458423</v>
      </c>
      <c r="V26" s="362">
        <f>SUM('EIRR BKH B15'!I26,'EIRR SKD 27-5'!I26,'EIRR BKH B13-1'!I26,'EIRR SKD 27-2'!I26,'EIRR BKH B13-2'!I26,'EIRR BKH N4'!I26)</f>
        <v>10516.964231006408</v>
      </c>
      <c r="W26" s="362">
        <f>SUM('EIRR BKH B15'!J26,'EIRR SKD 27-5'!J26,'EIRR BKH B13-1'!J26,'EIRR SKD 27-2'!J26,'EIRR BKH B13-2'!J26,'EIRR BKH N4'!J26)</f>
        <v>26389.883528972565</v>
      </c>
      <c r="X26" s="362">
        <f>SUM('EIRR BKH B15'!K26,'EIRR SKD 27-5'!K26,'EIRR BKH B13-1'!K26,'EIRR SKD 27-2'!K26,'EIRR BKH B13-2'!K26,'EIRR BKH N4'!K26)</f>
        <v>26389.883528972565</v>
      </c>
      <c r="Y26" s="362">
        <f>SUM('EIRR BKH B15'!L26,'EIRR SKD 27-5'!L26,'EIRR BKH B13-1'!L26,'EIRR SKD 27-2'!L26,'EIRR BKH B13-2'!L26,'EIRR BKH N4'!L26)</f>
        <v>26206.845202329416</v>
      </c>
      <c r="Z26" s="362">
        <f>SUM('EIRR BKH B15'!M26,'EIRR SKD 27-5'!M26,'EIRR BKH B13-1'!M26,'EIRR SKD 27-2'!M26,'EIRR BKH B13-2'!M26,'EIRR BKH N4'!M26)</f>
        <v>23567.856849432155</v>
      </c>
      <c r="AA26" s="362">
        <f>SUM('EIRR BKH B15'!N26,'EIRR SKD 27-5'!N26,'EIRR BKH B13-1'!N26,'EIRR SKD 27-2'!N26,'EIRR BKH B13-2'!N26,'EIRR BKH N4'!N26)</f>
        <v>23384.818522789003</v>
      </c>
      <c r="AB26" s="362">
        <f>SUM('EIRR BKH B15'!O26,'EIRR SKD 27-5'!O26,'EIRR BKH B13-1'!O26,'EIRR SKD 27-2'!O26,'EIRR BKH B13-2'!O26,'EIRR BKH N4'!O26)</f>
        <v>25376.108381552396</v>
      </c>
      <c r="AC26" s="362">
        <f>SUM('EIRR BKH B15'!P26,'EIRR SKD 27-5'!P26,'EIRR BKH B13-1'!P26,'EIRR SKD 27-2'!P26,'EIRR BKH B13-2'!P26,'EIRR BKH N4'!P26)</f>
        <v>0</v>
      </c>
    </row>
    <row r="27" spans="1:29">
      <c r="A27" s="275">
        <f t="shared" si="3"/>
        <v>16</v>
      </c>
      <c r="C27" s="353">
        <f t="shared" si="1"/>
        <v>2038</v>
      </c>
      <c r="D27" s="356">
        <f>SUM('EIRR BKH B15'!D27,'EIRR SKD 27-5'!D27,'EIRR BKH B13-1'!D27,'EIRR SKD 27-2'!D27,'EIRR BKH B13-2'!D27,'EIRR BKH N4'!D27)</f>
        <v>0</v>
      </c>
      <c r="E27" s="356">
        <f>SUM('EIRR BKH B15'!E27,'EIRR SKD 27-5'!E27,'EIRR BKH B13-1'!E27,'EIRR SKD 27-2'!E27,'EIRR BKH B13-2'!E27,'EIRR BKH N4'!E27)</f>
        <v>1830.3832664315232</v>
      </c>
      <c r="F27" s="356">
        <f>SUM('EIRR BKH B15'!F27,'EIRR SKD 27-5'!F27,'EIRR BKH B13-1'!F27,'EIRR SKD 27-2'!F27,'EIRR BKH B13-2'!F27,'EIRR BKH N4'!F27)</f>
        <v>13507.05331137943</v>
      </c>
      <c r="G27" s="356">
        <f>SUM('EIRR BKH B15'!G27,'EIRR SKD 27-5'!G27,'EIRR BKH B13-1'!G27,'EIRR SKD 27-2'!G27,'EIRR BKH B13-2'!G27,'EIRR BKH N4'!G27)</f>
        <v>0</v>
      </c>
      <c r="H27" s="356">
        <f>SUM('EIRR BKH B15'!H27,'EIRR SKD 27-5'!H27,'EIRR BKH B13-1'!H27,'EIRR SKD 27-2'!H27,'EIRR BKH B13-2'!H27,'EIRR BKH N4'!H27)</f>
        <v>4936.2311132027589</v>
      </c>
      <c r="I27" s="356">
        <f>SUM('EIRR BKH B15'!I27,'EIRR SKD 27-5'!I27,'EIRR BKH B13-1'!I27,'EIRR SKD 27-2'!I27,'EIRR BKH B13-2'!I27,'EIRR BKH N4'!I27)</f>
        <v>10832.473157936602</v>
      </c>
      <c r="J27" s="359">
        <f t="shared" si="2"/>
        <v>27445.374316087269</v>
      </c>
      <c r="K27" s="358">
        <f>('EIRR sum'!F27+'EIRR sum'!H27+'EIRR sum'!I27)-('EIRR sum'!D27*1.1+'EIRR sum'!E27)</f>
        <v>27445.374316087269</v>
      </c>
      <c r="L27" s="358">
        <f>('EIRR sum'!F27+'EIRR sum'!H27+'EIRR sum'!I27)-('EIRR sum'!D27+'EIRR sum'!E27*1.1)</f>
        <v>27262.335989444116</v>
      </c>
      <c r="M27" s="358">
        <f>(('EIRR sum'!F27+'EIRR sum'!H27+'EIRR sum'!I27)*0.9)-('EIRR sum'!D27+'EIRR sum'!E27)</f>
        <v>24517.798557835391</v>
      </c>
      <c r="N27" s="358">
        <f>(('EIRR sum'!F27+'EIRR sum'!H27+'EIRR sum'!I27)*0.9)-(('EIRR sum'!D27+'EIRR sum'!E27)*1.1)</f>
        <v>24334.760231192238</v>
      </c>
      <c r="O27" s="358">
        <f>('EIRR sum'!F26+'EIRR sum'!H26+'EIRR sum'!I26)-('EIRR sum'!D27+'EIRR sum'!E27)</f>
        <v>26389.883528972565</v>
      </c>
      <c r="P27" s="362"/>
      <c r="Q27" s="362">
        <f>SUM('EIRR BKH B15'!D27,'EIRR SKD 27-5'!D27,'EIRR BKH B13-1'!D27,'EIRR SKD 27-2'!D27,'EIRR BKH B13-2'!D27,'EIRR BKH N4'!D27)</f>
        <v>0</v>
      </c>
      <c r="R27" s="362">
        <f>SUM('EIRR BKH B15'!E27,'EIRR SKD 27-5'!E27,'EIRR BKH B13-1'!E27,'EIRR SKD 27-2'!E27,'EIRR BKH B13-2'!E27,'EIRR BKH N4'!E27)</f>
        <v>1830.3832664315232</v>
      </c>
      <c r="S27" s="362">
        <f>SUM('EIRR BKH B15'!F27,'EIRR SKD 27-5'!F27,'EIRR BKH B13-1'!F27,'EIRR SKD 27-2'!F27,'EIRR BKH B13-2'!F27,'EIRR BKH N4'!F27)</f>
        <v>13507.05331137943</v>
      </c>
      <c r="T27" s="362">
        <f>SUM('EIRR BKH B15'!G27,'EIRR SKD 27-5'!G27,'EIRR BKH B13-1'!G27,'EIRR SKD 27-2'!G27,'EIRR BKH B13-2'!G27,'EIRR BKH N4'!G27)</f>
        <v>0</v>
      </c>
      <c r="U27" s="362">
        <f>SUM('EIRR BKH B15'!H27,'EIRR SKD 27-5'!H27,'EIRR BKH B13-1'!H27,'EIRR SKD 27-2'!H27,'EIRR BKH B13-2'!H27,'EIRR BKH N4'!H27)</f>
        <v>4936.2311132027589</v>
      </c>
      <c r="V27" s="362">
        <f>SUM('EIRR BKH B15'!I27,'EIRR SKD 27-5'!I27,'EIRR BKH B13-1'!I27,'EIRR SKD 27-2'!I27,'EIRR BKH B13-2'!I27,'EIRR BKH N4'!I27)</f>
        <v>10832.473157936602</v>
      </c>
      <c r="W27" s="362">
        <f>SUM('EIRR BKH B15'!J27,'EIRR SKD 27-5'!J27,'EIRR BKH B13-1'!J27,'EIRR SKD 27-2'!J27,'EIRR BKH B13-2'!J27,'EIRR BKH N4'!J27)</f>
        <v>27445.374316087269</v>
      </c>
      <c r="X27" s="362">
        <f>SUM('EIRR BKH B15'!K27,'EIRR SKD 27-5'!K27,'EIRR BKH B13-1'!K27,'EIRR SKD 27-2'!K27,'EIRR BKH B13-2'!K27,'EIRR BKH N4'!K27)</f>
        <v>27445.374316087269</v>
      </c>
      <c r="Y27" s="362">
        <f>SUM('EIRR BKH B15'!L27,'EIRR SKD 27-5'!L27,'EIRR BKH B13-1'!L27,'EIRR SKD 27-2'!L27,'EIRR BKH B13-2'!L27,'EIRR BKH N4'!L27)</f>
        <v>27262.335989444116</v>
      </c>
      <c r="Z27" s="362">
        <f>SUM('EIRR BKH B15'!M27,'EIRR SKD 27-5'!M27,'EIRR BKH B13-1'!M27,'EIRR SKD 27-2'!M27,'EIRR BKH B13-2'!M27,'EIRR BKH N4'!M27)</f>
        <v>24517.798557835387</v>
      </c>
      <c r="AA27" s="362">
        <f>SUM('EIRR BKH B15'!N27,'EIRR SKD 27-5'!N27,'EIRR BKH B13-1'!N27,'EIRR SKD 27-2'!N27,'EIRR BKH B13-2'!N27,'EIRR BKH N4'!N27)</f>
        <v>24334.760231192231</v>
      </c>
      <c r="AB27" s="362">
        <f>SUM('EIRR BKH B15'!O27,'EIRR SKD 27-5'!O27,'EIRR BKH B13-1'!O27,'EIRR SKD 27-2'!O27,'EIRR BKH B13-2'!O27,'EIRR BKH N4'!O27)</f>
        <v>26389.883528972565</v>
      </c>
      <c r="AC27" s="362">
        <f>SUM('EIRR BKH B15'!P27,'EIRR SKD 27-5'!P27,'EIRR BKH B13-1'!P27,'EIRR SKD 27-2'!P27,'EIRR BKH B13-2'!P27,'EIRR BKH N4'!P27)</f>
        <v>0</v>
      </c>
    </row>
    <row r="28" spans="1:29">
      <c r="A28" s="275">
        <f t="shared" si="3"/>
        <v>17</v>
      </c>
      <c r="C28" s="353">
        <f t="shared" si="1"/>
        <v>2039</v>
      </c>
      <c r="D28" s="356">
        <f>SUM('EIRR BKH B15'!D28,'EIRR SKD 27-5'!D28,'EIRR BKH B13-1'!D28,'EIRR SKD 27-2'!D28,'EIRR BKH B13-2'!D28,'EIRR BKH N4'!D28)</f>
        <v>0</v>
      </c>
      <c r="E28" s="356">
        <f>SUM('EIRR BKH B15'!E28,'EIRR SKD 27-5'!E28,'EIRR BKH B13-1'!E28,'EIRR SKD 27-2'!E28,'EIRR BKH B13-2'!E28,'EIRR BKH N4'!E28)</f>
        <v>2347.495615907515</v>
      </c>
      <c r="F28" s="356">
        <f>SUM('EIRR BKH B15'!F28,'EIRR SKD 27-5'!F28,'EIRR BKH B13-1'!F28,'EIRR SKD 27-2'!F28,'EIRR BKH B13-2'!F28,'EIRR BKH N4'!F28)</f>
        <v>14182.405976948403</v>
      </c>
      <c r="G28" s="356">
        <f>SUM('EIRR BKH B15'!G28,'EIRR SKD 27-5'!G28,'EIRR BKH B13-1'!G28,'EIRR SKD 27-2'!G28,'EIRR BKH B13-2'!G28,'EIRR BKH N4'!G28)</f>
        <v>0</v>
      </c>
      <c r="H28" s="356">
        <f>SUM('EIRR BKH B15'!H28,'EIRR SKD 27-5'!H28,'EIRR BKH B13-1'!H28,'EIRR SKD 27-2'!H28,'EIRR BKH B13-2'!H28,'EIRR BKH N4'!H28)</f>
        <v>5034.9557354668141</v>
      </c>
      <c r="I28" s="356">
        <f>SUM('EIRR BKH B15'!I28,'EIRR SKD 27-5'!I28,'EIRR BKH B13-1'!I28,'EIRR SKD 27-2'!I28,'EIRR BKH B13-2'!I28,'EIRR BKH N4'!I28)</f>
        <v>11157.447352674699</v>
      </c>
      <c r="J28" s="359">
        <f t="shared" si="2"/>
        <v>28027.313449182398</v>
      </c>
      <c r="K28" s="358">
        <f>('EIRR sum'!F28+'EIRR sum'!H28+'EIRR sum'!I28)-('EIRR sum'!D28*1.1+'EIRR sum'!E28)</f>
        <v>28027.313449182398</v>
      </c>
      <c r="L28" s="358">
        <f>('EIRR sum'!F28+'EIRR sum'!H28+'EIRR sum'!I28)-('EIRR sum'!D28+'EIRR sum'!E28*1.1)</f>
        <v>27792.563887591648</v>
      </c>
      <c r="M28" s="358">
        <f>(('EIRR sum'!F28+'EIRR sum'!H28+'EIRR sum'!I28)*0.9)-('EIRR sum'!D28+'EIRR sum'!E28)</f>
        <v>24989.832542673408</v>
      </c>
      <c r="N28" s="358">
        <f>(('EIRR sum'!F28+'EIRR sum'!H28+'EIRR sum'!I28)*0.9)-(('EIRR sum'!D28+'EIRR sum'!E28)*1.1)</f>
        <v>24755.082981082658</v>
      </c>
      <c r="O28" s="358">
        <f>('EIRR sum'!F27+'EIRR sum'!H27+'EIRR sum'!I27)-('EIRR sum'!D28+'EIRR sum'!E28)</f>
        <v>26928.261966611277</v>
      </c>
      <c r="P28" s="362"/>
      <c r="Q28" s="362">
        <f>SUM('EIRR BKH B15'!D28,'EIRR SKD 27-5'!D28,'EIRR BKH B13-1'!D28,'EIRR SKD 27-2'!D28,'EIRR BKH B13-2'!D28,'EIRR BKH N4'!D28)</f>
        <v>0</v>
      </c>
      <c r="R28" s="362">
        <f>SUM('EIRR BKH B15'!E28,'EIRR SKD 27-5'!E28,'EIRR BKH B13-1'!E28,'EIRR SKD 27-2'!E28,'EIRR BKH B13-2'!E28,'EIRR BKH N4'!E28)</f>
        <v>2347.495615907515</v>
      </c>
      <c r="S28" s="362">
        <f>SUM('EIRR BKH B15'!F28,'EIRR SKD 27-5'!F28,'EIRR BKH B13-1'!F28,'EIRR SKD 27-2'!F28,'EIRR BKH B13-2'!F28,'EIRR BKH N4'!F28)</f>
        <v>14182.405976948403</v>
      </c>
      <c r="T28" s="362">
        <f>SUM('EIRR BKH B15'!G28,'EIRR SKD 27-5'!G28,'EIRR BKH B13-1'!G28,'EIRR SKD 27-2'!G28,'EIRR BKH B13-2'!G28,'EIRR BKH N4'!G28)</f>
        <v>0</v>
      </c>
      <c r="U28" s="362">
        <f>SUM('EIRR BKH B15'!H28,'EIRR SKD 27-5'!H28,'EIRR BKH B13-1'!H28,'EIRR SKD 27-2'!H28,'EIRR BKH B13-2'!H28,'EIRR BKH N4'!H28)</f>
        <v>5034.9557354668141</v>
      </c>
      <c r="V28" s="362">
        <f>SUM('EIRR BKH B15'!I28,'EIRR SKD 27-5'!I28,'EIRR BKH B13-1'!I28,'EIRR SKD 27-2'!I28,'EIRR BKH B13-2'!I28,'EIRR BKH N4'!I28)</f>
        <v>11157.447352674699</v>
      </c>
      <c r="W28" s="362">
        <f>SUM('EIRR BKH B15'!J28,'EIRR SKD 27-5'!J28,'EIRR BKH B13-1'!J28,'EIRR SKD 27-2'!J28,'EIRR BKH B13-2'!J28,'EIRR BKH N4'!J28)</f>
        <v>28027.313449182402</v>
      </c>
      <c r="X28" s="362">
        <f>SUM('EIRR BKH B15'!K28,'EIRR SKD 27-5'!K28,'EIRR BKH B13-1'!K28,'EIRR SKD 27-2'!K28,'EIRR BKH B13-2'!K28,'EIRR BKH N4'!K28)</f>
        <v>28027.313449182402</v>
      </c>
      <c r="Y28" s="362">
        <f>SUM('EIRR BKH B15'!L28,'EIRR SKD 27-5'!L28,'EIRR BKH B13-1'!L28,'EIRR SKD 27-2'!L28,'EIRR BKH B13-2'!L28,'EIRR BKH N4'!L28)</f>
        <v>27792.563887591652</v>
      </c>
      <c r="Z28" s="362">
        <f>SUM('EIRR BKH B15'!M28,'EIRR SKD 27-5'!M28,'EIRR BKH B13-1'!M28,'EIRR SKD 27-2'!M28,'EIRR BKH B13-2'!M28,'EIRR BKH N4'!M28)</f>
        <v>24989.832542673412</v>
      </c>
      <c r="AA28" s="362">
        <f>SUM('EIRR BKH B15'!N28,'EIRR SKD 27-5'!N28,'EIRR BKH B13-1'!N28,'EIRR SKD 27-2'!N28,'EIRR BKH B13-2'!N28,'EIRR BKH N4'!N28)</f>
        <v>24755.082981082658</v>
      </c>
      <c r="AB28" s="362">
        <f>SUM('EIRR BKH B15'!O28,'EIRR SKD 27-5'!O28,'EIRR BKH B13-1'!O28,'EIRR SKD 27-2'!O28,'EIRR BKH B13-2'!O28,'EIRR BKH N4'!O28)</f>
        <v>26928.261966611277</v>
      </c>
      <c r="AC28" s="362">
        <f>SUM('EIRR BKH B15'!P28,'EIRR SKD 27-5'!P28,'EIRR BKH B13-1'!P28,'EIRR SKD 27-2'!P28,'EIRR BKH B13-2'!P28,'EIRR BKH N4'!P28)</f>
        <v>0</v>
      </c>
    </row>
    <row r="29" spans="1:29">
      <c r="A29" s="275">
        <f t="shared" si="3"/>
        <v>18</v>
      </c>
      <c r="C29" s="353">
        <f t="shared" si="1"/>
        <v>2040</v>
      </c>
      <c r="D29" s="356">
        <f>SUM('EIRR BKH B15'!D29,'EIRR SKD 27-5'!D29,'EIRR BKH B13-1'!D29,'EIRR SKD 27-2'!D29,'EIRR BKH B13-2'!D29,'EIRR BKH N4'!D29)</f>
        <v>0</v>
      </c>
      <c r="E29" s="356">
        <f>SUM('EIRR BKH B15'!E29,'EIRR SKD 27-5'!E29,'EIRR BKH B13-1'!E29,'EIRR SKD 27-2'!E29,'EIRR BKH B13-2'!E29,'EIRR BKH N4'!E29)</f>
        <v>2800.1283888186126</v>
      </c>
      <c r="F29" s="356">
        <f>SUM('EIRR BKH B15'!F29,'EIRR SKD 27-5'!F29,'EIRR BKH B13-1'!F29,'EIRR SKD 27-2'!F29,'EIRR BKH B13-2'!F29,'EIRR BKH N4'!F29)</f>
        <v>14891.526275795823</v>
      </c>
      <c r="G29" s="356">
        <f>SUM('EIRR BKH B15'!G29,'EIRR SKD 27-5'!G29,'EIRR BKH B13-1'!G29,'EIRR SKD 27-2'!G29,'EIRR BKH B13-2'!G29,'EIRR BKH N4'!G29)</f>
        <v>0</v>
      </c>
      <c r="H29" s="356">
        <f>SUM('EIRR BKH B15'!H29,'EIRR SKD 27-5'!H29,'EIRR BKH B13-1'!H29,'EIRR SKD 27-2'!H29,'EIRR BKH B13-2'!H29,'EIRR BKH N4'!H29)</f>
        <v>5135.6548501761508</v>
      </c>
      <c r="I29" s="356">
        <f>SUM('EIRR BKH B15'!I29,'EIRR SKD 27-5'!I29,'EIRR BKH B13-1'!I29,'EIRR SKD 27-2'!I29,'EIRR BKH B13-2'!I29,'EIRR BKH N4'!I29)</f>
        <v>11492.17077325494</v>
      </c>
      <c r="J29" s="359">
        <f t="shared" si="2"/>
        <v>28719.223510408301</v>
      </c>
      <c r="K29" s="358">
        <f>('EIRR sum'!F29+'EIRR sum'!H29+'EIRR sum'!I29)-('EIRR sum'!D29*1.1+'EIRR sum'!E29)</f>
        <v>28719.223510408301</v>
      </c>
      <c r="L29" s="358">
        <f>('EIRR sum'!F29+'EIRR sum'!H29+'EIRR sum'!I29)-('EIRR sum'!D29+'EIRR sum'!E29*1.1)</f>
        <v>28439.210671526438</v>
      </c>
      <c r="M29" s="358">
        <f>(('EIRR sum'!F29+'EIRR sum'!H29+'EIRR sum'!I29)*0.9)-('EIRR sum'!D29+'EIRR sum'!E29)</f>
        <v>25567.288320485612</v>
      </c>
      <c r="N29" s="358">
        <f>(('EIRR sum'!F29+'EIRR sum'!H29+'EIRR sum'!I29)*0.9)-(('EIRR sum'!D29+'EIRR sum'!E29)*1.1)</f>
        <v>25287.275481603749</v>
      </c>
      <c r="O29" s="358">
        <f>('EIRR sum'!F28+'EIRR sum'!H28+'EIRR sum'!I28)-('EIRR sum'!D29+'EIRR sum'!E29)</f>
        <v>27574.680676271302</v>
      </c>
      <c r="P29" s="362"/>
      <c r="Q29" s="362">
        <f>SUM('EIRR BKH B15'!D29,'EIRR SKD 27-5'!D29,'EIRR BKH B13-1'!D29,'EIRR SKD 27-2'!D29,'EIRR BKH B13-2'!D29,'EIRR BKH N4'!D29)</f>
        <v>0</v>
      </c>
      <c r="R29" s="362">
        <f>SUM('EIRR BKH B15'!E29,'EIRR SKD 27-5'!E29,'EIRR BKH B13-1'!E29,'EIRR SKD 27-2'!E29,'EIRR BKH B13-2'!E29,'EIRR BKH N4'!E29)</f>
        <v>2800.1283888186126</v>
      </c>
      <c r="S29" s="362">
        <f>SUM('EIRR BKH B15'!F29,'EIRR SKD 27-5'!F29,'EIRR BKH B13-1'!F29,'EIRR SKD 27-2'!F29,'EIRR BKH B13-2'!F29,'EIRR BKH N4'!F29)</f>
        <v>14891.526275795823</v>
      </c>
      <c r="T29" s="362">
        <f>SUM('EIRR BKH B15'!G29,'EIRR SKD 27-5'!G29,'EIRR BKH B13-1'!G29,'EIRR SKD 27-2'!G29,'EIRR BKH B13-2'!G29,'EIRR BKH N4'!G29)</f>
        <v>0</v>
      </c>
      <c r="U29" s="362">
        <f>SUM('EIRR BKH B15'!H29,'EIRR SKD 27-5'!H29,'EIRR BKH B13-1'!H29,'EIRR SKD 27-2'!H29,'EIRR BKH B13-2'!H29,'EIRR BKH N4'!H29)</f>
        <v>5135.6548501761508</v>
      </c>
      <c r="V29" s="362">
        <f>SUM('EIRR BKH B15'!I29,'EIRR SKD 27-5'!I29,'EIRR BKH B13-1'!I29,'EIRR SKD 27-2'!I29,'EIRR BKH B13-2'!I29,'EIRR BKH N4'!I29)</f>
        <v>11492.17077325494</v>
      </c>
      <c r="W29" s="362">
        <f>SUM('EIRR BKH B15'!J29,'EIRR SKD 27-5'!J29,'EIRR BKH B13-1'!J29,'EIRR SKD 27-2'!J29,'EIRR BKH B13-2'!J29,'EIRR BKH N4'!J29)</f>
        <v>28719.223510408301</v>
      </c>
      <c r="X29" s="362">
        <f>SUM('EIRR BKH B15'!K29,'EIRR SKD 27-5'!K29,'EIRR BKH B13-1'!K29,'EIRR SKD 27-2'!K29,'EIRR BKH B13-2'!K29,'EIRR BKH N4'!K29)</f>
        <v>28719.223510408301</v>
      </c>
      <c r="Y29" s="362">
        <f>SUM('EIRR BKH B15'!L29,'EIRR SKD 27-5'!L29,'EIRR BKH B13-1'!L29,'EIRR SKD 27-2'!L29,'EIRR BKH B13-2'!L29,'EIRR BKH N4'!L29)</f>
        <v>28439.210671526438</v>
      </c>
      <c r="Z29" s="362">
        <f>SUM('EIRR BKH B15'!M29,'EIRR SKD 27-5'!M29,'EIRR BKH B13-1'!M29,'EIRR SKD 27-2'!M29,'EIRR BKH B13-2'!M29,'EIRR BKH N4'!M29)</f>
        <v>25567.288320485608</v>
      </c>
      <c r="AA29" s="362">
        <f>SUM('EIRR BKH B15'!N29,'EIRR SKD 27-5'!N29,'EIRR BKH B13-1'!N29,'EIRR SKD 27-2'!N29,'EIRR BKH B13-2'!N29,'EIRR BKH N4'!N29)</f>
        <v>25287.275481603749</v>
      </c>
      <c r="AB29" s="362">
        <f>SUM('EIRR BKH B15'!O29,'EIRR SKD 27-5'!O29,'EIRR BKH B13-1'!O29,'EIRR SKD 27-2'!O29,'EIRR BKH B13-2'!O29,'EIRR BKH N4'!O29)</f>
        <v>27574.680676271306</v>
      </c>
      <c r="AC29" s="362">
        <f>SUM('EIRR BKH B15'!P29,'EIRR SKD 27-5'!P29,'EIRR BKH B13-1'!P29,'EIRR SKD 27-2'!P29,'EIRR BKH B13-2'!P29,'EIRR BKH N4'!P29)</f>
        <v>0</v>
      </c>
    </row>
    <row r="30" spans="1:29">
      <c r="A30" s="275">
        <f t="shared" si="3"/>
        <v>19</v>
      </c>
      <c r="C30" s="353">
        <f t="shared" si="1"/>
        <v>2041</v>
      </c>
      <c r="D30" s="356">
        <f>SUM('EIRR BKH B15'!D30,'EIRR SKD 27-5'!D30,'EIRR BKH B13-1'!D30,'EIRR SKD 27-2'!D30,'EIRR BKH B13-2'!D30,'EIRR BKH N4'!D30)</f>
        <v>0</v>
      </c>
      <c r="E30" s="356">
        <f>SUM('EIRR BKH B15'!E30,'EIRR SKD 27-5'!E30,'EIRR BKH B13-1'!E30,'EIRR SKD 27-2'!E30,'EIRR BKH B13-2'!E30,'EIRR BKH N4'!E30)</f>
        <v>2173.9090609999648</v>
      </c>
      <c r="F30" s="356">
        <f>SUM('EIRR BKH B15'!F30,'EIRR SKD 27-5'!F30,'EIRR BKH B13-1'!F30,'EIRR SKD 27-2'!F30,'EIRR BKH B13-2'!F30,'EIRR BKH N4'!F30)</f>
        <v>15636.102589585615</v>
      </c>
      <c r="G30" s="356">
        <f>SUM('EIRR BKH B15'!G30,'EIRR SKD 27-5'!G30,'EIRR BKH B13-1'!G30,'EIRR SKD 27-2'!G30,'EIRR BKH B13-2'!G30,'EIRR BKH N4'!G30)</f>
        <v>0</v>
      </c>
      <c r="H30" s="356">
        <f>SUM('EIRR BKH B15'!H30,'EIRR SKD 27-5'!H30,'EIRR BKH B13-1'!H30,'EIRR SKD 27-2'!H30,'EIRR BKH B13-2'!H30,'EIRR BKH N4'!H30)</f>
        <v>5238.3679471796731</v>
      </c>
      <c r="I30" s="356">
        <f>SUM('EIRR BKH B15'!I30,'EIRR SKD 27-5'!I30,'EIRR BKH B13-1'!I30,'EIRR SKD 27-2'!I30,'EIRR BKH B13-2'!I30,'EIRR BKH N4'!I30)</f>
        <v>11836.935896452591</v>
      </c>
      <c r="J30" s="359">
        <f t="shared" si="2"/>
        <v>30537.497372217909</v>
      </c>
      <c r="K30" s="358">
        <f>('EIRR sum'!F30+'EIRR sum'!H30+'EIRR sum'!I30)-('EIRR sum'!D30*1.1+'EIRR sum'!E30)</f>
        <v>30537.497372217909</v>
      </c>
      <c r="L30" s="358">
        <f>('EIRR sum'!F30+'EIRR sum'!H30+'EIRR sum'!I30)-('EIRR sum'!D30+'EIRR sum'!E30*1.1)</f>
        <v>30320.106466117912</v>
      </c>
      <c r="M30" s="358">
        <f>(('EIRR sum'!F30+'EIRR sum'!H30+'EIRR sum'!I30)*0.9)-('EIRR sum'!D30+'EIRR sum'!E30)</f>
        <v>27266.356728896124</v>
      </c>
      <c r="N30" s="358">
        <f>(('EIRR sum'!F30+'EIRR sum'!H30+'EIRR sum'!I30)*0.9)-(('EIRR sum'!D30+'EIRR sum'!E30)*1.1)</f>
        <v>27048.965822796126</v>
      </c>
      <c r="O30" s="358">
        <f>('EIRR sum'!F29+'EIRR sum'!H29+'EIRR sum'!I29)-('EIRR sum'!D30+'EIRR sum'!E30)</f>
        <v>29345.442838226947</v>
      </c>
      <c r="P30" s="362"/>
      <c r="Q30" s="362">
        <f>SUM('EIRR BKH B15'!D30,'EIRR SKD 27-5'!D30,'EIRR BKH B13-1'!D30,'EIRR SKD 27-2'!D30,'EIRR BKH B13-2'!D30,'EIRR BKH N4'!D30)</f>
        <v>0</v>
      </c>
      <c r="R30" s="362">
        <f>SUM('EIRR BKH B15'!E30,'EIRR SKD 27-5'!E30,'EIRR BKH B13-1'!E30,'EIRR SKD 27-2'!E30,'EIRR BKH B13-2'!E30,'EIRR BKH N4'!E30)</f>
        <v>2173.9090609999648</v>
      </c>
      <c r="S30" s="362">
        <f>SUM('EIRR BKH B15'!F30,'EIRR SKD 27-5'!F30,'EIRR BKH B13-1'!F30,'EIRR SKD 27-2'!F30,'EIRR BKH B13-2'!F30,'EIRR BKH N4'!F30)</f>
        <v>15636.102589585615</v>
      </c>
      <c r="T30" s="362">
        <f>SUM('EIRR BKH B15'!G30,'EIRR SKD 27-5'!G30,'EIRR BKH B13-1'!G30,'EIRR SKD 27-2'!G30,'EIRR BKH B13-2'!G30,'EIRR BKH N4'!G30)</f>
        <v>0</v>
      </c>
      <c r="U30" s="362">
        <f>SUM('EIRR BKH B15'!H30,'EIRR SKD 27-5'!H30,'EIRR BKH B13-1'!H30,'EIRR SKD 27-2'!H30,'EIRR BKH B13-2'!H30,'EIRR BKH N4'!H30)</f>
        <v>5238.3679471796731</v>
      </c>
      <c r="V30" s="362">
        <f>SUM('EIRR BKH B15'!I30,'EIRR SKD 27-5'!I30,'EIRR BKH B13-1'!I30,'EIRR SKD 27-2'!I30,'EIRR BKH B13-2'!I30,'EIRR BKH N4'!I30)</f>
        <v>11836.935896452591</v>
      </c>
      <c r="W30" s="362">
        <f>SUM('EIRR BKH B15'!J30,'EIRR SKD 27-5'!J30,'EIRR BKH B13-1'!J30,'EIRR SKD 27-2'!J30,'EIRR BKH B13-2'!J30,'EIRR BKH N4'!J30)</f>
        <v>30537.497372217913</v>
      </c>
      <c r="X30" s="362">
        <f>SUM('EIRR BKH B15'!K30,'EIRR SKD 27-5'!K30,'EIRR BKH B13-1'!K30,'EIRR SKD 27-2'!K30,'EIRR BKH B13-2'!K30,'EIRR BKH N4'!K30)</f>
        <v>30537.497372217913</v>
      </c>
      <c r="Y30" s="362">
        <f>SUM('EIRR BKH B15'!L30,'EIRR SKD 27-5'!L30,'EIRR BKH B13-1'!L30,'EIRR SKD 27-2'!L30,'EIRR BKH B13-2'!L30,'EIRR BKH N4'!L30)</f>
        <v>30320.106466117919</v>
      </c>
      <c r="Z30" s="362">
        <f>SUM('EIRR BKH B15'!M30,'EIRR SKD 27-5'!M30,'EIRR BKH B13-1'!M30,'EIRR SKD 27-2'!M30,'EIRR BKH B13-2'!M30,'EIRR BKH N4'!M30)</f>
        <v>27266.356728896128</v>
      </c>
      <c r="AA30" s="362">
        <f>SUM('EIRR BKH B15'!N30,'EIRR SKD 27-5'!N30,'EIRR BKH B13-1'!N30,'EIRR SKD 27-2'!N30,'EIRR BKH B13-2'!N30,'EIRR BKH N4'!N30)</f>
        <v>27048.96582279613</v>
      </c>
      <c r="AB30" s="362">
        <f>SUM('EIRR BKH B15'!O30,'EIRR SKD 27-5'!O30,'EIRR BKH B13-1'!O30,'EIRR SKD 27-2'!O30,'EIRR BKH B13-2'!O30,'EIRR BKH N4'!O30)</f>
        <v>29345.442838226951</v>
      </c>
      <c r="AC30" s="362">
        <f>SUM('EIRR BKH B15'!P30,'EIRR SKD 27-5'!P30,'EIRR BKH B13-1'!P30,'EIRR SKD 27-2'!P30,'EIRR BKH B13-2'!P30,'EIRR BKH N4'!P30)</f>
        <v>0</v>
      </c>
    </row>
    <row r="31" spans="1:29">
      <c r="A31" s="275">
        <f t="shared" si="3"/>
        <v>20</v>
      </c>
      <c r="C31" s="353">
        <f t="shared" si="1"/>
        <v>2042</v>
      </c>
      <c r="D31" s="356">
        <f>SUM('EIRR BKH B15'!D31,'EIRR SKD 27-5'!D31,'EIRR BKH B13-1'!D31,'EIRR SKD 27-2'!D31,'EIRR BKH B13-2'!D31,'EIRR BKH N4'!D31)</f>
        <v>0</v>
      </c>
      <c r="E31" s="356">
        <f>SUM('EIRR BKH B15'!E31,'EIRR SKD 27-5'!E31,'EIRR BKH B13-1'!E31,'EIRR SKD 27-2'!E31,'EIRR BKH B13-2'!E31,'EIRR BKH N4'!E31)</f>
        <v>1830.3832664315232</v>
      </c>
      <c r="F31" s="356">
        <f>SUM('EIRR BKH B15'!F31,'EIRR SKD 27-5'!F31,'EIRR BKH B13-1'!F31,'EIRR SKD 27-2'!F31,'EIRR BKH B13-2'!F31,'EIRR BKH N4'!F31)</f>
        <v>16417.907719064897</v>
      </c>
      <c r="G31" s="356">
        <f>SUM('EIRR BKH B15'!G31,'EIRR SKD 27-5'!G31,'EIRR BKH B13-1'!G31,'EIRR SKD 27-2'!G31,'EIRR BKH B13-2'!G31,'EIRR BKH N4'!G31)</f>
        <v>0</v>
      </c>
      <c r="H31" s="356">
        <f>SUM('EIRR BKH B15'!H31,'EIRR SKD 27-5'!H31,'EIRR BKH B13-1'!H31,'EIRR SKD 27-2'!H31,'EIRR BKH B13-2'!H31,'EIRR BKH N4'!H31)</f>
        <v>5343.1353061232676</v>
      </c>
      <c r="I31" s="356">
        <f>SUM('EIRR BKH B15'!I31,'EIRR SKD 27-5'!I31,'EIRR BKH B13-1'!I31,'EIRR SKD 27-2'!I31,'EIRR BKH B13-2'!I31,'EIRR BKH N4'!I31)</f>
        <v>12192.043973346168</v>
      </c>
      <c r="J31" s="359">
        <f t="shared" si="2"/>
        <v>32122.703732102807</v>
      </c>
      <c r="K31" s="358">
        <f>('EIRR sum'!F31+'EIRR sum'!H31+'EIRR sum'!I31)-('EIRR sum'!D31*1.1+'EIRR sum'!E31)</f>
        <v>32122.703732102807</v>
      </c>
      <c r="L31" s="358">
        <f>('EIRR sum'!F31+'EIRR sum'!H31+'EIRR sum'!I31)-('EIRR sum'!D31+'EIRR sum'!E31*1.1)</f>
        <v>31939.665405459655</v>
      </c>
      <c r="M31" s="358">
        <f>(('EIRR sum'!F31+'EIRR sum'!H31+'EIRR sum'!I31)*0.9)-('EIRR sum'!D31+'EIRR sum'!E31)</f>
        <v>28727.395032249377</v>
      </c>
      <c r="N31" s="358">
        <f>(('EIRR sum'!F31+'EIRR sum'!H31+'EIRR sum'!I31)*0.9)-(('EIRR sum'!D31+'EIRR sum'!E31)*1.1)</f>
        <v>28544.356705606224</v>
      </c>
      <c r="O31" s="358">
        <f>('EIRR sum'!F30+'EIRR sum'!H30+'EIRR sum'!I30)-('EIRR sum'!D31+'EIRR sum'!E31)</f>
        <v>30881.023166786352</v>
      </c>
      <c r="P31" s="362"/>
      <c r="Q31" s="362">
        <f>SUM('EIRR BKH B15'!D31,'EIRR SKD 27-5'!D31,'EIRR BKH B13-1'!D31,'EIRR SKD 27-2'!D31,'EIRR BKH B13-2'!D31,'EIRR BKH N4'!D31)</f>
        <v>0</v>
      </c>
      <c r="R31" s="362">
        <f>SUM('EIRR BKH B15'!E31,'EIRR SKD 27-5'!E31,'EIRR BKH B13-1'!E31,'EIRR SKD 27-2'!E31,'EIRR BKH B13-2'!E31,'EIRR BKH N4'!E31)</f>
        <v>1830.3832664315232</v>
      </c>
      <c r="S31" s="362">
        <f>SUM('EIRR BKH B15'!F31,'EIRR SKD 27-5'!F31,'EIRR BKH B13-1'!F31,'EIRR SKD 27-2'!F31,'EIRR BKH B13-2'!F31,'EIRR BKH N4'!F31)</f>
        <v>16417.907719064897</v>
      </c>
      <c r="T31" s="362">
        <f>SUM('EIRR BKH B15'!G31,'EIRR SKD 27-5'!G31,'EIRR BKH B13-1'!G31,'EIRR SKD 27-2'!G31,'EIRR BKH B13-2'!G31,'EIRR BKH N4'!G31)</f>
        <v>0</v>
      </c>
      <c r="U31" s="362">
        <f>SUM('EIRR BKH B15'!H31,'EIRR SKD 27-5'!H31,'EIRR BKH B13-1'!H31,'EIRR SKD 27-2'!H31,'EIRR BKH B13-2'!H31,'EIRR BKH N4'!H31)</f>
        <v>5343.1353061232676</v>
      </c>
      <c r="V31" s="362">
        <f>SUM('EIRR BKH B15'!I31,'EIRR SKD 27-5'!I31,'EIRR BKH B13-1'!I31,'EIRR SKD 27-2'!I31,'EIRR BKH B13-2'!I31,'EIRR BKH N4'!I31)</f>
        <v>12192.043973346168</v>
      </c>
      <c r="W31" s="362">
        <f>SUM('EIRR BKH B15'!J31,'EIRR SKD 27-5'!J31,'EIRR BKH B13-1'!J31,'EIRR SKD 27-2'!J31,'EIRR BKH B13-2'!J31,'EIRR BKH N4'!J31)</f>
        <v>32122.703732102807</v>
      </c>
      <c r="X31" s="362">
        <f>SUM('EIRR BKH B15'!K31,'EIRR SKD 27-5'!K31,'EIRR BKH B13-1'!K31,'EIRR SKD 27-2'!K31,'EIRR BKH B13-2'!K31,'EIRR BKH N4'!K31)</f>
        <v>32122.703732102807</v>
      </c>
      <c r="Y31" s="362">
        <f>SUM('EIRR BKH B15'!L31,'EIRR SKD 27-5'!L31,'EIRR BKH B13-1'!L31,'EIRR SKD 27-2'!L31,'EIRR BKH B13-2'!L31,'EIRR BKH N4'!L31)</f>
        <v>31939.665405459658</v>
      </c>
      <c r="Z31" s="362">
        <f>SUM('EIRR BKH B15'!M31,'EIRR SKD 27-5'!M31,'EIRR BKH B13-1'!M31,'EIRR SKD 27-2'!M31,'EIRR BKH B13-2'!M31,'EIRR BKH N4'!M31)</f>
        <v>28727.395032249377</v>
      </c>
      <c r="AA31" s="362">
        <f>SUM('EIRR BKH B15'!N31,'EIRR SKD 27-5'!N31,'EIRR BKH B13-1'!N31,'EIRR SKD 27-2'!N31,'EIRR BKH B13-2'!N31,'EIRR BKH N4'!N31)</f>
        <v>28544.356705606224</v>
      </c>
      <c r="AB31" s="362">
        <f>SUM('EIRR BKH B15'!O31,'EIRR SKD 27-5'!O31,'EIRR BKH B13-1'!O31,'EIRR SKD 27-2'!O31,'EIRR BKH B13-2'!O31,'EIRR BKH N4'!O31)</f>
        <v>30881.023166786355</v>
      </c>
      <c r="AC31" s="362">
        <f>SUM('EIRR BKH B15'!P31,'EIRR SKD 27-5'!P31,'EIRR BKH B13-1'!P31,'EIRR SKD 27-2'!P31,'EIRR BKH B13-2'!P31,'EIRR BKH N4'!P31)</f>
        <v>0</v>
      </c>
    </row>
    <row r="32" spans="1:29">
      <c r="A32" s="275">
        <f t="shared" si="3"/>
        <v>21</v>
      </c>
      <c r="C32" s="353">
        <f t="shared" si="1"/>
        <v>2043</v>
      </c>
      <c r="D32" s="356">
        <f>SUM('EIRR BKH B15'!D32,'EIRR SKD 27-5'!D32,'EIRR BKH B13-1'!D32,'EIRR SKD 27-2'!D32,'EIRR BKH B13-2'!D32,'EIRR BKH N4'!D32)</f>
        <v>0</v>
      </c>
      <c r="E32" s="356">
        <f>SUM('EIRR BKH B15'!E32,'EIRR SKD 27-5'!E32,'EIRR BKH B13-1'!E32,'EIRR SKD 27-2'!E32,'EIRR BKH B13-2'!E32,'EIRR BKH N4'!E32)</f>
        <v>1830.3832664315232</v>
      </c>
      <c r="F32" s="356">
        <f>SUM('EIRR BKH B15'!F32,'EIRR SKD 27-5'!F32,'EIRR BKH B13-1'!F32,'EIRR SKD 27-2'!F32,'EIRR BKH B13-2'!F32,'EIRR BKH N4'!F32)</f>
        <v>17238.803105018142</v>
      </c>
      <c r="G32" s="356">
        <f>SUM('EIRR BKH B15'!G32,'EIRR SKD 27-5'!G32,'EIRR BKH B13-1'!G32,'EIRR SKD 27-2'!G32,'EIRR BKH B13-2'!G32,'EIRR BKH N4'!G32)</f>
        <v>0</v>
      </c>
      <c r="H32" s="356">
        <f>SUM('EIRR BKH B15'!H32,'EIRR SKD 27-5'!H32,'EIRR BKH B13-1'!H32,'EIRR SKD 27-2'!H32,'EIRR BKH B13-2'!H32,'EIRR BKH N4'!H32)</f>
        <v>5449.9980122457328</v>
      </c>
      <c r="I32" s="356">
        <f>SUM('EIRR BKH B15'!I32,'EIRR SKD 27-5'!I32,'EIRR BKH B13-1'!I32,'EIRR SKD 27-2'!I32,'EIRR BKH B13-2'!I32,'EIRR BKH N4'!I32)</f>
        <v>12557.805292546553</v>
      </c>
      <c r="J32" s="359">
        <f t="shared" si="2"/>
        <v>33416.223143378898</v>
      </c>
      <c r="K32" s="358">
        <f>('EIRR sum'!F32+'EIRR sum'!H32+'EIRR sum'!I32)-('EIRR sum'!D32*1.1+'EIRR sum'!E32)</f>
        <v>33416.223143378898</v>
      </c>
      <c r="L32" s="358">
        <f>('EIRR sum'!F32+'EIRR sum'!H32+'EIRR sum'!I32)-('EIRR sum'!D32+'EIRR sum'!E32*1.1)</f>
        <v>33233.184816735753</v>
      </c>
      <c r="M32" s="358">
        <f>(('EIRR sum'!F32+'EIRR sum'!H32+'EIRR sum'!I32)*0.9)-('EIRR sum'!D32+'EIRR sum'!E32)</f>
        <v>29891.562502397861</v>
      </c>
      <c r="N32" s="358">
        <f>(('EIRR sum'!F32+'EIRR sum'!H32+'EIRR sum'!I32)*0.9)-(('EIRR sum'!D32+'EIRR sum'!E32)*1.1)</f>
        <v>29708.524175754708</v>
      </c>
      <c r="O32" s="358">
        <f>('EIRR sum'!F31+'EIRR sum'!H31+'EIRR sum'!I31)-('EIRR sum'!D32+'EIRR sum'!E32)</f>
        <v>32122.703732102807</v>
      </c>
      <c r="P32" s="362"/>
      <c r="Q32" s="362">
        <f>SUM('EIRR BKH B15'!D32,'EIRR SKD 27-5'!D32,'EIRR BKH B13-1'!D32,'EIRR SKD 27-2'!D32,'EIRR BKH B13-2'!D32,'EIRR BKH N4'!D32)</f>
        <v>0</v>
      </c>
      <c r="R32" s="362">
        <f>SUM('EIRR BKH B15'!E32,'EIRR SKD 27-5'!E32,'EIRR BKH B13-1'!E32,'EIRR SKD 27-2'!E32,'EIRR BKH B13-2'!E32,'EIRR BKH N4'!E32)</f>
        <v>1830.3832664315232</v>
      </c>
      <c r="S32" s="362">
        <f>SUM('EIRR BKH B15'!F32,'EIRR SKD 27-5'!F32,'EIRR BKH B13-1'!F32,'EIRR SKD 27-2'!F32,'EIRR BKH B13-2'!F32,'EIRR BKH N4'!F32)</f>
        <v>17238.803105018142</v>
      </c>
      <c r="T32" s="362">
        <f>SUM('EIRR BKH B15'!G32,'EIRR SKD 27-5'!G32,'EIRR BKH B13-1'!G32,'EIRR SKD 27-2'!G32,'EIRR BKH B13-2'!G32,'EIRR BKH N4'!G32)</f>
        <v>0</v>
      </c>
      <c r="U32" s="362">
        <f>SUM('EIRR BKH B15'!H32,'EIRR SKD 27-5'!H32,'EIRR BKH B13-1'!H32,'EIRR SKD 27-2'!H32,'EIRR BKH B13-2'!H32,'EIRR BKH N4'!H32)</f>
        <v>5449.9980122457328</v>
      </c>
      <c r="V32" s="362">
        <f>SUM('EIRR BKH B15'!I32,'EIRR SKD 27-5'!I32,'EIRR BKH B13-1'!I32,'EIRR SKD 27-2'!I32,'EIRR BKH B13-2'!I32,'EIRR BKH N4'!I32)</f>
        <v>12557.805292546553</v>
      </c>
      <c r="W32" s="362">
        <f>SUM('EIRR BKH B15'!J32,'EIRR SKD 27-5'!J32,'EIRR BKH B13-1'!J32,'EIRR SKD 27-2'!J32,'EIRR BKH B13-2'!J32,'EIRR BKH N4'!J32)</f>
        <v>33416.223143378906</v>
      </c>
      <c r="X32" s="362">
        <f>SUM('EIRR BKH B15'!K32,'EIRR SKD 27-5'!K32,'EIRR BKH B13-1'!K32,'EIRR SKD 27-2'!K32,'EIRR BKH B13-2'!K32,'EIRR BKH N4'!K32)</f>
        <v>33416.223143378906</v>
      </c>
      <c r="Y32" s="362">
        <f>SUM('EIRR BKH B15'!L32,'EIRR SKD 27-5'!L32,'EIRR BKH B13-1'!L32,'EIRR SKD 27-2'!L32,'EIRR BKH B13-2'!L32,'EIRR BKH N4'!L32)</f>
        <v>33233.184816735753</v>
      </c>
      <c r="Z32" s="362">
        <f>SUM('EIRR BKH B15'!M32,'EIRR SKD 27-5'!M32,'EIRR BKH B13-1'!M32,'EIRR SKD 27-2'!M32,'EIRR BKH B13-2'!M32,'EIRR BKH N4'!M32)</f>
        <v>29891.562502397861</v>
      </c>
      <c r="AA32" s="362">
        <f>SUM('EIRR BKH B15'!N32,'EIRR SKD 27-5'!N32,'EIRR BKH B13-1'!N32,'EIRR SKD 27-2'!N32,'EIRR BKH B13-2'!N32,'EIRR BKH N4'!N32)</f>
        <v>29708.524175754712</v>
      </c>
      <c r="AB32" s="362">
        <f>SUM('EIRR BKH B15'!O32,'EIRR SKD 27-5'!O32,'EIRR BKH B13-1'!O32,'EIRR SKD 27-2'!O32,'EIRR BKH B13-2'!O32,'EIRR BKH N4'!O32)</f>
        <v>32122.703732102807</v>
      </c>
      <c r="AC32" s="362">
        <f>SUM('EIRR BKH B15'!P32,'EIRR SKD 27-5'!P32,'EIRR BKH B13-1'!P32,'EIRR SKD 27-2'!P32,'EIRR BKH B13-2'!P32,'EIRR BKH N4'!P32)</f>
        <v>0</v>
      </c>
    </row>
    <row r="33" spans="1:29">
      <c r="A33" s="275">
        <f t="shared" si="3"/>
        <v>22</v>
      </c>
      <c r="C33" s="353">
        <f t="shared" si="1"/>
        <v>2044</v>
      </c>
      <c r="D33" s="356">
        <f>SUM('EIRR BKH B15'!D33,'EIRR SKD 27-5'!D33,'EIRR BKH B13-1'!D33,'EIRR SKD 27-2'!D33,'EIRR BKH B13-2'!D33,'EIRR BKH N4'!D33)</f>
        <v>0</v>
      </c>
      <c r="E33" s="356">
        <f>SUM('EIRR BKH B15'!E33,'EIRR SKD 27-5'!E33,'EIRR BKH B13-1'!E33,'EIRR SKD 27-2'!E33,'EIRR BKH B13-2'!E33,'EIRR BKH N4'!E33)</f>
        <v>2347.495615907515</v>
      </c>
      <c r="F33" s="356">
        <f>SUM('EIRR BKH B15'!F33,'EIRR SKD 27-5'!F33,'EIRR BKH B13-1'!F33,'EIRR SKD 27-2'!F33,'EIRR BKH B13-2'!F33,'EIRR BKH N4'!F33)</f>
        <v>18100.74326026905</v>
      </c>
      <c r="G33" s="356">
        <f>SUM('EIRR BKH B15'!G33,'EIRR SKD 27-5'!G33,'EIRR BKH B13-1'!G33,'EIRR SKD 27-2'!G33,'EIRR BKH B13-2'!G33,'EIRR BKH N4'!G33)</f>
        <v>0</v>
      </c>
      <c r="H33" s="356">
        <f>SUM('EIRR BKH B15'!H33,'EIRR SKD 27-5'!H33,'EIRR BKH B13-1'!H33,'EIRR SKD 27-2'!H33,'EIRR BKH B13-2'!H33,'EIRR BKH N4'!H33)</f>
        <v>5558.997972490647</v>
      </c>
      <c r="I33" s="356">
        <f>SUM('EIRR BKH B15'!I33,'EIRR SKD 27-5'!I33,'EIRR BKH B13-1'!I33,'EIRR SKD 27-2'!I33,'EIRR BKH B13-2'!I33,'EIRR BKH N4'!I33)</f>
        <v>12934.539451322949</v>
      </c>
      <c r="J33" s="359">
        <f t="shared" si="2"/>
        <v>34246.78506817513</v>
      </c>
      <c r="K33" s="358">
        <f>('EIRR sum'!F33+'EIRR sum'!H33+'EIRR sum'!I33)-('EIRR sum'!D33*1.1+'EIRR sum'!E33)</f>
        <v>34246.78506817513</v>
      </c>
      <c r="L33" s="358">
        <f>('EIRR sum'!F33+'EIRR sum'!H33+'EIRR sum'!I33)-('EIRR sum'!D33+'EIRR sum'!E33*1.1)</f>
        <v>34012.035506584376</v>
      </c>
      <c r="M33" s="358">
        <f>(('EIRR sum'!F33+'EIRR sum'!H33+'EIRR sum'!I33)*0.9)-('EIRR sum'!D33+'EIRR sum'!E33)</f>
        <v>30587.356999766867</v>
      </c>
      <c r="N33" s="358">
        <f>(('EIRR sum'!F33+'EIRR sum'!H33+'EIRR sum'!I33)*0.9)-(('EIRR sum'!D33+'EIRR sum'!E33)*1.1)</f>
        <v>30352.607438176117</v>
      </c>
      <c r="O33" s="358">
        <f>('EIRR sum'!F32+'EIRR sum'!H32+'EIRR sum'!I32)-('EIRR sum'!D33+'EIRR sum'!E33)</f>
        <v>32899.11079390291</v>
      </c>
      <c r="P33" s="358"/>
      <c r="Q33" s="362">
        <f>SUM('EIRR BKH B15'!D33,'EIRR SKD 27-5'!D33,'EIRR BKH B13-1'!D33,'EIRR SKD 27-2'!D33,'EIRR BKH B13-2'!D33,'EIRR BKH N4'!D33)</f>
        <v>0</v>
      </c>
      <c r="R33" s="362">
        <f>SUM('EIRR BKH B15'!E33,'EIRR SKD 27-5'!E33,'EIRR BKH B13-1'!E33,'EIRR SKD 27-2'!E33,'EIRR BKH B13-2'!E33,'EIRR BKH N4'!E33)</f>
        <v>2347.495615907515</v>
      </c>
      <c r="S33" s="362">
        <f>SUM('EIRR BKH B15'!F33,'EIRR SKD 27-5'!F33,'EIRR BKH B13-1'!F33,'EIRR SKD 27-2'!F33,'EIRR BKH B13-2'!F33,'EIRR BKH N4'!F33)</f>
        <v>18100.74326026905</v>
      </c>
      <c r="T33" s="362">
        <f>SUM('EIRR BKH B15'!G33,'EIRR SKD 27-5'!G33,'EIRR BKH B13-1'!G33,'EIRR SKD 27-2'!G33,'EIRR BKH B13-2'!G33,'EIRR BKH N4'!G33)</f>
        <v>0</v>
      </c>
      <c r="U33" s="362">
        <f>SUM('EIRR BKH B15'!H33,'EIRR SKD 27-5'!H33,'EIRR BKH B13-1'!H33,'EIRR SKD 27-2'!H33,'EIRR BKH B13-2'!H33,'EIRR BKH N4'!H33)</f>
        <v>5558.997972490647</v>
      </c>
      <c r="V33" s="362">
        <f>SUM('EIRR BKH B15'!I33,'EIRR SKD 27-5'!I33,'EIRR BKH B13-1'!I33,'EIRR SKD 27-2'!I33,'EIRR BKH B13-2'!I33,'EIRR BKH N4'!I33)</f>
        <v>12934.539451322949</v>
      </c>
      <c r="W33" s="362">
        <f>SUM('EIRR BKH B15'!J33,'EIRR SKD 27-5'!J33,'EIRR BKH B13-1'!J33,'EIRR SKD 27-2'!J33,'EIRR BKH B13-2'!J33,'EIRR BKH N4'!J33)</f>
        <v>34246.78506817513</v>
      </c>
      <c r="X33" s="362">
        <f>SUM('EIRR BKH B15'!K33,'EIRR SKD 27-5'!K33,'EIRR BKH B13-1'!K33,'EIRR SKD 27-2'!K33,'EIRR BKH B13-2'!K33,'EIRR BKH N4'!K33)</f>
        <v>34246.78506817513</v>
      </c>
      <c r="Y33" s="362">
        <f>SUM('EIRR BKH B15'!L33,'EIRR SKD 27-5'!L33,'EIRR BKH B13-1'!L33,'EIRR SKD 27-2'!L33,'EIRR BKH B13-2'!L33,'EIRR BKH N4'!L33)</f>
        <v>34012.035506584383</v>
      </c>
      <c r="Z33" s="362">
        <f>SUM('EIRR BKH B15'!M33,'EIRR SKD 27-5'!M33,'EIRR BKH B13-1'!M33,'EIRR SKD 27-2'!M33,'EIRR BKH B13-2'!M33,'EIRR BKH N4'!M33)</f>
        <v>30587.356999766867</v>
      </c>
      <c r="AA33" s="362">
        <f>SUM('EIRR BKH B15'!N33,'EIRR SKD 27-5'!N33,'EIRR BKH B13-1'!N33,'EIRR SKD 27-2'!N33,'EIRR BKH B13-2'!N33,'EIRR BKH N4'!N33)</f>
        <v>30352.607438176121</v>
      </c>
      <c r="AB33" s="362">
        <f>SUM('EIRR BKH B15'!O33,'EIRR SKD 27-5'!O33,'EIRR BKH B13-1'!O33,'EIRR SKD 27-2'!O33,'EIRR BKH B13-2'!O33,'EIRR BKH N4'!O33)</f>
        <v>32899.11079390291</v>
      </c>
      <c r="AC33" s="362">
        <f>SUM('EIRR BKH B15'!P33,'EIRR SKD 27-5'!P33,'EIRR BKH B13-1'!P33,'EIRR SKD 27-2'!P33,'EIRR BKH B13-2'!P33,'EIRR BKH N4'!P33)</f>
        <v>0</v>
      </c>
    </row>
    <row r="34" spans="1:29">
      <c r="A34" s="275">
        <f t="shared" si="3"/>
        <v>23</v>
      </c>
      <c r="C34" s="353">
        <f t="shared" si="1"/>
        <v>2045</v>
      </c>
      <c r="D34" s="356">
        <f>SUM('EIRR BKH B15'!D34,'EIRR SKD 27-5'!D34,'EIRR BKH B13-1'!D34,'EIRR SKD 27-2'!D34,'EIRR BKH B13-2'!D34,'EIRR BKH N4'!D34)</f>
        <v>0</v>
      </c>
      <c r="E34" s="356">
        <f>SUM('EIRR BKH B15'!E34,'EIRR SKD 27-5'!E34,'EIRR BKH B13-1'!E34,'EIRR SKD 27-2'!E34,'EIRR BKH B13-2'!E34,'EIRR BKH N4'!E34)</f>
        <v>2800.1283888186126</v>
      </c>
      <c r="F34" s="356">
        <f>SUM('EIRR BKH B15'!F34,'EIRR SKD 27-5'!F34,'EIRR BKH B13-1'!F34,'EIRR SKD 27-2'!F34,'EIRR BKH B13-2'!F34,'EIRR BKH N4'!F34)</f>
        <v>19005.780423282504</v>
      </c>
      <c r="G34" s="356">
        <f>SUM('EIRR BKH B15'!G34,'EIRR SKD 27-5'!G34,'EIRR BKH B13-1'!G34,'EIRR SKD 27-2'!G34,'EIRR BKH B13-2'!G34,'EIRR BKH N4'!G34)</f>
        <v>0</v>
      </c>
      <c r="H34" s="356">
        <f>SUM('EIRR BKH B15'!H34,'EIRR SKD 27-5'!H34,'EIRR BKH B13-1'!H34,'EIRR SKD 27-2'!H34,'EIRR BKH B13-2'!H34,'EIRR BKH N4'!H34)</f>
        <v>5670.1779319404595</v>
      </c>
      <c r="I34" s="356">
        <f>SUM('EIRR BKH B15'!I34,'EIRR SKD 27-5'!I34,'EIRR BKH B13-1'!I34,'EIRR SKD 27-2'!I34,'EIRR BKH B13-2'!I34,'EIRR BKH N4'!I34)</f>
        <v>13322.575634862638</v>
      </c>
      <c r="J34" s="359">
        <f t="shared" si="2"/>
        <v>35198.40560126699</v>
      </c>
      <c r="K34" s="358">
        <f>('EIRR sum'!F34+'EIRR sum'!H34+'EIRR sum'!I34)-('EIRR sum'!D34*1.1+'EIRR sum'!E34)</f>
        <v>35198.40560126699</v>
      </c>
      <c r="L34" s="358">
        <f>('EIRR sum'!F34+'EIRR sum'!H34+'EIRR sum'!I34)-('EIRR sum'!D34+'EIRR sum'!E34*1.1)</f>
        <v>34918.392762385134</v>
      </c>
      <c r="M34" s="358">
        <f>(('EIRR sum'!F34+'EIRR sum'!H34+'EIRR sum'!I34)*0.9)-('EIRR sum'!D34+'EIRR sum'!E34)</f>
        <v>31398.552202258437</v>
      </c>
      <c r="N34" s="358">
        <f>(('EIRR sum'!F34+'EIRR sum'!H34+'EIRR sum'!I34)*0.9)-(('EIRR sum'!D34+'EIRR sum'!E34)*1.1)</f>
        <v>31118.539363376574</v>
      </c>
      <c r="O34" s="358">
        <f>('EIRR sum'!F33+'EIRR sum'!H33+'EIRR sum'!I33)-('EIRR sum'!D34+'EIRR sum'!E34)</f>
        <v>33794.15229526403</v>
      </c>
      <c r="P34" s="358"/>
      <c r="Q34" s="362">
        <f>SUM('EIRR BKH B15'!D34,'EIRR SKD 27-5'!D34,'EIRR BKH B13-1'!D34,'EIRR SKD 27-2'!D34,'EIRR BKH B13-2'!D34,'EIRR BKH N4'!D34)</f>
        <v>0</v>
      </c>
      <c r="R34" s="362">
        <f>SUM('EIRR BKH B15'!E34,'EIRR SKD 27-5'!E34,'EIRR BKH B13-1'!E34,'EIRR SKD 27-2'!E34,'EIRR BKH B13-2'!E34,'EIRR BKH N4'!E34)</f>
        <v>2800.1283888186126</v>
      </c>
      <c r="S34" s="362">
        <f>SUM('EIRR BKH B15'!F34,'EIRR SKD 27-5'!F34,'EIRR BKH B13-1'!F34,'EIRR SKD 27-2'!F34,'EIRR BKH B13-2'!F34,'EIRR BKH N4'!F34)</f>
        <v>19005.780423282504</v>
      </c>
      <c r="T34" s="362">
        <f>SUM('EIRR BKH B15'!G34,'EIRR SKD 27-5'!G34,'EIRR BKH B13-1'!G34,'EIRR SKD 27-2'!G34,'EIRR BKH B13-2'!G34,'EIRR BKH N4'!G34)</f>
        <v>0</v>
      </c>
      <c r="U34" s="362">
        <f>SUM('EIRR BKH B15'!H34,'EIRR SKD 27-5'!H34,'EIRR BKH B13-1'!H34,'EIRR SKD 27-2'!H34,'EIRR BKH B13-2'!H34,'EIRR BKH N4'!H34)</f>
        <v>5670.1779319404595</v>
      </c>
      <c r="V34" s="362">
        <f>SUM('EIRR BKH B15'!I34,'EIRR SKD 27-5'!I34,'EIRR BKH B13-1'!I34,'EIRR SKD 27-2'!I34,'EIRR BKH B13-2'!I34,'EIRR BKH N4'!I34)</f>
        <v>13322.575634862638</v>
      </c>
      <c r="W34" s="362">
        <f>SUM('EIRR BKH B15'!J34,'EIRR SKD 27-5'!J34,'EIRR BKH B13-1'!J34,'EIRR SKD 27-2'!J34,'EIRR BKH B13-2'!J34,'EIRR BKH N4'!J34)</f>
        <v>35198.40560126699</v>
      </c>
      <c r="X34" s="362">
        <f>SUM('EIRR BKH B15'!K34,'EIRR SKD 27-5'!K34,'EIRR BKH B13-1'!K34,'EIRR SKD 27-2'!K34,'EIRR BKH B13-2'!K34,'EIRR BKH N4'!K34)</f>
        <v>35198.40560126699</v>
      </c>
      <c r="Y34" s="362">
        <f>SUM('EIRR BKH B15'!L34,'EIRR SKD 27-5'!L34,'EIRR BKH B13-1'!L34,'EIRR SKD 27-2'!L34,'EIRR BKH B13-2'!L34,'EIRR BKH N4'!L34)</f>
        <v>34918.392762385127</v>
      </c>
      <c r="Z34" s="362">
        <f>SUM('EIRR BKH B15'!M34,'EIRR SKD 27-5'!M34,'EIRR BKH B13-1'!M34,'EIRR SKD 27-2'!M34,'EIRR BKH B13-2'!M34,'EIRR BKH N4'!M34)</f>
        <v>31398.552202258434</v>
      </c>
      <c r="AA34" s="362">
        <f>SUM('EIRR BKH B15'!N34,'EIRR SKD 27-5'!N34,'EIRR BKH B13-1'!N34,'EIRR SKD 27-2'!N34,'EIRR BKH B13-2'!N34,'EIRR BKH N4'!N34)</f>
        <v>31118.539363376571</v>
      </c>
      <c r="AB34" s="362">
        <f>SUM('EIRR BKH B15'!O34,'EIRR SKD 27-5'!O34,'EIRR BKH B13-1'!O34,'EIRR SKD 27-2'!O34,'EIRR BKH B13-2'!O34,'EIRR BKH N4'!O34)</f>
        <v>33794.15229526403</v>
      </c>
      <c r="AC34" s="362">
        <f>SUM('EIRR BKH B15'!P34,'EIRR SKD 27-5'!P34,'EIRR BKH B13-1'!P34,'EIRR SKD 27-2'!P34,'EIRR BKH B13-2'!P34,'EIRR BKH N4'!P34)</f>
        <v>0</v>
      </c>
    </row>
    <row r="35" spans="1:29">
      <c r="A35" s="275">
        <f t="shared" si="3"/>
        <v>24</v>
      </c>
      <c r="C35" s="353">
        <f t="shared" si="1"/>
        <v>2046</v>
      </c>
      <c r="D35" s="356">
        <f>SUM('EIRR BKH B15'!D35,'EIRR SKD 27-5'!D35,'EIRR BKH B13-1'!D35,'EIRR SKD 27-2'!D35,'EIRR BKH B13-2'!D35,'EIRR BKH N4'!D35)</f>
        <v>0</v>
      </c>
      <c r="E35" s="356">
        <f>SUM('EIRR BKH B15'!E35,'EIRR SKD 27-5'!E35,'EIRR BKH B13-1'!E35,'EIRR SKD 27-2'!E35,'EIRR BKH B13-2'!E35,'EIRR BKH N4'!E35)</f>
        <v>2173.9090609999648</v>
      </c>
      <c r="F35" s="356">
        <f>SUM('EIRR BKH B15'!F35,'EIRR SKD 27-5'!F35,'EIRR BKH B13-1'!F35,'EIRR SKD 27-2'!F35,'EIRR BKH B13-2'!F35,'EIRR BKH N4'!F35)</f>
        <v>19956.069444446628</v>
      </c>
      <c r="G35" s="356">
        <f>SUM('EIRR BKH B15'!G35,'EIRR SKD 27-5'!G35,'EIRR BKH B13-1'!G35,'EIRR SKD 27-2'!G35,'EIRR BKH B13-2'!G35,'EIRR BKH N4'!G35)</f>
        <v>0</v>
      </c>
      <c r="H35" s="356">
        <f>SUM('EIRR BKH B15'!H35,'EIRR SKD 27-5'!H35,'EIRR BKH B13-1'!H35,'EIRR SKD 27-2'!H35,'EIRR BKH B13-2'!H35,'EIRR BKH N4'!H35)</f>
        <v>5783.5814905792686</v>
      </c>
      <c r="I35" s="356">
        <f>SUM('EIRR BKH B15'!I35,'EIRR SKD 27-5'!I35,'EIRR BKH B13-1'!I35,'EIRR SKD 27-2'!I35,'EIRR BKH B13-2'!I35,'EIRR BKH N4'!I35)</f>
        <v>13722.25290390852</v>
      </c>
      <c r="J35" s="359">
        <f t="shared" si="2"/>
        <v>37287.994777934458</v>
      </c>
      <c r="K35" s="358">
        <f>('EIRR sum'!F35+'EIRR sum'!H35+'EIRR sum'!I35)-('EIRR sum'!D35*1.1+'EIRR sum'!E35)</f>
        <v>37287.994777934458</v>
      </c>
      <c r="L35" s="358">
        <f>('EIRR sum'!F35+'EIRR sum'!H35+'EIRR sum'!I35)-('EIRR sum'!D35+'EIRR sum'!E35*1.1)</f>
        <v>37070.603871834457</v>
      </c>
      <c r="M35" s="358">
        <f>(('EIRR sum'!F35+'EIRR sum'!H35+'EIRR sum'!I35)*0.9)-('EIRR sum'!D35+'EIRR sum'!E35)</f>
        <v>33341.804394041021</v>
      </c>
      <c r="N35" s="358">
        <f>(('EIRR sum'!F35+'EIRR sum'!H35+'EIRR sum'!I35)*0.9)-(('EIRR sum'!D35+'EIRR sum'!E35)*1.1)</f>
        <v>33124.413487941019</v>
      </c>
      <c r="O35" s="358">
        <f>('EIRR sum'!F34+'EIRR sum'!H34+'EIRR sum'!I34)-('EIRR sum'!D35+'EIRR sum'!E35)</f>
        <v>35824.624929085643</v>
      </c>
      <c r="P35" s="358"/>
      <c r="Q35" s="362">
        <f>SUM('EIRR BKH B15'!D35,'EIRR SKD 27-5'!D35,'EIRR BKH B13-1'!D35,'EIRR SKD 27-2'!D35,'EIRR BKH B13-2'!D35,'EIRR BKH N4'!D35)</f>
        <v>0</v>
      </c>
      <c r="R35" s="362">
        <f>SUM('EIRR BKH B15'!E35,'EIRR SKD 27-5'!E35,'EIRR BKH B13-1'!E35,'EIRR SKD 27-2'!E35,'EIRR BKH B13-2'!E35,'EIRR BKH N4'!E35)</f>
        <v>2173.9090609999648</v>
      </c>
      <c r="S35" s="362">
        <f>SUM('EIRR BKH B15'!F35,'EIRR SKD 27-5'!F35,'EIRR BKH B13-1'!F35,'EIRR SKD 27-2'!F35,'EIRR BKH B13-2'!F35,'EIRR BKH N4'!F35)</f>
        <v>19956.069444446628</v>
      </c>
      <c r="T35" s="362">
        <f>SUM('EIRR BKH B15'!G35,'EIRR SKD 27-5'!G35,'EIRR BKH B13-1'!G35,'EIRR SKD 27-2'!G35,'EIRR BKH B13-2'!G35,'EIRR BKH N4'!G35)</f>
        <v>0</v>
      </c>
      <c r="U35" s="362">
        <f>SUM('EIRR BKH B15'!H35,'EIRR SKD 27-5'!H35,'EIRR BKH B13-1'!H35,'EIRR SKD 27-2'!H35,'EIRR BKH B13-2'!H35,'EIRR BKH N4'!H35)</f>
        <v>5783.5814905792686</v>
      </c>
      <c r="V35" s="362">
        <f>SUM('EIRR BKH B15'!I35,'EIRR SKD 27-5'!I35,'EIRR BKH B13-1'!I35,'EIRR SKD 27-2'!I35,'EIRR BKH B13-2'!I35,'EIRR BKH N4'!I35)</f>
        <v>13722.25290390852</v>
      </c>
      <c r="W35" s="362">
        <f>SUM('EIRR BKH B15'!J35,'EIRR SKD 27-5'!J35,'EIRR BKH B13-1'!J35,'EIRR SKD 27-2'!J35,'EIRR BKH B13-2'!J35,'EIRR BKH N4'!J35)</f>
        <v>37287.994777934451</v>
      </c>
      <c r="X35" s="362">
        <f>SUM('EIRR BKH B15'!K35,'EIRR SKD 27-5'!K35,'EIRR BKH B13-1'!K35,'EIRR SKD 27-2'!K35,'EIRR BKH B13-2'!K35,'EIRR BKH N4'!K35)</f>
        <v>37287.994777934451</v>
      </c>
      <c r="Y35" s="362">
        <f>SUM('EIRR BKH B15'!L35,'EIRR SKD 27-5'!L35,'EIRR BKH B13-1'!L35,'EIRR SKD 27-2'!L35,'EIRR BKH B13-2'!L35,'EIRR BKH N4'!L35)</f>
        <v>37070.60387183445</v>
      </c>
      <c r="Z35" s="362">
        <f>SUM('EIRR BKH B15'!M35,'EIRR SKD 27-5'!M35,'EIRR BKH B13-1'!M35,'EIRR SKD 27-2'!M35,'EIRR BKH B13-2'!M35,'EIRR BKH N4'!M35)</f>
        <v>33341.804394041013</v>
      </c>
      <c r="AA35" s="362">
        <f>SUM('EIRR BKH B15'!N35,'EIRR SKD 27-5'!N35,'EIRR BKH B13-1'!N35,'EIRR SKD 27-2'!N35,'EIRR BKH B13-2'!N35,'EIRR BKH N4'!N35)</f>
        <v>33124.413487941012</v>
      </c>
      <c r="AB35" s="362">
        <f>SUM('EIRR BKH B15'!O35,'EIRR SKD 27-5'!O35,'EIRR BKH B13-1'!O35,'EIRR SKD 27-2'!O35,'EIRR BKH B13-2'!O35,'EIRR BKH N4'!O35)</f>
        <v>35824.624929085636</v>
      </c>
      <c r="AC35" s="362">
        <f>SUM('EIRR BKH B15'!P35,'EIRR SKD 27-5'!P35,'EIRR BKH B13-1'!P35,'EIRR SKD 27-2'!P35,'EIRR BKH B13-2'!P35,'EIRR BKH N4'!P35)</f>
        <v>0</v>
      </c>
    </row>
    <row r="36" spans="1:29">
      <c r="A36" s="275">
        <f t="shared" si="3"/>
        <v>25</v>
      </c>
      <c r="C36" s="353">
        <f t="shared" si="1"/>
        <v>2047</v>
      </c>
      <c r="D36" s="356">
        <f>SUM('EIRR BKH B15'!D36,'EIRR SKD 27-5'!D36,'EIRR BKH B13-1'!D36,'EIRR SKD 27-2'!D36,'EIRR BKH B13-2'!D36,'EIRR BKH N4'!D36)</f>
        <v>-53429.058421953945</v>
      </c>
      <c r="E36" s="356">
        <f>SUM('EIRR BKH B15'!E36,'EIRR SKD 27-5'!E36,'EIRR BKH B13-1'!E36,'EIRR SKD 27-2'!E36,'EIRR BKH B13-2'!E36,'EIRR BKH N4'!E36)</f>
        <v>1830.3832664315232</v>
      </c>
      <c r="F36" s="356">
        <f>SUM('EIRR BKH B15'!F36,'EIRR SKD 27-5'!F36,'EIRR BKH B13-1'!F36,'EIRR SKD 27-2'!F36,'EIRR BKH B13-2'!F36,'EIRR BKH N4'!F36)</f>
        <v>20953.872916668959</v>
      </c>
      <c r="G36" s="356">
        <f>SUM('EIRR BKH B15'!G36,'EIRR SKD 27-5'!G36,'EIRR BKH B13-1'!G36,'EIRR SKD 27-2'!G36,'EIRR BKH B13-2'!G36,'EIRR BKH N4'!G36)</f>
        <v>0</v>
      </c>
      <c r="H36" s="356">
        <f>SUM('EIRR BKH B15'!H36,'EIRR SKD 27-5'!H36,'EIRR BKH B13-1'!H36,'EIRR SKD 27-2'!H36,'EIRR BKH B13-2'!H36,'EIRR BKH N4'!H36)</f>
        <v>5899.2531203908547</v>
      </c>
      <c r="I36" s="356">
        <f>SUM('EIRR BKH B15'!I36,'EIRR SKD 27-5'!I36,'EIRR BKH B13-1'!I36,'EIRR SKD 27-2'!I36,'EIRR BKH B13-2'!I36,'EIRR BKH N4'!I36)</f>
        <v>14133.920491025774</v>
      </c>
      <c r="J36" s="359">
        <f t="shared" si="2"/>
        <v>92585.721683608004</v>
      </c>
      <c r="K36" s="358">
        <f>('EIRR sum'!F36+'EIRR sum'!H36+'EIRR sum'!I36)-('EIRR sum'!D36*1.1+'EIRR sum'!E36)</f>
        <v>97928.6275258034</v>
      </c>
      <c r="L36" s="358">
        <f>('EIRR sum'!F36+'EIRR sum'!H36+'EIRR sum'!I36)-('EIRR sum'!D36+'EIRR sum'!E36*1.1)</f>
        <v>92402.683356964859</v>
      </c>
      <c r="M36" s="358">
        <f>(('EIRR sum'!F36+'EIRR sum'!H36+'EIRR sum'!I36)*0.9)-('EIRR sum'!D36+'EIRR sum'!E36)</f>
        <v>88487.017030799441</v>
      </c>
      <c r="N36" s="358">
        <f>(('EIRR sum'!F36+'EIRR sum'!H36+'EIRR sum'!I36)*0.9)-(('EIRR sum'!D36+'EIRR sum'!E36)*1.1)</f>
        <v>93646.884546351692</v>
      </c>
      <c r="O36" s="358">
        <f>('EIRR sum'!F35+'EIRR sum'!H35+'EIRR sum'!I35)-('EIRR sum'!D36+'EIRR sum'!E36)</f>
        <v>91060.578994456839</v>
      </c>
      <c r="P36" s="358"/>
      <c r="Q36" s="362">
        <f>SUM('EIRR BKH B15'!D36,'EIRR SKD 27-5'!D36,'EIRR BKH B13-1'!D36,'EIRR SKD 27-2'!D36,'EIRR BKH B13-2'!D36,'EIRR BKH N4'!D36)</f>
        <v>-53429.058421953945</v>
      </c>
      <c r="R36" s="362">
        <f>SUM('EIRR BKH B15'!E36,'EIRR SKD 27-5'!E36,'EIRR BKH B13-1'!E36,'EIRR SKD 27-2'!E36,'EIRR BKH B13-2'!E36,'EIRR BKH N4'!E36)</f>
        <v>1830.3832664315232</v>
      </c>
      <c r="S36" s="362">
        <f>SUM('EIRR BKH B15'!F36,'EIRR SKD 27-5'!F36,'EIRR BKH B13-1'!F36,'EIRR SKD 27-2'!F36,'EIRR BKH B13-2'!F36,'EIRR BKH N4'!F36)</f>
        <v>20953.872916668959</v>
      </c>
      <c r="T36" s="362">
        <f>SUM('EIRR BKH B15'!G36,'EIRR SKD 27-5'!G36,'EIRR BKH B13-1'!G36,'EIRR SKD 27-2'!G36,'EIRR BKH B13-2'!G36,'EIRR BKH N4'!G36)</f>
        <v>0</v>
      </c>
      <c r="U36" s="362">
        <f>SUM('EIRR BKH B15'!H36,'EIRR SKD 27-5'!H36,'EIRR BKH B13-1'!H36,'EIRR SKD 27-2'!H36,'EIRR BKH B13-2'!H36,'EIRR BKH N4'!H36)</f>
        <v>5899.2531203908547</v>
      </c>
      <c r="V36" s="362">
        <f>SUM('EIRR BKH B15'!I36,'EIRR SKD 27-5'!I36,'EIRR BKH B13-1'!I36,'EIRR SKD 27-2'!I36,'EIRR BKH B13-2'!I36,'EIRR BKH N4'!I36)</f>
        <v>14133.920491025774</v>
      </c>
      <c r="W36" s="362">
        <f>SUM('EIRR BKH B15'!J36,'EIRR SKD 27-5'!J36,'EIRR BKH B13-1'!J36,'EIRR SKD 27-2'!J36,'EIRR BKH B13-2'!J36,'EIRR BKH N4'!J36)</f>
        <v>92585.721683608004</v>
      </c>
      <c r="X36" s="362">
        <f>SUM('EIRR BKH B15'!K36,'EIRR SKD 27-5'!K36,'EIRR BKH B13-1'!K36,'EIRR SKD 27-2'!K36,'EIRR BKH B13-2'!K36,'EIRR BKH N4'!K36)</f>
        <v>97928.6275258034</v>
      </c>
      <c r="Y36" s="362">
        <f>SUM('EIRR BKH B15'!L36,'EIRR SKD 27-5'!L36,'EIRR BKH B13-1'!L36,'EIRR SKD 27-2'!L36,'EIRR BKH B13-2'!L36,'EIRR BKH N4'!L36)</f>
        <v>92402.683356964859</v>
      </c>
      <c r="Z36" s="362">
        <f>SUM('EIRR BKH B15'!M36,'EIRR SKD 27-5'!M36,'EIRR BKH B13-1'!M36,'EIRR SKD 27-2'!M36,'EIRR BKH B13-2'!M36,'EIRR BKH N4'!M36)</f>
        <v>88487.017030799441</v>
      </c>
      <c r="AA36" s="362">
        <f>SUM('EIRR BKH B15'!N36,'EIRR SKD 27-5'!N36,'EIRR BKH B13-1'!N36,'EIRR SKD 27-2'!N36,'EIRR BKH B13-2'!N36,'EIRR BKH N4'!N36)</f>
        <v>93646.884546351677</v>
      </c>
      <c r="AB36" s="362">
        <f>SUM('EIRR BKH B15'!O36,'EIRR SKD 27-5'!O36,'EIRR BKH B13-1'!O36,'EIRR SKD 27-2'!O36,'EIRR BKH B13-2'!O36,'EIRR BKH N4'!O36)</f>
        <v>91060.578994456824</v>
      </c>
      <c r="AC36" s="362">
        <f>SUM('EIRR BKH B15'!P36,'EIRR SKD 27-5'!P36,'EIRR BKH B13-1'!P36,'EIRR SKD 27-2'!P36,'EIRR BKH B13-2'!P36,'EIRR BKH N4'!P36)</f>
        <v>0</v>
      </c>
    </row>
    <row r="37" spans="1:29">
      <c r="B37" s="889">
        <f>SUM(D12:D15)</f>
        <v>196210.52783468066</v>
      </c>
      <c r="C37" s="396"/>
      <c r="D37" s="409"/>
      <c r="E37" s="410"/>
      <c r="F37" s="411"/>
      <c r="G37" s="411"/>
      <c r="H37" s="412" t="s">
        <v>82</v>
      </c>
      <c r="I37" s="413"/>
      <c r="J37" s="449">
        <f t="shared" ref="J37:O37" si="4">IRR(J12:J36)</f>
        <v>0.10066672704300927</v>
      </c>
      <c r="K37" s="81">
        <f t="shared" si="4"/>
        <v>9.095318242941719E-2</v>
      </c>
      <c r="L37" s="81">
        <f t="shared" si="4"/>
        <v>9.9687531580104682E-2</v>
      </c>
      <c r="M37" s="81">
        <f t="shared" si="4"/>
        <v>8.8948569055298909E-2</v>
      </c>
      <c r="N37" s="81">
        <f t="shared" si="4"/>
        <v>7.8925873171636018E-2</v>
      </c>
      <c r="O37" s="81">
        <f t="shared" si="4"/>
        <v>8.8329542134437222E-2</v>
      </c>
      <c r="P37" s="358"/>
      <c r="Q37" s="358"/>
      <c r="R37" s="358"/>
      <c r="S37" s="349"/>
      <c r="T37" s="349"/>
      <c r="U37" s="349"/>
      <c r="V37" s="349"/>
    </row>
    <row r="38" spans="1:29">
      <c r="C38" s="353"/>
      <c r="D38" s="349"/>
      <c r="H38" s="477" t="s">
        <v>330</v>
      </c>
      <c r="J38" s="377">
        <f t="shared" ref="J38:O38" si="5">NPV(9%,J12:J36)</f>
        <v>16925.691467487599</v>
      </c>
      <c r="K38" s="377">
        <f t="shared" si="5"/>
        <v>1630.5318050361147</v>
      </c>
      <c r="L38" s="377">
        <f t="shared" si="5"/>
        <v>15357.785575566884</v>
      </c>
      <c r="M38" s="377">
        <f t="shared" si="5"/>
        <v>-1629.9432336333791</v>
      </c>
      <c r="N38" s="377">
        <f t="shared" si="5"/>
        <v>-18493.008788005693</v>
      </c>
      <c r="O38" s="377">
        <f t="shared" si="5"/>
        <v>-2756.1895441161414</v>
      </c>
      <c r="P38" s="379"/>
      <c r="Q38" s="379"/>
      <c r="R38" s="379"/>
      <c r="S38" s="349"/>
      <c r="T38" s="349"/>
      <c r="U38" s="349"/>
      <c r="V38" s="349"/>
    </row>
    <row r="39" spans="1:29">
      <c r="C39" s="353"/>
      <c r="D39" s="349"/>
      <c r="H39" s="378" t="s">
        <v>123</v>
      </c>
      <c r="J39" s="377"/>
      <c r="K39" s="320">
        <f>((100*($D$90-9%))/($D$90-K37))*0.1</f>
        <v>10.981292069306413</v>
      </c>
      <c r="L39" s="320">
        <f>((100*($D$90-9%))/($D$90-L37))*0.1</f>
        <v>108.93358320277058</v>
      </c>
      <c r="M39" s="320">
        <f>((100*($D$90-9%))/($D$90-M37))*0.1</f>
        <v>9.1027335987415494</v>
      </c>
      <c r="N39" s="349"/>
      <c r="O39" s="349"/>
      <c r="P39" s="379"/>
      <c r="Q39" s="379"/>
      <c r="R39" s="379"/>
      <c r="S39" s="349"/>
      <c r="T39" s="349"/>
      <c r="U39" s="349"/>
      <c r="V39" s="349"/>
    </row>
    <row r="40" spans="1:29">
      <c r="C40" s="398"/>
      <c r="D40" s="84"/>
      <c r="E40" s="83"/>
      <c r="F40" s="83"/>
      <c r="G40" s="83"/>
      <c r="H40" s="407" t="s">
        <v>124</v>
      </c>
      <c r="I40" s="83"/>
      <c r="J40" s="403"/>
      <c r="K40" s="481">
        <f>(($D$90-K37)/($D$90-9%))/0.1</f>
        <v>9.1063965304691212</v>
      </c>
      <c r="L40" s="481">
        <f>(($D$90-L37)/($D$90-9%))/0.1</f>
        <v>0.91799055038755628</v>
      </c>
      <c r="M40" s="481">
        <f>(($D$90-M37)/($D$90-9%))/0.1</f>
        <v>10.98571093125531</v>
      </c>
      <c r="N40" s="84"/>
      <c r="O40" s="84"/>
      <c r="P40" s="379"/>
      <c r="Q40" s="379"/>
      <c r="R40" s="379"/>
      <c r="S40" s="349"/>
      <c r="T40" s="349"/>
      <c r="U40" s="349"/>
      <c r="V40" s="349"/>
    </row>
    <row r="41" spans="1:29">
      <c r="C41" s="390" t="s">
        <v>405</v>
      </c>
      <c r="D41" s="349"/>
      <c r="H41" s="376"/>
      <c r="J41" s="377"/>
      <c r="K41" s="349"/>
      <c r="L41" s="378"/>
      <c r="M41" s="375"/>
      <c r="N41" s="379"/>
      <c r="O41" s="379"/>
      <c r="P41" s="379"/>
      <c r="Q41" s="379"/>
      <c r="R41" s="379"/>
      <c r="S41" s="349"/>
      <c r="T41" s="349"/>
      <c r="U41" s="349"/>
      <c r="V41" s="349"/>
    </row>
    <row r="42" spans="1:29">
      <c r="C42" s="390" t="s">
        <v>91</v>
      </c>
      <c r="D42" s="349"/>
      <c r="E42" s="349"/>
      <c r="F42" s="349"/>
      <c r="G42" s="349"/>
      <c r="H42" s="349"/>
      <c r="I42" s="349"/>
      <c r="K42" s="349"/>
      <c r="L42" s="349"/>
      <c r="M42" s="349"/>
      <c r="N42" s="349"/>
      <c r="O42" s="349"/>
      <c r="P42" s="349"/>
      <c r="Q42" s="349"/>
      <c r="R42" s="349"/>
      <c r="S42" s="349"/>
      <c r="T42" s="349"/>
      <c r="U42" s="349"/>
      <c r="V42" s="349"/>
    </row>
    <row r="43" spans="1:29">
      <c r="C43" s="390" t="s">
        <v>137</v>
      </c>
      <c r="D43" s="349"/>
      <c r="E43" s="349"/>
      <c r="F43" s="349"/>
      <c r="G43" s="349"/>
      <c r="H43" s="349"/>
      <c r="I43" s="349"/>
      <c r="K43" s="349"/>
      <c r="L43" s="349"/>
      <c r="M43" s="349"/>
      <c r="N43" s="349"/>
      <c r="O43" s="349"/>
      <c r="P43" s="349"/>
      <c r="Q43" s="349"/>
      <c r="R43" s="349"/>
      <c r="S43" s="349"/>
      <c r="T43" s="349"/>
      <c r="U43" s="349"/>
      <c r="V43" s="349"/>
    </row>
    <row r="44" spans="1:29">
      <c r="C44" s="382"/>
      <c r="D44" s="881"/>
      <c r="E44" s="882"/>
      <c r="F44" s="351"/>
      <c r="G44" s="351"/>
      <c r="H44" s="351"/>
      <c r="I44" s="351"/>
      <c r="J44" s="381"/>
      <c r="K44" s="349"/>
      <c r="L44" s="349"/>
      <c r="M44" s="349"/>
      <c r="N44" s="349"/>
      <c r="O44" s="349"/>
      <c r="P44" s="349"/>
      <c r="Q44" s="349"/>
      <c r="R44" s="349"/>
      <c r="S44" s="349"/>
      <c r="T44" s="349"/>
      <c r="U44" s="349"/>
      <c r="V44" s="349"/>
    </row>
    <row r="45" spans="1:29">
      <c r="C45" s="382"/>
      <c r="D45" s="362"/>
      <c r="E45" s="882"/>
      <c r="F45" s="351"/>
      <c r="G45" s="351"/>
      <c r="H45" s="351"/>
      <c r="I45" s="351"/>
      <c r="K45" s="349"/>
      <c r="L45" s="349"/>
      <c r="M45" s="349"/>
      <c r="N45" s="349"/>
      <c r="O45" s="349"/>
      <c r="P45" s="349"/>
      <c r="Q45" s="349"/>
      <c r="R45" s="349"/>
      <c r="S45" s="349"/>
      <c r="T45" s="349"/>
      <c r="U45" s="349"/>
      <c r="V45" s="349"/>
    </row>
    <row r="46" spans="1:29">
      <c r="C46" s="353"/>
      <c r="D46" s="349"/>
      <c r="E46" s="86"/>
      <c r="F46" s="350"/>
      <c r="G46" s="350"/>
      <c r="H46" s="350"/>
      <c r="I46" s="350"/>
      <c r="J46" s="350"/>
      <c r="K46" s="349"/>
      <c r="L46" s="349"/>
      <c r="M46" s="349"/>
      <c r="N46" s="349"/>
      <c r="O46" s="349"/>
      <c r="P46" s="349"/>
      <c r="Q46" s="349"/>
      <c r="R46" s="349"/>
      <c r="S46" s="349"/>
      <c r="T46" s="349"/>
      <c r="U46" s="349"/>
      <c r="V46" s="349"/>
    </row>
    <row r="47" spans="1:29">
      <c r="C47" s="353"/>
      <c r="D47" s="349"/>
      <c r="E47" s="86"/>
      <c r="F47" s="385"/>
      <c r="G47" s="385"/>
      <c r="H47" s="385"/>
      <c r="I47" s="385"/>
      <c r="J47" s="350"/>
      <c r="K47" s="349"/>
      <c r="L47" s="349"/>
      <c r="M47" s="349"/>
      <c r="N47" s="349"/>
      <c r="O47" s="349"/>
      <c r="P47" s="349"/>
      <c r="Q47" s="349"/>
      <c r="R47" s="349"/>
      <c r="S47" s="349"/>
      <c r="T47" s="349"/>
      <c r="U47" s="349"/>
      <c r="V47" s="349"/>
    </row>
    <row r="48" spans="1:29">
      <c r="C48" s="2" t="s">
        <v>21</v>
      </c>
      <c r="D48" s="1"/>
      <c r="E48" s="1"/>
      <c r="F48" s="1"/>
      <c r="G48" s="1"/>
    </row>
    <row r="49" spans="2:14">
      <c r="C49" s="5" t="s">
        <v>22</v>
      </c>
      <c r="D49" s="1"/>
      <c r="E49" s="1"/>
      <c r="F49" s="1"/>
      <c r="G49" s="1"/>
    </row>
    <row r="50" spans="2:14">
      <c r="C50" s="5" t="s">
        <v>23</v>
      </c>
      <c r="D50" s="1"/>
      <c r="E50" s="1"/>
      <c r="F50" s="1"/>
      <c r="G50" s="1"/>
    </row>
    <row r="51" spans="2:14">
      <c r="C51" s="6" t="s">
        <v>125</v>
      </c>
      <c r="D51" s="1"/>
      <c r="E51" s="1"/>
      <c r="F51" s="1"/>
      <c r="G51" s="1"/>
    </row>
    <row r="52" spans="2:14">
      <c r="B52" s="349"/>
      <c r="C52" s="78" t="s">
        <v>28</v>
      </c>
      <c r="D52" s="79"/>
      <c r="E52" s="79"/>
      <c r="F52" s="79"/>
      <c r="G52" s="79"/>
      <c r="H52" s="349"/>
      <c r="I52" s="349"/>
      <c r="J52" s="349"/>
      <c r="K52" s="349"/>
      <c r="L52" s="349"/>
      <c r="M52" s="349"/>
      <c r="N52" s="349"/>
    </row>
    <row r="53" spans="2:14">
      <c r="B53" s="349"/>
      <c r="C53" s="349"/>
      <c r="D53" s="349"/>
      <c r="E53" s="349"/>
      <c r="F53" s="349"/>
      <c r="G53" s="349"/>
      <c r="H53" s="349"/>
      <c r="I53" s="349"/>
      <c r="J53" s="349"/>
      <c r="K53" s="349"/>
      <c r="L53" s="349"/>
      <c r="M53" s="349"/>
      <c r="N53" s="349"/>
    </row>
    <row r="54" spans="2:14">
      <c r="B54" s="349"/>
      <c r="C54" s="391" t="s">
        <v>107</v>
      </c>
      <c r="E54" s="349"/>
      <c r="F54" s="349"/>
      <c r="G54" s="349"/>
      <c r="H54" s="349"/>
      <c r="I54" s="349"/>
      <c r="J54" s="349"/>
      <c r="K54" s="349"/>
      <c r="L54" s="349"/>
      <c r="M54" s="349"/>
      <c r="N54" s="349"/>
    </row>
    <row r="55" spans="2:14">
      <c r="B55" s="349"/>
      <c r="C55" s="349"/>
      <c r="D55" s="349"/>
      <c r="E55" s="349"/>
      <c r="F55" s="349"/>
      <c r="G55" s="349"/>
      <c r="H55" s="349"/>
      <c r="I55" s="349"/>
      <c r="J55" s="349"/>
      <c r="K55" s="349"/>
      <c r="L55" s="349"/>
      <c r="M55" s="349"/>
      <c r="N55" s="349"/>
    </row>
    <row r="56" spans="2:14">
      <c r="B56" s="349"/>
      <c r="C56" s="349" t="s">
        <v>108</v>
      </c>
      <c r="D56" s="349" t="s">
        <v>109</v>
      </c>
      <c r="E56" s="349"/>
      <c r="F56" s="349"/>
      <c r="G56" s="349"/>
      <c r="H56" s="349"/>
      <c r="I56" s="349"/>
      <c r="J56" s="349"/>
      <c r="L56" s="349"/>
      <c r="M56" s="349"/>
      <c r="N56" s="349"/>
    </row>
    <row r="57" spans="2:14">
      <c r="B57" s="349"/>
      <c r="C57" s="349" t="s">
        <v>110</v>
      </c>
      <c r="D57" s="349" t="s">
        <v>111</v>
      </c>
      <c r="E57" s="349"/>
      <c r="F57" s="349"/>
      <c r="G57" s="349"/>
      <c r="H57" s="349"/>
      <c r="I57" s="349"/>
      <c r="J57" s="349"/>
      <c r="L57" s="349"/>
      <c r="M57" s="349"/>
      <c r="N57" s="349"/>
    </row>
    <row r="58" spans="2:14">
      <c r="B58" s="349"/>
      <c r="C58" s="349" t="s">
        <v>112</v>
      </c>
      <c r="D58" s="349" t="s">
        <v>113</v>
      </c>
      <c r="E58" s="349"/>
      <c r="F58" s="349"/>
      <c r="G58" s="349"/>
      <c r="H58" s="349"/>
      <c r="I58" s="349"/>
      <c r="J58" s="349"/>
      <c r="L58" s="349"/>
      <c r="M58" s="349"/>
      <c r="N58" s="349"/>
    </row>
    <row r="59" spans="2:14">
      <c r="B59" s="349"/>
      <c r="C59" s="349" t="s">
        <v>114</v>
      </c>
      <c r="D59" s="349" t="s">
        <v>115</v>
      </c>
      <c r="E59" s="349"/>
      <c r="F59" s="349"/>
      <c r="G59" s="349"/>
      <c r="H59" s="349"/>
      <c r="I59" s="349"/>
      <c r="J59" s="349"/>
      <c r="L59" s="349"/>
      <c r="M59" s="349"/>
      <c r="N59" s="349"/>
    </row>
    <row r="60" spans="2:14">
      <c r="B60" s="349"/>
      <c r="C60" s="349" t="s">
        <v>116</v>
      </c>
      <c r="D60" s="349" t="s">
        <v>117</v>
      </c>
      <c r="E60" s="349"/>
      <c r="F60" s="349"/>
      <c r="G60" s="349"/>
      <c r="H60" s="349"/>
      <c r="I60" s="349"/>
      <c r="J60" s="349"/>
      <c r="L60" s="349"/>
      <c r="M60" s="349"/>
      <c r="N60" s="349"/>
    </row>
    <row r="61" spans="2:14">
      <c r="B61" s="349"/>
      <c r="C61" s="349"/>
      <c r="D61" s="349"/>
      <c r="E61" s="349"/>
      <c r="F61" s="349"/>
      <c r="G61" s="349"/>
      <c r="H61" s="349"/>
      <c r="I61" s="349"/>
      <c r="J61" s="349"/>
      <c r="K61" s="349"/>
      <c r="L61" s="349"/>
      <c r="M61" s="349"/>
      <c r="N61" s="349"/>
    </row>
    <row r="62" spans="2:14">
      <c r="B62" s="349"/>
      <c r="C62" s="349"/>
      <c r="F62" s="349"/>
      <c r="G62" s="349"/>
      <c r="H62" s="349"/>
      <c r="I62" s="349"/>
      <c r="J62" s="349"/>
      <c r="K62" s="349"/>
      <c r="L62" s="349"/>
      <c r="M62" s="349"/>
      <c r="N62" s="349"/>
    </row>
    <row r="63" spans="2:14">
      <c r="B63" s="349"/>
      <c r="C63" s="404"/>
      <c r="D63" s="898" t="s">
        <v>409</v>
      </c>
      <c r="E63" s="898"/>
      <c r="F63" s="898"/>
      <c r="G63" s="898"/>
      <c r="H63" s="898"/>
      <c r="I63" s="898"/>
      <c r="J63" s="898"/>
      <c r="K63" s="349"/>
      <c r="L63" s="349"/>
      <c r="M63" s="349"/>
      <c r="N63" s="349"/>
    </row>
    <row r="64" spans="2:14" s="350" customFormat="1" ht="27" customHeight="1">
      <c r="B64" s="353"/>
      <c r="C64" s="405" t="s">
        <v>118</v>
      </c>
      <c r="D64" s="406" t="s">
        <v>404</v>
      </c>
      <c r="K64" s="353"/>
      <c r="L64" s="353"/>
      <c r="M64" s="353"/>
      <c r="N64" s="353"/>
    </row>
    <row r="65" spans="2:14">
      <c r="B65" s="349"/>
      <c r="C65" s="395">
        <f>'EIRR sum'!C12</f>
        <v>2023</v>
      </c>
      <c r="D65" s="359">
        <f>'EIRR sum'!J12</f>
        <v>-18809.408601053394</v>
      </c>
      <c r="K65" s="349"/>
      <c r="L65" s="349"/>
      <c r="M65" s="349"/>
      <c r="N65" s="349"/>
    </row>
    <row r="66" spans="2:14">
      <c r="B66" s="349"/>
      <c r="C66" s="395">
        <f t="shared" ref="C66:C89" si="6">C65+1</f>
        <v>2024</v>
      </c>
      <c r="D66" s="359">
        <f>'EIRR sum'!J13</f>
        <v>-85323.207274637563</v>
      </c>
      <c r="K66" s="349"/>
      <c r="L66" s="349"/>
      <c r="M66" s="349"/>
      <c r="N66" s="349"/>
    </row>
    <row r="67" spans="2:14">
      <c r="B67" s="349"/>
      <c r="C67" s="395">
        <f t="shared" si="6"/>
        <v>2025</v>
      </c>
      <c r="D67" s="359">
        <f>'EIRR sum'!J14</f>
        <v>-71449.451059189334</v>
      </c>
      <c r="K67" s="349"/>
      <c r="L67" s="349"/>
      <c r="M67" s="349"/>
      <c r="N67" s="349"/>
    </row>
    <row r="68" spans="2:14">
      <c r="B68" s="349"/>
      <c r="C68" s="395">
        <f t="shared" si="6"/>
        <v>2026</v>
      </c>
      <c r="D68" s="359">
        <f>'EIRR sum'!J15</f>
        <v>-1904.849665637139</v>
      </c>
      <c r="K68" s="349"/>
      <c r="L68" s="349"/>
      <c r="M68" s="349"/>
      <c r="N68" s="349"/>
    </row>
    <row r="69" spans="2:14">
      <c r="B69" s="349"/>
      <c r="C69" s="395">
        <f t="shared" si="6"/>
        <v>2027</v>
      </c>
      <c r="D69" s="359">
        <f>'EIRR sum'!J16</f>
        <v>17862.548385568098</v>
      </c>
      <c r="K69" s="349"/>
      <c r="L69" s="349"/>
      <c r="M69" s="349"/>
      <c r="N69" s="349"/>
    </row>
    <row r="70" spans="2:14">
      <c r="B70" s="349"/>
      <c r="C70" s="395">
        <f t="shared" si="6"/>
        <v>2028</v>
      </c>
      <c r="D70" s="359">
        <f>'EIRR sum'!J17</f>
        <v>18571.581939315369</v>
      </c>
      <c r="K70" s="349"/>
      <c r="L70" s="349"/>
      <c r="M70" s="349"/>
      <c r="N70" s="349"/>
    </row>
    <row r="71" spans="2:14">
      <c r="B71" s="349"/>
      <c r="C71" s="395">
        <f t="shared" si="6"/>
        <v>2029</v>
      </c>
      <c r="D71" s="359">
        <f>'EIRR sum'!J18</f>
        <v>18791.877438879463</v>
      </c>
      <c r="K71" s="349"/>
      <c r="L71" s="349"/>
      <c r="M71" s="349"/>
      <c r="N71" s="349"/>
    </row>
    <row r="72" spans="2:14">
      <c r="B72" s="349"/>
      <c r="C72" s="395">
        <f t="shared" si="6"/>
        <v>2030</v>
      </c>
      <c r="D72" s="359">
        <f>'EIRR sum'!J19</f>
        <v>19106.257023763497</v>
      </c>
      <c r="K72" s="349"/>
      <c r="L72" s="349"/>
      <c r="M72" s="349"/>
      <c r="N72" s="349"/>
    </row>
    <row r="73" spans="2:14">
      <c r="B73" s="349"/>
      <c r="C73" s="395">
        <f t="shared" si="6"/>
        <v>2031</v>
      </c>
      <c r="D73" s="359">
        <f>'EIRR sum'!J20</f>
        <v>20530.379763631961</v>
      </c>
      <c r="K73" s="349"/>
      <c r="L73" s="349"/>
      <c r="M73" s="349"/>
      <c r="N73" s="349"/>
    </row>
    <row r="74" spans="2:14">
      <c r="B74" s="349"/>
      <c r="C74" s="395">
        <f t="shared" si="6"/>
        <v>2032</v>
      </c>
      <c r="D74" s="359">
        <f>'EIRR sum'!J21</f>
        <v>21704.045572812862</v>
      </c>
      <c r="K74" s="349"/>
      <c r="L74" s="349"/>
      <c r="M74" s="349"/>
      <c r="N74" s="349"/>
    </row>
    <row r="75" spans="2:14">
      <c r="B75" s="349"/>
      <c r="C75" s="395">
        <f t="shared" si="6"/>
        <v>2033</v>
      </c>
      <c r="D75" s="359">
        <f>'EIRR sum'!J22</f>
        <v>22567.829541229243</v>
      </c>
      <c r="K75" s="349"/>
      <c r="L75" s="349"/>
      <c r="M75" s="349"/>
      <c r="N75" s="349"/>
    </row>
    <row r="76" spans="2:14">
      <c r="B76" s="349"/>
      <c r="C76" s="395">
        <f t="shared" si="6"/>
        <v>2034</v>
      </c>
      <c r="D76" s="359">
        <f>'EIRR sum'!J23</f>
        <v>22949.61720397339</v>
      </c>
      <c r="K76" s="349"/>
      <c r="L76" s="349"/>
      <c r="M76" s="349"/>
      <c r="N76" s="349"/>
    </row>
    <row r="77" spans="2:14">
      <c r="B77" s="349"/>
      <c r="C77" s="395">
        <f t="shared" si="6"/>
        <v>2035</v>
      </c>
      <c r="D77" s="359">
        <f>'EIRR sum'!J24</f>
        <v>23432.540394029656</v>
      </c>
      <c r="K77" s="349"/>
      <c r="L77" s="349"/>
      <c r="M77" s="349"/>
      <c r="N77" s="349"/>
    </row>
    <row r="78" spans="2:14">
      <c r="B78" s="349"/>
      <c r="C78" s="395">
        <f t="shared" si="6"/>
        <v>2036</v>
      </c>
      <c r="D78" s="359">
        <f>'EIRR sum'!J25</f>
        <v>25032.58258698395</v>
      </c>
      <c r="K78" s="349"/>
      <c r="L78" s="349"/>
      <c r="M78" s="349"/>
      <c r="N78" s="349"/>
    </row>
    <row r="79" spans="2:14">
      <c r="B79" s="349"/>
      <c r="C79" s="395">
        <f t="shared" si="6"/>
        <v>2037</v>
      </c>
      <c r="D79" s="359">
        <f>'EIRR sum'!J26</f>
        <v>26389.883528972565</v>
      </c>
      <c r="K79" s="349"/>
      <c r="L79" s="349"/>
      <c r="M79" s="349"/>
      <c r="N79" s="349"/>
    </row>
    <row r="80" spans="2:14">
      <c r="B80" s="349"/>
      <c r="C80" s="395">
        <f t="shared" si="6"/>
        <v>2038</v>
      </c>
      <c r="D80" s="359">
        <f>'EIRR sum'!J27</f>
        <v>27445.374316087269</v>
      </c>
      <c r="K80" s="349"/>
      <c r="L80" s="349"/>
      <c r="M80" s="349"/>
      <c r="N80" s="349"/>
    </row>
    <row r="81" spans="2:22">
      <c r="B81" s="349"/>
      <c r="C81" s="395">
        <f t="shared" si="6"/>
        <v>2039</v>
      </c>
      <c r="D81" s="359">
        <f>'EIRR sum'!J28</f>
        <v>28027.313449182398</v>
      </c>
      <c r="K81" s="349"/>
      <c r="L81" s="349"/>
      <c r="M81" s="349"/>
      <c r="N81" s="349"/>
    </row>
    <row r="82" spans="2:22">
      <c r="B82" s="349"/>
      <c r="C82" s="395">
        <f t="shared" si="6"/>
        <v>2040</v>
      </c>
      <c r="D82" s="359">
        <f>'EIRR sum'!J29</f>
        <v>28719.223510408301</v>
      </c>
      <c r="K82" s="349"/>
      <c r="L82" s="349"/>
      <c r="M82" s="349"/>
      <c r="N82" s="349"/>
    </row>
    <row r="83" spans="2:22">
      <c r="B83" s="349"/>
      <c r="C83" s="395">
        <f t="shared" si="6"/>
        <v>2041</v>
      </c>
      <c r="D83" s="359">
        <f>'EIRR sum'!J30</f>
        <v>30537.497372217909</v>
      </c>
      <c r="K83" s="349"/>
      <c r="L83" s="349"/>
      <c r="M83" s="349"/>
      <c r="N83" s="349"/>
    </row>
    <row r="84" spans="2:22">
      <c r="B84" s="349"/>
      <c r="C84" s="395">
        <f t="shared" si="6"/>
        <v>2042</v>
      </c>
      <c r="D84" s="359">
        <f>'EIRR sum'!J31</f>
        <v>32122.703732102807</v>
      </c>
      <c r="K84" s="349"/>
      <c r="L84" s="349"/>
      <c r="M84" s="349"/>
      <c r="N84" s="349"/>
    </row>
    <row r="85" spans="2:22">
      <c r="B85" s="349"/>
      <c r="C85" s="395">
        <f t="shared" si="6"/>
        <v>2043</v>
      </c>
      <c r="D85" s="359">
        <f>'EIRR sum'!J32</f>
        <v>33416.223143378898</v>
      </c>
      <c r="K85" s="349"/>
      <c r="L85" s="349"/>
      <c r="M85" s="349"/>
      <c r="N85" s="349"/>
    </row>
    <row r="86" spans="2:22">
      <c r="B86" s="349"/>
      <c r="C86" s="395">
        <f t="shared" si="6"/>
        <v>2044</v>
      </c>
      <c r="D86" s="359">
        <f>'EIRR sum'!J33</f>
        <v>34246.78506817513</v>
      </c>
      <c r="K86" s="349"/>
      <c r="L86" s="349"/>
      <c r="M86" s="349"/>
      <c r="N86" s="349"/>
    </row>
    <row r="87" spans="2:22">
      <c r="B87" s="349"/>
      <c r="C87" s="395">
        <f t="shared" si="6"/>
        <v>2045</v>
      </c>
      <c r="D87" s="359">
        <f>'EIRR sum'!J34</f>
        <v>35198.40560126699</v>
      </c>
      <c r="K87" s="349"/>
      <c r="L87" s="349"/>
      <c r="M87" s="349"/>
      <c r="N87" s="349"/>
    </row>
    <row r="88" spans="2:22">
      <c r="B88" s="349"/>
      <c r="C88" s="395">
        <f t="shared" si="6"/>
        <v>2046</v>
      </c>
      <c r="D88" s="359">
        <f>'EIRR sum'!J35</f>
        <v>37287.994777934458</v>
      </c>
      <c r="K88" s="349"/>
      <c r="L88" s="349"/>
      <c r="M88" s="349"/>
      <c r="N88" s="349"/>
    </row>
    <row r="89" spans="2:22">
      <c r="B89" s="349"/>
      <c r="C89" s="395">
        <f t="shared" si="6"/>
        <v>2047</v>
      </c>
      <c r="D89" s="359">
        <f>'EIRR sum'!J36</f>
        <v>92585.721683608004</v>
      </c>
      <c r="K89" s="349"/>
      <c r="L89" s="349"/>
      <c r="M89" s="349"/>
      <c r="N89" s="349"/>
    </row>
    <row r="90" spans="2:22">
      <c r="B90" s="349"/>
      <c r="C90" s="414" t="s">
        <v>82</v>
      </c>
      <c r="D90" s="80">
        <f t="shared" ref="D90" si="7">IRR(D65:D89)</f>
        <v>0.10066672704300927</v>
      </c>
      <c r="K90" s="349"/>
      <c r="L90" s="349"/>
      <c r="M90" s="349"/>
      <c r="N90" s="349"/>
    </row>
    <row r="91" spans="2:22">
      <c r="B91" s="349"/>
      <c r="C91" s="378" t="s">
        <v>122</v>
      </c>
      <c r="D91" s="380">
        <f t="shared" ref="D91" si="8">NPV(9%,D65:D89)</f>
        <v>16925.691467487599</v>
      </c>
      <c r="K91" s="349"/>
      <c r="L91" s="349"/>
      <c r="M91" s="349"/>
      <c r="N91" s="349"/>
    </row>
    <row r="92" spans="2:22">
      <c r="B92" s="349"/>
      <c r="C92" s="378" t="s">
        <v>123</v>
      </c>
      <c r="D92" s="349"/>
      <c r="K92" s="349"/>
      <c r="L92" s="349"/>
      <c r="M92" s="349"/>
      <c r="N92" s="349"/>
    </row>
    <row r="93" spans="2:22">
      <c r="B93" s="349"/>
      <c r="C93" s="407" t="s">
        <v>124</v>
      </c>
      <c r="D93" s="84"/>
      <c r="K93" s="349"/>
      <c r="L93" s="349"/>
      <c r="M93" s="349"/>
      <c r="N93" s="349"/>
    </row>
    <row r="94" spans="2:22">
      <c r="C94" s="393" t="s">
        <v>403</v>
      </c>
      <c r="E94" s="86"/>
      <c r="F94" s="385"/>
      <c r="G94" s="385"/>
      <c r="H94" s="385"/>
      <c r="I94" s="385"/>
      <c r="J94" s="386"/>
      <c r="K94" s="349"/>
      <c r="L94" s="349"/>
      <c r="M94" s="349"/>
      <c r="N94" s="349"/>
      <c r="O94" s="349"/>
      <c r="P94" s="349"/>
      <c r="Q94" s="349"/>
      <c r="R94" s="349"/>
      <c r="S94" s="349"/>
      <c r="T94" s="349"/>
      <c r="U94" s="349"/>
      <c r="V94" s="349"/>
    </row>
    <row r="95" spans="2:22">
      <c r="C95" s="353"/>
      <c r="D95" s="349"/>
      <c r="E95" s="86"/>
      <c r="F95" s="350"/>
      <c r="G95" s="350"/>
      <c r="H95" s="350"/>
      <c r="I95" s="350"/>
      <c r="J95" s="350"/>
      <c r="K95" s="349"/>
      <c r="L95" s="349"/>
      <c r="M95" s="349"/>
      <c r="N95" s="349"/>
      <c r="O95" s="349"/>
      <c r="P95" s="349"/>
      <c r="Q95" s="349"/>
      <c r="R95" s="349"/>
      <c r="S95" s="349"/>
      <c r="T95" s="349"/>
      <c r="U95" s="349"/>
      <c r="V95" s="349"/>
    </row>
    <row r="96" spans="2:22">
      <c r="C96" s="353"/>
      <c r="D96" s="349"/>
      <c r="E96" s="86"/>
      <c r="F96" s="350"/>
      <c r="G96" s="350"/>
      <c r="H96" s="350"/>
      <c r="I96" s="350"/>
      <c r="J96" s="350"/>
      <c r="K96" s="349"/>
      <c r="L96" s="349"/>
      <c r="M96" s="349"/>
      <c r="N96" s="349"/>
      <c r="O96" s="349"/>
      <c r="P96" s="349"/>
      <c r="Q96" s="349"/>
      <c r="R96" s="349"/>
      <c r="S96" s="349"/>
      <c r="T96" s="349"/>
      <c r="U96" s="349"/>
      <c r="V96" s="349"/>
    </row>
    <row r="97" spans="3:22">
      <c r="C97" s="353"/>
      <c r="D97" s="349"/>
      <c r="E97" s="86"/>
      <c r="F97" s="350"/>
      <c r="G97" s="350"/>
      <c r="H97" s="350"/>
      <c r="I97" s="350"/>
      <c r="J97" s="350"/>
      <c r="K97" s="349"/>
      <c r="L97" s="349"/>
      <c r="M97" s="349"/>
      <c r="N97" s="349"/>
      <c r="O97" s="349"/>
      <c r="P97" s="349"/>
      <c r="Q97" s="349"/>
      <c r="R97" s="349"/>
      <c r="S97" s="349"/>
      <c r="T97" s="349"/>
      <c r="U97" s="349"/>
      <c r="V97" s="349"/>
    </row>
    <row r="98" spans="3:22">
      <c r="C98" s="353"/>
      <c r="D98" s="349"/>
      <c r="E98" s="387"/>
      <c r="K98" s="349"/>
      <c r="L98" s="349"/>
      <c r="M98" s="349"/>
      <c r="N98" s="349"/>
      <c r="O98" s="349"/>
      <c r="P98" s="349"/>
      <c r="Q98" s="349"/>
      <c r="R98" s="349"/>
      <c r="S98" s="349"/>
      <c r="T98" s="349"/>
      <c r="U98" s="349"/>
      <c r="V98" s="349"/>
    </row>
    <row r="99" spans="3:22">
      <c r="C99" s="353"/>
      <c r="K99" s="349"/>
      <c r="L99" s="349"/>
      <c r="M99" s="349"/>
      <c r="N99" s="349"/>
      <c r="O99" s="349"/>
      <c r="P99" s="349"/>
      <c r="Q99" s="349"/>
      <c r="R99" s="349"/>
      <c r="S99" s="349"/>
      <c r="T99" s="349"/>
      <c r="U99" s="349"/>
      <c r="V99" s="349"/>
    </row>
    <row r="100" spans="3:22">
      <c r="C100" s="353"/>
      <c r="K100" s="349"/>
      <c r="L100" s="349"/>
      <c r="M100" s="349"/>
      <c r="N100" s="349"/>
      <c r="O100" s="349"/>
      <c r="P100" s="349"/>
      <c r="Q100" s="349"/>
      <c r="R100" s="349"/>
      <c r="S100" s="349"/>
      <c r="T100" s="349"/>
      <c r="U100" s="349"/>
      <c r="V100" s="349"/>
    </row>
    <row r="101" spans="3:22">
      <c r="C101" s="353"/>
      <c r="D101" s="349"/>
      <c r="E101" s="349"/>
      <c r="F101" s="349"/>
      <c r="G101" s="349"/>
      <c r="H101" s="349"/>
      <c r="I101" s="349"/>
      <c r="J101" s="349"/>
      <c r="K101" s="349"/>
      <c r="L101" s="349"/>
      <c r="M101" s="349"/>
      <c r="N101" s="349"/>
      <c r="O101" s="349"/>
      <c r="P101" s="349"/>
      <c r="Q101" s="349"/>
      <c r="R101" s="349"/>
      <c r="S101" s="349"/>
      <c r="T101" s="349"/>
      <c r="U101" s="349"/>
      <c r="V101" s="349"/>
    </row>
    <row r="102" spans="3:22">
      <c r="C102" s="353"/>
      <c r="D102" s="349"/>
      <c r="E102" s="349"/>
      <c r="F102" s="349"/>
      <c r="G102" s="349"/>
      <c r="H102" s="349"/>
      <c r="I102" s="349"/>
      <c r="J102" s="349"/>
      <c r="K102" s="349"/>
      <c r="L102" s="349"/>
      <c r="M102" s="349"/>
      <c r="N102" s="349"/>
      <c r="O102" s="349"/>
      <c r="P102" s="349"/>
      <c r="Q102" s="349"/>
      <c r="R102" s="349"/>
      <c r="S102" s="349"/>
      <c r="T102" s="349"/>
      <c r="U102" s="349"/>
      <c r="V102" s="349"/>
    </row>
    <row r="103" spans="3:22">
      <c r="C103" s="353"/>
      <c r="D103" s="349"/>
      <c r="E103" s="349"/>
      <c r="F103" s="349"/>
      <c r="G103" s="349"/>
      <c r="H103" s="349"/>
      <c r="I103" s="349"/>
      <c r="J103" s="349"/>
      <c r="K103" s="349"/>
      <c r="L103" s="349"/>
      <c r="M103" s="349"/>
      <c r="N103" s="349"/>
      <c r="O103" s="349"/>
      <c r="P103" s="349"/>
      <c r="Q103" s="349"/>
      <c r="R103" s="349"/>
      <c r="S103" s="349"/>
      <c r="T103" s="349"/>
      <c r="U103" s="349"/>
      <c r="V103" s="349"/>
    </row>
    <row r="104" spans="3:22">
      <c r="C104" s="353"/>
      <c r="D104" s="349"/>
      <c r="E104" s="349"/>
      <c r="F104" s="349"/>
      <c r="G104" s="349"/>
      <c r="H104" s="349"/>
      <c r="I104" s="349"/>
      <c r="J104" s="349"/>
      <c r="K104" s="349"/>
      <c r="L104" s="349"/>
      <c r="M104" s="349"/>
      <c r="N104" s="349"/>
      <c r="O104" s="349"/>
      <c r="P104" s="349"/>
      <c r="Q104" s="349"/>
      <c r="R104" s="349"/>
      <c r="S104" s="349"/>
      <c r="T104" s="349"/>
      <c r="U104" s="349"/>
      <c r="V104" s="349"/>
    </row>
    <row r="105" spans="3:22">
      <c r="C105" s="353"/>
      <c r="D105" s="349"/>
      <c r="E105" s="349"/>
      <c r="F105" s="349"/>
      <c r="G105" s="349"/>
      <c r="H105" s="349"/>
      <c r="I105" s="349"/>
      <c r="J105" s="349"/>
      <c r="K105" s="349"/>
      <c r="L105" s="349"/>
      <c r="M105" s="349"/>
      <c r="N105" s="349"/>
      <c r="O105" s="349"/>
      <c r="P105" s="349"/>
      <c r="Q105" s="349"/>
      <c r="R105" s="349"/>
      <c r="S105" s="349"/>
      <c r="T105" s="349"/>
      <c r="U105" s="349"/>
      <c r="V105" s="349"/>
    </row>
    <row r="106" spans="3:22">
      <c r="C106" s="353"/>
      <c r="D106" s="349"/>
      <c r="E106" s="349"/>
      <c r="F106" s="349"/>
      <c r="G106" s="349"/>
      <c r="H106" s="349"/>
      <c r="I106" s="349"/>
      <c r="J106" s="349"/>
      <c r="K106" s="349"/>
      <c r="L106" s="349"/>
      <c r="M106" s="349"/>
      <c r="N106" s="349"/>
      <c r="O106" s="349"/>
      <c r="P106" s="349"/>
      <c r="Q106" s="349"/>
      <c r="R106" s="349"/>
      <c r="S106" s="349"/>
      <c r="T106" s="349"/>
      <c r="U106" s="349"/>
      <c r="V106" s="349"/>
    </row>
    <row r="107" spans="3:22">
      <c r="C107" s="353"/>
      <c r="D107" s="349"/>
      <c r="E107" s="349"/>
      <c r="F107" s="349"/>
      <c r="G107" s="349"/>
      <c r="H107" s="349"/>
      <c r="I107" s="349"/>
      <c r="J107" s="349"/>
      <c r="K107" s="349"/>
      <c r="L107" s="349"/>
      <c r="M107" s="349"/>
      <c r="N107" s="349"/>
      <c r="O107" s="349"/>
      <c r="P107" s="349"/>
      <c r="Q107" s="349"/>
      <c r="R107" s="349"/>
      <c r="S107" s="349"/>
      <c r="T107" s="349"/>
      <c r="U107" s="349"/>
      <c r="V107" s="349"/>
    </row>
    <row r="108" spans="3:22">
      <c r="C108" s="353"/>
      <c r="D108" s="349"/>
      <c r="E108" s="349"/>
      <c r="F108" s="349"/>
      <c r="G108" s="349"/>
      <c r="H108" s="349"/>
      <c r="I108" s="349"/>
      <c r="J108" s="349"/>
      <c r="K108" s="349"/>
      <c r="L108" s="349"/>
      <c r="M108" s="349"/>
      <c r="N108" s="349"/>
      <c r="O108" s="349"/>
      <c r="P108" s="349"/>
      <c r="Q108" s="349"/>
      <c r="R108" s="349"/>
      <c r="S108" s="349"/>
      <c r="T108" s="349"/>
      <c r="U108" s="349"/>
      <c r="V108" s="349"/>
    </row>
    <row r="109" spans="3:22">
      <c r="C109" s="349"/>
      <c r="D109" s="349"/>
      <c r="E109" s="349"/>
      <c r="F109" s="349"/>
      <c r="G109" s="349"/>
      <c r="H109" s="349"/>
      <c r="I109" s="349"/>
      <c r="J109" s="349"/>
      <c r="K109" s="349"/>
      <c r="L109" s="349"/>
      <c r="M109" s="349"/>
      <c r="N109" s="349"/>
      <c r="O109" s="349"/>
      <c r="P109" s="349"/>
      <c r="Q109" s="349"/>
      <c r="R109" s="349"/>
      <c r="S109" s="349"/>
      <c r="T109" s="349"/>
      <c r="U109" s="349"/>
      <c r="V109" s="349"/>
    </row>
    <row r="110" spans="3:22">
      <c r="C110" s="353"/>
      <c r="D110" s="349"/>
      <c r="E110" s="349"/>
      <c r="F110" s="349"/>
      <c r="G110" s="349"/>
      <c r="H110" s="349"/>
      <c r="I110" s="349"/>
      <c r="J110" s="349"/>
      <c r="K110" s="349"/>
      <c r="L110" s="349"/>
      <c r="M110" s="349"/>
      <c r="N110" s="349"/>
      <c r="O110" s="349"/>
      <c r="P110" s="349"/>
      <c r="Q110" s="349"/>
      <c r="R110" s="349"/>
      <c r="S110" s="349"/>
      <c r="T110" s="349"/>
      <c r="U110" s="349"/>
      <c r="V110" s="349"/>
    </row>
    <row r="111" spans="3:22">
      <c r="C111" s="353"/>
      <c r="D111" s="349"/>
      <c r="E111" s="349"/>
      <c r="F111" s="349"/>
      <c r="G111" s="349"/>
      <c r="H111" s="349"/>
      <c r="I111" s="349"/>
      <c r="J111" s="349"/>
      <c r="K111" s="349"/>
      <c r="L111" s="349"/>
      <c r="M111" s="349"/>
      <c r="N111" s="349"/>
      <c r="O111" s="349"/>
      <c r="P111" s="349"/>
      <c r="Q111" s="349"/>
      <c r="R111" s="349"/>
      <c r="S111" s="349"/>
      <c r="T111" s="349"/>
      <c r="U111" s="349"/>
      <c r="V111" s="349"/>
    </row>
    <row r="112" spans="3:22">
      <c r="C112" s="353"/>
      <c r="D112" s="349"/>
      <c r="E112" s="349"/>
      <c r="F112" s="349"/>
      <c r="G112" s="349"/>
      <c r="H112" s="349"/>
      <c r="I112" s="349"/>
      <c r="J112" s="349"/>
      <c r="K112" s="349"/>
      <c r="L112" s="349"/>
      <c r="M112" s="349"/>
      <c r="N112" s="349"/>
      <c r="O112" s="349"/>
      <c r="P112" s="349"/>
      <c r="Q112" s="349"/>
      <c r="R112" s="349"/>
      <c r="S112" s="349"/>
      <c r="T112" s="349"/>
      <c r="U112" s="349"/>
      <c r="V112" s="349"/>
    </row>
    <row r="113" spans="3:22">
      <c r="C113" s="353"/>
      <c r="D113" s="349"/>
      <c r="E113" s="349"/>
      <c r="F113" s="349"/>
      <c r="G113" s="349"/>
      <c r="H113" s="349"/>
      <c r="I113" s="349"/>
      <c r="J113" s="349"/>
      <c r="K113" s="349"/>
      <c r="L113" s="349"/>
      <c r="M113" s="349"/>
      <c r="N113" s="349"/>
      <c r="O113" s="349"/>
      <c r="P113" s="349"/>
      <c r="Q113" s="349"/>
      <c r="R113" s="349"/>
      <c r="S113" s="349"/>
      <c r="T113" s="349"/>
      <c r="U113" s="349"/>
      <c r="V113" s="349"/>
    </row>
    <row r="114" spans="3:22">
      <c r="C114" s="353"/>
      <c r="D114" s="349"/>
      <c r="E114" s="349"/>
      <c r="F114" s="349"/>
      <c r="G114" s="349"/>
      <c r="H114" s="349"/>
      <c r="I114" s="349"/>
      <c r="J114" s="349"/>
      <c r="K114" s="349"/>
      <c r="L114" s="349"/>
      <c r="M114" s="349"/>
      <c r="N114" s="349"/>
      <c r="O114" s="349"/>
      <c r="P114" s="349"/>
      <c r="Q114" s="349"/>
      <c r="R114" s="349"/>
      <c r="S114" s="349"/>
      <c r="T114" s="349"/>
      <c r="U114" s="349"/>
      <c r="V114" s="349"/>
    </row>
    <row r="115" spans="3:22">
      <c r="C115" s="353"/>
      <c r="D115" s="349"/>
      <c r="E115" s="349"/>
      <c r="F115" s="349"/>
      <c r="G115" s="349"/>
      <c r="H115" s="349"/>
      <c r="I115" s="349"/>
      <c r="J115" s="349"/>
      <c r="K115" s="349"/>
      <c r="L115" s="349"/>
      <c r="M115" s="349"/>
      <c r="N115" s="349"/>
      <c r="O115" s="349"/>
      <c r="P115" s="349"/>
      <c r="Q115" s="349"/>
      <c r="R115" s="349"/>
      <c r="S115" s="349"/>
      <c r="T115" s="349"/>
      <c r="U115" s="349"/>
      <c r="V115" s="349"/>
    </row>
    <row r="116" spans="3:22">
      <c r="C116" s="353"/>
      <c r="D116" s="349"/>
      <c r="E116" s="349"/>
      <c r="F116" s="349"/>
      <c r="G116" s="349"/>
      <c r="H116" s="349"/>
      <c r="I116" s="349"/>
      <c r="J116" s="349"/>
      <c r="K116" s="349"/>
      <c r="L116" s="349"/>
      <c r="M116" s="349"/>
      <c r="N116" s="349"/>
      <c r="O116" s="349"/>
      <c r="P116" s="349"/>
      <c r="Q116" s="349"/>
      <c r="R116" s="349"/>
      <c r="S116" s="349"/>
      <c r="T116" s="349"/>
      <c r="U116" s="349"/>
      <c r="V116" s="349"/>
    </row>
    <row r="117" spans="3:22">
      <c r="C117" s="353"/>
      <c r="D117" s="349"/>
      <c r="E117" s="349"/>
      <c r="F117" s="349"/>
      <c r="G117" s="349"/>
      <c r="H117" s="349"/>
      <c r="I117" s="349"/>
      <c r="J117" s="349"/>
      <c r="K117" s="349"/>
      <c r="L117" s="349"/>
      <c r="M117" s="349"/>
      <c r="N117" s="349"/>
      <c r="O117" s="349"/>
      <c r="P117" s="349"/>
      <c r="Q117" s="349"/>
      <c r="R117" s="349"/>
      <c r="S117" s="349"/>
      <c r="T117" s="349"/>
      <c r="U117" s="349"/>
      <c r="V117" s="349"/>
    </row>
    <row r="118" spans="3:22">
      <c r="C118" s="353"/>
      <c r="D118" s="349"/>
      <c r="E118" s="349"/>
      <c r="F118" s="349"/>
      <c r="G118" s="349"/>
      <c r="H118" s="349"/>
      <c r="I118" s="349"/>
      <c r="J118" s="349"/>
      <c r="K118" s="349"/>
      <c r="L118" s="349"/>
      <c r="M118" s="349"/>
      <c r="N118" s="349"/>
      <c r="O118" s="349"/>
      <c r="P118" s="349"/>
      <c r="Q118" s="349"/>
      <c r="R118" s="349"/>
      <c r="S118" s="349"/>
      <c r="T118" s="349"/>
      <c r="U118" s="349"/>
      <c r="V118" s="349"/>
    </row>
    <row r="119" spans="3:22">
      <c r="C119" s="353"/>
      <c r="D119" s="349"/>
      <c r="E119" s="349"/>
      <c r="F119" s="349"/>
      <c r="G119" s="349"/>
      <c r="H119" s="349"/>
      <c r="I119" s="349"/>
      <c r="J119" s="349"/>
      <c r="K119" s="349"/>
      <c r="L119" s="349"/>
      <c r="M119" s="349"/>
      <c r="N119" s="349"/>
      <c r="O119" s="349"/>
      <c r="P119" s="349"/>
      <c r="Q119" s="349"/>
      <c r="R119" s="349"/>
      <c r="S119" s="349"/>
      <c r="T119" s="349"/>
      <c r="U119" s="349"/>
      <c r="V119" s="349"/>
    </row>
    <row r="120" spans="3:22">
      <c r="C120" s="353"/>
      <c r="D120" s="349"/>
      <c r="E120" s="349"/>
      <c r="F120" s="349"/>
      <c r="G120" s="349"/>
      <c r="H120" s="349"/>
      <c r="I120" s="349"/>
      <c r="J120" s="349"/>
      <c r="K120" s="349"/>
      <c r="L120" s="349"/>
      <c r="M120" s="349"/>
      <c r="N120" s="349"/>
      <c r="O120" s="349"/>
      <c r="P120" s="349"/>
      <c r="Q120" s="349"/>
      <c r="R120" s="349"/>
      <c r="S120" s="349"/>
      <c r="T120" s="349"/>
      <c r="U120" s="349"/>
      <c r="V120" s="349"/>
    </row>
    <row r="121" spans="3:22">
      <c r="C121" s="353"/>
      <c r="D121" s="349"/>
      <c r="E121" s="349"/>
      <c r="F121" s="349"/>
      <c r="G121" s="349"/>
      <c r="H121" s="349"/>
      <c r="I121" s="349"/>
      <c r="J121" s="349"/>
      <c r="K121" s="349"/>
      <c r="L121" s="349"/>
      <c r="M121" s="349"/>
      <c r="N121" s="349"/>
      <c r="O121" s="349"/>
      <c r="P121" s="349"/>
      <c r="Q121" s="349"/>
      <c r="R121" s="349"/>
      <c r="S121" s="349"/>
      <c r="T121" s="349"/>
      <c r="U121" s="349"/>
      <c r="V121" s="349"/>
    </row>
    <row r="122" spans="3:22">
      <c r="C122" s="353"/>
      <c r="D122" s="349"/>
      <c r="E122" s="349"/>
      <c r="F122" s="349"/>
      <c r="G122" s="349"/>
      <c r="H122" s="349"/>
      <c r="I122" s="349"/>
      <c r="J122" s="349"/>
      <c r="K122" s="349"/>
      <c r="L122" s="349"/>
      <c r="M122" s="349"/>
      <c r="N122" s="349"/>
      <c r="O122" s="349"/>
      <c r="P122" s="349"/>
      <c r="Q122" s="349"/>
      <c r="R122" s="349"/>
      <c r="S122" s="349"/>
      <c r="T122" s="349"/>
      <c r="U122" s="349"/>
      <c r="V122" s="349"/>
    </row>
    <row r="123" spans="3:22">
      <c r="C123" s="353"/>
      <c r="D123" s="349"/>
      <c r="E123" s="349"/>
      <c r="F123" s="349"/>
      <c r="G123" s="349"/>
      <c r="H123" s="349"/>
      <c r="I123" s="349"/>
      <c r="J123" s="349"/>
      <c r="K123" s="349"/>
      <c r="L123" s="349"/>
      <c r="M123" s="349"/>
      <c r="N123" s="349"/>
      <c r="O123" s="349"/>
      <c r="P123" s="349"/>
      <c r="Q123" s="349"/>
      <c r="R123" s="349"/>
      <c r="S123" s="349"/>
      <c r="T123" s="349"/>
      <c r="U123" s="349"/>
      <c r="V123" s="349"/>
    </row>
    <row r="124" spans="3:22">
      <c r="C124" s="353"/>
      <c r="D124" s="349"/>
      <c r="E124" s="349"/>
      <c r="F124" s="349"/>
      <c r="G124" s="349"/>
      <c r="H124" s="349"/>
      <c r="I124" s="349"/>
      <c r="J124" s="349"/>
      <c r="K124" s="349"/>
      <c r="L124" s="349"/>
      <c r="M124" s="349"/>
      <c r="N124" s="349"/>
      <c r="O124" s="349"/>
      <c r="P124" s="349"/>
      <c r="Q124" s="349"/>
      <c r="R124" s="349"/>
      <c r="S124" s="349"/>
      <c r="T124" s="349"/>
      <c r="U124" s="349"/>
      <c r="V124" s="349"/>
    </row>
    <row r="125" spans="3:22">
      <c r="C125" s="353"/>
      <c r="D125" s="349"/>
      <c r="E125" s="349"/>
      <c r="F125" s="349"/>
      <c r="G125" s="349"/>
      <c r="H125" s="349"/>
      <c r="I125" s="349"/>
      <c r="J125" s="349"/>
      <c r="K125" s="349"/>
      <c r="L125" s="349"/>
      <c r="M125" s="349"/>
      <c r="N125" s="349"/>
      <c r="O125" s="349"/>
      <c r="P125" s="349"/>
      <c r="Q125" s="349"/>
      <c r="R125" s="349"/>
      <c r="S125" s="349"/>
      <c r="T125" s="349"/>
      <c r="U125" s="349"/>
      <c r="V125" s="349"/>
    </row>
    <row r="126" spans="3:22">
      <c r="C126" s="353"/>
      <c r="D126" s="349"/>
      <c r="E126" s="349"/>
      <c r="F126" s="349"/>
      <c r="G126" s="349"/>
      <c r="H126" s="349"/>
      <c r="I126" s="349"/>
      <c r="J126" s="349"/>
      <c r="K126" s="349"/>
      <c r="L126" s="349"/>
      <c r="M126" s="349"/>
      <c r="N126" s="349"/>
      <c r="O126" s="349"/>
      <c r="P126" s="349"/>
      <c r="Q126" s="349"/>
      <c r="R126" s="349"/>
      <c r="S126" s="349"/>
      <c r="T126" s="349"/>
      <c r="U126" s="349"/>
      <c r="V126" s="349"/>
    </row>
    <row r="127" spans="3:22">
      <c r="C127" s="353"/>
      <c r="D127" s="349"/>
      <c r="E127" s="349"/>
      <c r="F127" s="349"/>
      <c r="G127" s="349"/>
      <c r="H127" s="349"/>
      <c r="I127" s="349"/>
      <c r="J127" s="349"/>
      <c r="K127" s="349"/>
      <c r="L127" s="349"/>
      <c r="M127" s="349"/>
      <c r="N127" s="349"/>
      <c r="O127" s="349"/>
      <c r="P127" s="349"/>
      <c r="Q127" s="349"/>
      <c r="R127" s="349"/>
      <c r="S127" s="349"/>
      <c r="T127" s="349"/>
      <c r="U127" s="349"/>
      <c r="V127" s="349"/>
    </row>
    <row r="128" spans="3:22">
      <c r="C128" s="353"/>
      <c r="D128" s="349"/>
      <c r="E128" s="349"/>
      <c r="F128" s="349"/>
      <c r="G128" s="349"/>
      <c r="H128" s="349"/>
      <c r="I128" s="349"/>
      <c r="J128" s="349"/>
      <c r="K128" s="349"/>
      <c r="L128" s="349"/>
      <c r="M128" s="349"/>
      <c r="N128" s="349"/>
      <c r="O128" s="349"/>
      <c r="P128" s="349"/>
      <c r="Q128" s="349"/>
      <c r="R128" s="349"/>
      <c r="S128" s="349"/>
      <c r="T128" s="349"/>
      <c r="U128" s="349"/>
      <c r="V128" s="349"/>
    </row>
    <row r="129" spans="3:22">
      <c r="C129" s="353"/>
      <c r="D129" s="349"/>
      <c r="E129" s="349"/>
      <c r="F129" s="349"/>
      <c r="G129" s="349"/>
      <c r="H129" s="349"/>
      <c r="I129" s="349"/>
      <c r="J129" s="349"/>
      <c r="K129" s="349"/>
      <c r="L129" s="349"/>
      <c r="M129" s="349"/>
      <c r="N129" s="349"/>
      <c r="O129" s="349"/>
      <c r="P129" s="349"/>
      <c r="Q129" s="349"/>
      <c r="R129" s="349"/>
      <c r="S129" s="349"/>
      <c r="T129" s="349"/>
      <c r="U129" s="349"/>
      <c r="V129" s="349"/>
    </row>
    <row r="130" spans="3:22">
      <c r="C130" s="353"/>
      <c r="D130" s="349"/>
      <c r="E130" s="349"/>
      <c r="F130" s="349"/>
      <c r="G130" s="349"/>
      <c r="H130" s="349"/>
      <c r="I130" s="349"/>
      <c r="J130" s="349"/>
      <c r="K130" s="349"/>
      <c r="L130" s="349"/>
      <c r="M130" s="349"/>
      <c r="N130" s="349"/>
      <c r="O130" s="349"/>
      <c r="P130" s="349"/>
      <c r="Q130" s="349"/>
      <c r="R130" s="349"/>
      <c r="S130" s="349"/>
      <c r="T130" s="349"/>
      <c r="U130" s="349"/>
      <c r="V130" s="349"/>
    </row>
    <row r="131" spans="3:22">
      <c r="C131" s="353"/>
      <c r="D131" s="349"/>
      <c r="E131" s="349"/>
      <c r="F131" s="349"/>
      <c r="G131" s="349"/>
      <c r="H131" s="349"/>
      <c r="I131" s="349"/>
      <c r="J131" s="349"/>
      <c r="K131" s="349"/>
      <c r="L131" s="349"/>
      <c r="M131" s="349"/>
      <c r="N131" s="349"/>
      <c r="O131" s="349"/>
      <c r="P131" s="349"/>
      <c r="Q131" s="349"/>
      <c r="R131" s="349"/>
      <c r="S131" s="349"/>
      <c r="T131" s="349"/>
      <c r="U131" s="349"/>
      <c r="V131" s="349"/>
    </row>
    <row r="132" spans="3:22">
      <c r="C132" s="353"/>
      <c r="D132" s="349"/>
      <c r="E132" s="349"/>
      <c r="F132" s="349"/>
      <c r="G132" s="349"/>
      <c r="H132" s="349"/>
      <c r="I132" s="349"/>
      <c r="J132" s="349"/>
      <c r="K132" s="349"/>
      <c r="L132" s="349"/>
      <c r="M132" s="349"/>
      <c r="N132" s="349"/>
      <c r="O132" s="349"/>
      <c r="P132" s="349"/>
      <c r="Q132" s="349"/>
      <c r="R132" s="349"/>
      <c r="S132" s="349"/>
      <c r="T132" s="349"/>
      <c r="U132" s="349"/>
      <c r="V132" s="349"/>
    </row>
    <row r="133" spans="3:22">
      <c r="C133" s="353"/>
      <c r="D133" s="349"/>
      <c r="E133" s="349"/>
      <c r="F133" s="349"/>
      <c r="G133" s="349"/>
      <c r="H133" s="349"/>
      <c r="I133" s="349"/>
      <c r="J133" s="349"/>
      <c r="K133" s="349"/>
      <c r="L133" s="349"/>
      <c r="M133" s="349"/>
      <c r="N133" s="349"/>
      <c r="O133" s="349"/>
      <c r="P133" s="349"/>
      <c r="Q133" s="349"/>
      <c r="R133" s="349"/>
      <c r="S133" s="349"/>
      <c r="T133" s="349"/>
      <c r="U133" s="349"/>
      <c r="V133" s="349"/>
    </row>
    <row r="134" spans="3:22">
      <c r="C134" s="353"/>
      <c r="D134" s="349"/>
      <c r="E134" s="349"/>
      <c r="F134" s="349"/>
      <c r="G134" s="349"/>
      <c r="H134" s="349"/>
      <c r="I134" s="349"/>
      <c r="J134" s="349"/>
      <c r="K134" s="349"/>
      <c r="L134" s="349"/>
      <c r="M134" s="349"/>
      <c r="N134" s="349"/>
      <c r="O134" s="349"/>
      <c r="P134" s="349"/>
      <c r="Q134" s="349"/>
      <c r="R134" s="349"/>
      <c r="S134" s="349"/>
      <c r="T134" s="349"/>
      <c r="U134" s="349"/>
      <c r="V134" s="349"/>
    </row>
    <row r="135" spans="3:22">
      <c r="C135" s="353"/>
      <c r="D135" s="349"/>
      <c r="E135" s="349"/>
      <c r="F135" s="349"/>
      <c r="G135" s="349"/>
      <c r="H135" s="349"/>
      <c r="I135" s="349"/>
      <c r="J135" s="349"/>
      <c r="K135" s="349"/>
      <c r="L135" s="349"/>
      <c r="M135" s="349"/>
      <c r="N135" s="349"/>
      <c r="O135" s="349"/>
      <c r="P135" s="349"/>
      <c r="Q135" s="349"/>
      <c r="R135" s="349"/>
      <c r="S135" s="349"/>
      <c r="T135" s="349"/>
      <c r="U135" s="349"/>
      <c r="V135" s="349"/>
    </row>
    <row r="136" spans="3:22">
      <c r="C136" s="353"/>
      <c r="D136" s="349"/>
      <c r="E136" s="349"/>
      <c r="F136" s="349"/>
      <c r="G136" s="349"/>
      <c r="H136" s="349"/>
      <c r="I136" s="349"/>
      <c r="J136" s="349"/>
      <c r="K136" s="349"/>
      <c r="L136" s="349"/>
      <c r="M136" s="349"/>
      <c r="N136" s="349"/>
      <c r="O136" s="349"/>
      <c r="P136" s="349"/>
      <c r="Q136" s="349"/>
      <c r="R136" s="349"/>
      <c r="S136" s="349"/>
      <c r="T136" s="349"/>
      <c r="U136" s="349"/>
      <c r="V136" s="349"/>
    </row>
    <row r="137" spans="3:22">
      <c r="C137" s="353"/>
      <c r="D137" s="349"/>
      <c r="E137" s="349"/>
      <c r="F137" s="349"/>
      <c r="G137" s="349"/>
      <c r="H137" s="349"/>
      <c r="I137" s="349"/>
      <c r="J137" s="349"/>
      <c r="K137" s="349"/>
      <c r="L137" s="349"/>
      <c r="M137" s="349"/>
      <c r="N137" s="349"/>
      <c r="O137" s="349"/>
      <c r="P137" s="349"/>
      <c r="Q137" s="349"/>
      <c r="R137" s="349"/>
      <c r="S137" s="349"/>
      <c r="T137" s="349"/>
      <c r="U137" s="349"/>
      <c r="V137" s="349"/>
    </row>
    <row r="138" spans="3:22">
      <c r="C138" s="353"/>
      <c r="D138" s="349"/>
      <c r="E138" s="349"/>
      <c r="F138" s="349"/>
      <c r="G138" s="349"/>
      <c r="H138" s="349"/>
      <c r="I138" s="349"/>
      <c r="J138" s="349"/>
      <c r="K138" s="349"/>
      <c r="L138" s="349"/>
      <c r="M138" s="349"/>
      <c r="N138" s="349"/>
      <c r="O138" s="349"/>
      <c r="P138" s="349"/>
      <c r="Q138" s="349"/>
      <c r="R138" s="349"/>
      <c r="S138" s="349"/>
      <c r="T138" s="349"/>
      <c r="U138" s="349"/>
      <c r="V138" s="349"/>
    </row>
    <row r="139" spans="3:22">
      <c r="C139" s="353"/>
      <c r="D139" s="349"/>
      <c r="E139" s="349"/>
      <c r="F139" s="349"/>
      <c r="G139" s="349"/>
      <c r="H139" s="349"/>
      <c r="I139" s="349"/>
      <c r="J139" s="349"/>
      <c r="K139" s="349"/>
      <c r="L139" s="349"/>
      <c r="M139" s="349"/>
      <c r="N139" s="349"/>
      <c r="O139" s="349"/>
      <c r="P139" s="349"/>
      <c r="Q139" s="349"/>
      <c r="R139" s="349"/>
      <c r="S139" s="349"/>
      <c r="T139" s="349"/>
      <c r="U139" s="349"/>
      <c r="V139" s="349"/>
    </row>
    <row r="140" spans="3:22">
      <c r="C140" s="353"/>
      <c r="D140" s="349"/>
      <c r="E140" s="349"/>
      <c r="F140" s="349"/>
      <c r="G140" s="349"/>
      <c r="H140" s="349"/>
      <c r="I140" s="349"/>
      <c r="J140" s="349"/>
      <c r="K140" s="349"/>
      <c r="L140" s="349"/>
      <c r="M140" s="349"/>
      <c r="N140" s="349"/>
      <c r="O140" s="349"/>
      <c r="P140" s="349"/>
      <c r="Q140" s="349"/>
      <c r="R140" s="349"/>
      <c r="S140" s="349"/>
      <c r="T140" s="349"/>
      <c r="U140" s="349"/>
      <c r="V140" s="349"/>
    </row>
    <row r="141" spans="3:22">
      <c r="C141" s="353"/>
      <c r="D141" s="349"/>
      <c r="E141" s="349"/>
      <c r="F141" s="349"/>
      <c r="G141" s="349"/>
      <c r="H141" s="349"/>
      <c r="I141" s="349"/>
      <c r="J141" s="349"/>
      <c r="K141" s="349"/>
      <c r="L141" s="349"/>
      <c r="M141" s="349"/>
      <c r="N141" s="349"/>
      <c r="O141" s="349"/>
      <c r="P141" s="349"/>
      <c r="Q141" s="349"/>
      <c r="R141" s="349"/>
      <c r="S141" s="349"/>
      <c r="T141" s="349"/>
      <c r="U141" s="349"/>
      <c r="V141" s="349"/>
    </row>
    <row r="142" spans="3:22">
      <c r="C142" s="353"/>
      <c r="D142" s="349"/>
      <c r="E142" s="349"/>
      <c r="F142" s="349"/>
      <c r="G142" s="349"/>
      <c r="H142" s="349"/>
      <c r="I142" s="349"/>
      <c r="J142" s="349"/>
      <c r="K142" s="349"/>
      <c r="L142" s="349"/>
      <c r="M142" s="349"/>
      <c r="N142" s="349"/>
      <c r="O142" s="349"/>
      <c r="P142" s="349"/>
      <c r="Q142" s="349"/>
      <c r="R142" s="349"/>
      <c r="S142" s="349"/>
      <c r="T142" s="349"/>
      <c r="U142" s="349"/>
      <c r="V142" s="349"/>
    </row>
    <row r="143" spans="3:22">
      <c r="C143" s="353"/>
      <c r="D143" s="349"/>
      <c r="E143" s="349"/>
      <c r="F143" s="349"/>
      <c r="G143" s="349"/>
      <c r="H143" s="349"/>
      <c r="I143" s="349"/>
      <c r="J143" s="349"/>
      <c r="K143" s="349"/>
      <c r="L143" s="349"/>
      <c r="M143" s="349"/>
      <c r="N143" s="349"/>
      <c r="O143" s="349"/>
      <c r="P143" s="349"/>
      <c r="Q143" s="349"/>
      <c r="R143" s="349"/>
      <c r="S143" s="349"/>
      <c r="T143" s="349"/>
      <c r="U143" s="349"/>
      <c r="V143" s="349"/>
    </row>
    <row r="144" spans="3:22">
      <c r="C144" s="353"/>
      <c r="D144" s="349"/>
      <c r="E144" s="349"/>
      <c r="F144" s="349"/>
      <c r="G144" s="349"/>
      <c r="H144" s="349"/>
      <c r="I144" s="349"/>
      <c r="J144" s="349"/>
      <c r="K144" s="349"/>
      <c r="L144" s="349"/>
      <c r="M144" s="349"/>
      <c r="N144" s="349"/>
      <c r="O144" s="349"/>
      <c r="P144" s="349"/>
      <c r="Q144" s="349"/>
      <c r="R144" s="349"/>
      <c r="S144" s="349"/>
      <c r="T144" s="349"/>
      <c r="U144" s="349"/>
      <c r="V144" s="349"/>
    </row>
    <row r="145" spans="3:22">
      <c r="C145" s="353"/>
      <c r="D145" s="349"/>
      <c r="E145" s="349"/>
      <c r="F145" s="349"/>
      <c r="G145" s="349"/>
      <c r="H145" s="349"/>
      <c r="I145" s="349"/>
      <c r="J145" s="349"/>
      <c r="K145" s="349"/>
      <c r="L145" s="349"/>
      <c r="M145" s="349"/>
      <c r="N145" s="349"/>
      <c r="O145" s="349"/>
      <c r="P145" s="349"/>
      <c r="Q145" s="349"/>
      <c r="R145" s="349"/>
      <c r="S145" s="349"/>
      <c r="T145" s="349"/>
      <c r="U145" s="349"/>
      <c r="V145" s="349"/>
    </row>
    <row r="146" spans="3:22">
      <c r="C146" s="353"/>
      <c r="D146" s="349"/>
      <c r="E146" s="349"/>
      <c r="F146" s="349"/>
      <c r="G146" s="349"/>
      <c r="H146" s="349"/>
      <c r="I146" s="349"/>
      <c r="J146" s="349"/>
      <c r="K146" s="349"/>
      <c r="L146" s="349"/>
      <c r="M146" s="349"/>
      <c r="N146" s="349"/>
      <c r="O146" s="349"/>
      <c r="P146" s="349"/>
      <c r="Q146" s="349"/>
      <c r="R146" s="349"/>
      <c r="S146" s="349"/>
      <c r="T146" s="349"/>
      <c r="U146" s="349"/>
      <c r="V146" s="349"/>
    </row>
    <row r="147" spans="3:22">
      <c r="C147" s="353"/>
      <c r="D147" s="349"/>
      <c r="E147" s="349"/>
      <c r="F147" s="349"/>
      <c r="G147" s="349"/>
      <c r="H147" s="349"/>
      <c r="I147" s="349"/>
      <c r="J147" s="349"/>
      <c r="K147" s="349"/>
      <c r="L147" s="349"/>
      <c r="M147" s="349"/>
      <c r="N147" s="349"/>
      <c r="O147" s="349"/>
      <c r="P147" s="349"/>
      <c r="Q147" s="349"/>
      <c r="R147" s="349"/>
      <c r="S147" s="349"/>
      <c r="T147" s="349"/>
      <c r="U147" s="349"/>
      <c r="V147" s="349"/>
    </row>
    <row r="148" spans="3:22">
      <c r="C148" s="353"/>
      <c r="D148" s="349"/>
      <c r="E148" s="349"/>
      <c r="F148" s="349"/>
      <c r="G148" s="349"/>
      <c r="H148" s="349"/>
      <c r="I148" s="349"/>
      <c r="J148" s="349"/>
      <c r="K148" s="349"/>
      <c r="L148" s="349"/>
      <c r="M148" s="349"/>
      <c r="N148" s="349"/>
      <c r="O148" s="349"/>
      <c r="P148" s="349"/>
      <c r="Q148" s="349"/>
      <c r="R148" s="349"/>
      <c r="S148" s="349"/>
      <c r="T148" s="349"/>
      <c r="U148" s="349"/>
      <c r="V148" s="349"/>
    </row>
    <row r="149" spans="3:22">
      <c r="C149" s="353"/>
      <c r="D149" s="349"/>
      <c r="E149" s="349"/>
      <c r="F149" s="349"/>
      <c r="G149" s="349"/>
      <c r="H149" s="349"/>
      <c r="I149" s="349"/>
      <c r="J149" s="349"/>
      <c r="K149" s="349"/>
      <c r="L149" s="349"/>
      <c r="M149" s="349"/>
      <c r="N149" s="349"/>
      <c r="O149" s="349"/>
      <c r="P149" s="349"/>
      <c r="Q149" s="349"/>
      <c r="R149" s="349"/>
      <c r="S149" s="349"/>
      <c r="T149" s="349"/>
      <c r="U149" s="349"/>
      <c r="V149" s="349"/>
    </row>
    <row r="150" spans="3:22">
      <c r="C150" s="353"/>
      <c r="D150" s="349"/>
      <c r="E150" s="349"/>
      <c r="F150" s="349"/>
      <c r="G150" s="349"/>
      <c r="H150" s="349"/>
      <c r="I150" s="349"/>
      <c r="J150" s="349"/>
      <c r="K150" s="349"/>
      <c r="L150" s="349"/>
      <c r="M150" s="349"/>
      <c r="N150" s="349"/>
      <c r="O150" s="349"/>
      <c r="P150" s="349"/>
      <c r="Q150" s="349"/>
      <c r="R150" s="349"/>
      <c r="S150" s="349"/>
      <c r="T150" s="349"/>
      <c r="U150" s="349"/>
      <c r="V150" s="349"/>
    </row>
    <row r="151" spans="3:22">
      <c r="C151" s="353"/>
      <c r="D151" s="349"/>
      <c r="E151" s="349"/>
      <c r="F151" s="349"/>
      <c r="G151" s="349"/>
      <c r="H151" s="349"/>
      <c r="I151" s="349"/>
      <c r="J151" s="349"/>
      <c r="K151" s="349"/>
      <c r="L151" s="349"/>
      <c r="M151" s="349"/>
      <c r="N151" s="349"/>
      <c r="O151" s="349"/>
      <c r="P151" s="349"/>
      <c r="Q151" s="349"/>
      <c r="R151" s="349"/>
      <c r="S151" s="349"/>
      <c r="T151" s="349"/>
      <c r="U151" s="349"/>
      <c r="V151" s="349"/>
    </row>
    <row r="152" spans="3:22">
      <c r="C152" s="353"/>
      <c r="D152" s="349"/>
      <c r="E152" s="349"/>
      <c r="F152" s="349"/>
      <c r="G152" s="349"/>
      <c r="H152" s="349"/>
      <c r="I152" s="349"/>
      <c r="J152" s="349"/>
      <c r="K152" s="349"/>
      <c r="L152" s="349"/>
      <c r="M152" s="349"/>
      <c r="N152" s="349"/>
      <c r="O152" s="349"/>
      <c r="P152" s="349"/>
      <c r="Q152" s="349"/>
      <c r="R152" s="349"/>
      <c r="S152" s="349"/>
      <c r="T152" s="349"/>
      <c r="U152" s="349"/>
      <c r="V152" s="349"/>
    </row>
    <row r="153" spans="3:22">
      <c r="C153" s="353"/>
      <c r="D153" s="349"/>
      <c r="E153" s="349"/>
      <c r="F153" s="349"/>
      <c r="G153" s="349"/>
      <c r="H153" s="349"/>
      <c r="I153" s="349"/>
      <c r="J153" s="349"/>
      <c r="K153" s="349"/>
      <c r="L153" s="349"/>
      <c r="M153" s="349"/>
      <c r="N153" s="349"/>
      <c r="O153" s="349"/>
      <c r="P153" s="349"/>
      <c r="Q153" s="349"/>
      <c r="R153" s="349"/>
      <c r="S153" s="349"/>
      <c r="T153" s="349"/>
      <c r="U153" s="349"/>
      <c r="V153" s="349"/>
    </row>
    <row r="154" spans="3:22">
      <c r="C154" s="353"/>
      <c r="D154" s="349"/>
      <c r="E154" s="349"/>
      <c r="F154" s="349"/>
      <c r="G154" s="349"/>
      <c r="H154" s="349"/>
      <c r="I154" s="349"/>
      <c r="J154" s="349"/>
      <c r="K154" s="349"/>
      <c r="L154" s="349"/>
      <c r="M154" s="349"/>
      <c r="N154" s="349"/>
      <c r="O154" s="349"/>
      <c r="P154" s="349"/>
      <c r="Q154" s="349"/>
      <c r="R154" s="349"/>
      <c r="S154" s="349"/>
      <c r="T154" s="349"/>
      <c r="U154" s="349"/>
      <c r="V154" s="349"/>
    </row>
    <row r="155" spans="3:22">
      <c r="C155" s="353"/>
      <c r="D155" s="349"/>
      <c r="E155" s="349"/>
      <c r="F155" s="349"/>
      <c r="G155" s="349"/>
      <c r="H155" s="349"/>
      <c r="I155" s="349"/>
      <c r="J155" s="349"/>
      <c r="K155" s="349"/>
      <c r="L155" s="349"/>
      <c r="M155" s="349"/>
      <c r="N155" s="349"/>
      <c r="O155" s="349"/>
      <c r="P155" s="349"/>
      <c r="Q155" s="349"/>
      <c r="R155" s="349"/>
      <c r="S155" s="349"/>
      <c r="T155" s="349"/>
      <c r="U155" s="349"/>
      <c r="V155" s="349"/>
    </row>
    <row r="156" spans="3:22">
      <c r="C156" s="353"/>
      <c r="D156" s="349"/>
      <c r="E156" s="349"/>
      <c r="F156" s="349"/>
      <c r="G156" s="349"/>
      <c r="H156" s="349"/>
      <c r="I156" s="349"/>
      <c r="J156" s="349"/>
      <c r="K156" s="349"/>
      <c r="L156" s="349"/>
      <c r="M156" s="349"/>
      <c r="N156" s="349"/>
      <c r="O156" s="349"/>
      <c r="P156" s="349"/>
      <c r="Q156" s="349"/>
      <c r="R156" s="349"/>
      <c r="S156" s="349"/>
      <c r="T156" s="349"/>
      <c r="U156" s="349"/>
      <c r="V156" s="349"/>
    </row>
    <row r="157" spans="3:22">
      <c r="C157" s="353"/>
      <c r="D157" s="349"/>
      <c r="E157" s="349"/>
      <c r="F157" s="349"/>
      <c r="G157" s="349"/>
      <c r="H157" s="349"/>
      <c r="I157" s="349"/>
      <c r="J157" s="349"/>
      <c r="K157" s="349"/>
      <c r="L157" s="349"/>
      <c r="M157" s="349"/>
      <c r="N157" s="349"/>
      <c r="O157" s="349"/>
      <c r="P157" s="349"/>
      <c r="Q157" s="349"/>
      <c r="R157" s="349"/>
      <c r="S157" s="349"/>
      <c r="T157" s="349"/>
      <c r="U157" s="349"/>
      <c r="V157" s="349"/>
    </row>
    <row r="158" spans="3:22">
      <c r="C158" s="353"/>
      <c r="D158" s="349"/>
      <c r="E158" s="349"/>
      <c r="F158" s="349"/>
      <c r="G158" s="349"/>
      <c r="H158" s="349"/>
      <c r="I158" s="349"/>
      <c r="J158" s="349"/>
      <c r="K158" s="349"/>
      <c r="L158" s="349"/>
      <c r="M158" s="349"/>
      <c r="N158" s="349"/>
      <c r="O158" s="349"/>
      <c r="P158" s="349"/>
      <c r="Q158" s="349"/>
      <c r="R158" s="349"/>
      <c r="S158" s="349"/>
      <c r="T158" s="349"/>
      <c r="U158" s="349"/>
      <c r="V158" s="349"/>
    </row>
    <row r="159" spans="3:22">
      <c r="C159" s="353"/>
      <c r="D159" s="349"/>
      <c r="E159" s="349"/>
      <c r="F159" s="349"/>
      <c r="G159" s="349"/>
      <c r="H159" s="349"/>
      <c r="I159" s="349"/>
      <c r="J159" s="349"/>
      <c r="K159" s="349"/>
      <c r="L159" s="349"/>
      <c r="M159" s="349"/>
      <c r="N159" s="349"/>
      <c r="O159" s="349"/>
      <c r="P159" s="349"/>
      <c r="Q159" s="349"/>
      <c r="R159" s="349"/>
      <c r="S159" s="349"/>
      <c r="T159" s="349"/>
      <c r="U159" s="349"/>
      <c r="V159" s="349"/>
    </row>
    <row r="160" spans="3:22">
      <c r="C160" s="353"/>
      <c r="D160" s="349"/>
      <c r="E160" s="349"/>
      <c r="F160" s="349"/>
      <c r="G160" s="349"/>
      <c r="H160" s="349"/>
      <c r="I160" s="349"/>
      <c r="J160" s="349"/>
      <c r="K160" s="349"/>
      <c r="L160" s="349"/>
      <c r="M160" s="349"/>
      <c r="N160" s="349"/>
      <c r="O160" s="349"/>
      <c r="P160" s="349"/>
      <c r="Q160" s="349"/>
      <c r="R160" s="349"/>
      <c r="S160" s="349"/>
      <c r="T160" s="349"/>
      <c r="U160" s="349"/>
      <c r="V160" s="349"/>
    </row>
    <row r="161" spans="3:22">
      <c r="C161" s="353"/>
      <c r="D161" s="349"/>
      <c r="E161" s="349"/>
      <c r="F161" s="349"/>
      <c r="G161" s="349"/>
      <c r="H161" s="349"/>
      <c r="I161" s="349"/>
      <c r="J161" s="349"/>
      <c r="K161" s="349"/>
      <c r="L161" s="349"/>
      <c r="M161" s="349"/>
      <c r="N161" s="349"/>
      <c r="O161" s="349"/>
      <c r="P161" s="349"/>
      <c r="Q161" s="349"/>
      <c r="R161" s="349"/>
      <c r="S161" s="349"/>
      <c r="T161" s="349"/>
      <c r="U161" s="349"/>
      <c r="V161" s="349"/>
    </row>
    <row r="162" spans="3:22">
      <c r="C162" s="353"/>
      <c r="D162" s="349"/>
      <c r="E162" s="349"/>
      <c r="F162" s="349"/>
      <c r="G162" s="349"/>
      <c r="H162" s="349"/>
      <c r="I162" s="349"/>
      <c r="J162" s="349"/>
      <c r="K162" s="349"/>
      <c r="L162" s="349"/>
      <c r="M162" s="349"/>
      <c r="N162" s="349"/>
      <c r="O162" s="349"/>
      <c r="P162" s="349"/>
      <c r="Q162" s="349"/>
      <c r="R162" s="349"/>
      <c r="S162" s="349"/>
      <c r="T162" s="349"/>
      <c r="U162" s="349"/>
      <c r="V162" s="349"/>
    </row>
    <row r="163" spans="3:22">
      <c r="C163" s="353"/>
      <c r="D163" s="349"/>
      <c r="E163" s="349"/>
      <c r="F163" s="349"/>
      <c r="G163" s="349"/>
      <c r="H163" s="349"/>
      <c r="I163" s="349"/>
      <c r="J163" s="349"/>
      <c r="K163" s="349"/>
      <c r="L163" s="349"/>
      <c r="M163" s="349"/>
      <c r="N163" s="349"/>
      <c r="O163" s="349"/>
      <c r="P163" s="349"/>
      <c r="Q163" s="349"/>
      <c r="R163" s="349"/>
      <c r="S163" s="349"/>
      <c r="T163" s="349"/>
      <c r="U163" s="349"/>
      <c r="V163" s="349"/>
    </row>
    <row r="164" spans="3:22">
      <c r="C164" s="353"/>
      <c r="D164" s="349"/>
      <c r="E164" s="349"/>
      <c r="F164" s="349"/>
      <c r="G164" s="349"/>
      <c r="H164" s="349"/>
      <c r="I164" s="349"/>
      <c r="J164" s="349"/>
      <c r="K164" s="349"/>
      <c r="L164" s="349"/>
      <c r="M164" s="349"/>
      <c r="N164" s="349"/>
      <c r="O164" s="349"/>
      <c r="P164" s="349"/>
      <c r="Q164" s="349"/>
      <c r="R164" s="349"/>
      <c r="S164" s="349"/>
      <c r="T164" s="349"/>
      <c r="U164" s="349"/>
      <c r="V164" s="349"/>
    </row>
    <row r="165" spans="3:22">
      <c r="C165" s="353"/>
      <c r="D165" s="349"/>
      <c r="E165" s="349"/>
      <c r="F165" s="349"/>
      <c r="G165" s="349"/>
      <c r="H165" s="349"/>
      <c r="I165" s="349"/>
      <c r="J165" s="349"/>
      <c r="K165" s="349"/>
      <c r="L165" s="349"/>
      <c r="M165" s="349"/>
      <c r="N165" s="349"/>
      <c r="O165" s="349"/>
      <c r="P165" s="349"/>
      <c r="Q165" s="349"/>
      <c r="R165" s="349"/>
      <c r="S165" s="349"/>
      <c r="T165" s="349"/>
      <c r="U165" s="349"/>
      <c r="V165" s="349"/>
    </row>
    <row r="166" spans="3:22">
      <c r="C166" s="353"/>
      <c r="D166" s="349"/>
      <c r="E166" s="349"/>
      <c r="F166" s="349"/>
      <c r="G166" s="349"/>
      <c r="H166" s="349"/>
      <c r="I166" s="349"/>
      <c r="J166" s="349"/>
      <c r="K166" s="349"/>
      <c r="L166" s="349"/>
      <c r="M166" s="349"/>
      <c r="N166" s="349"/>
      <c r="O166" s="349"/>
      <c r="P166" s="349"/>
      <c r="Q166" s="349"/>
      <c r="R166" s="349"/>
      <c r="S166" s="349"/>
      <c r="T166" s="349"/>
      <c r="U166" s="349"/>
      <c r="V166" s="349"/>
    </row>
    <row r="167" spans="3:22">
      <c r="C167" s="353"/>
      <c r="D167" s="349"/>
      <c r="E167" s="349"/>
      <c r="F167" s="349"/>
      <c r="G167" s="349"/>
      <c r="H167" s="349"/>
      <c r="I167" s="349"/>
      <c r="J167" s="349"/>
      <c r="K167" s="349"/>
      <c r="L167" s="349"/>
      <c r="M167" s="349"/>
      <c r="N167" s="349"/>
      <c r="O167" s="349"/>
      <c r="P167" s="349"/>
      <c r="Q167" s="349"/>
      <c r="R167" s="349"/>
      <c r="S167" s="349"/>
      <c r="T167" s="349"/>
      <c r="U167" s="349"/>
      <c r="V167" s="349"/>
    </row>
    <row r="168" spans="3:22">
      <c r="C168" s="353"/>
      <c r="D168" s="349"/>
      <c r="E168" s="349"/>
      <c r="F168" s="349"/>
      <c r="G168" s="349"/>
      <c r="H168" s="349"/>
      <c r="I168" s="349"/>
      <c r="J168" s="349"/>
      <c r="K168" s="349"/>
      <c r="L168" s="349"/>
      <c r="M168" s="349"/>
      <c r="N168" s="349"/>
      <c r="O168" s="349"/>
      <c r="P168" s="349"/>
      <c r="Q168" s="349"/>
      <c r="R168" s="349"/>
      <c r="S168" s="349"/>
      <c r="T168" s="349"/>
      <c r="U168" s="349"/>
      <c r="V168" s="349"/>
    </row>
    <row r="169" spans="3:22">
      <c r="C169" s="353"/>
      <c r="D169" s="349"/>
      <c r="E169" s="349"/>
      <c r="F169" s="349"/>
      <c r="G169" s="349"/>
      <c r="H169" s="349"/>
      <c r="I169" s="349"/>
      <c r="J169" s="349"/>
      <c r="K169" s="349"/>
      <c r="L169" s="349"/>
      <c r="M169" s="349"/>
      <c r="N169" s="349"/>
      <c r="O169" s="349"/>
      <c r="P169" s="349"/>
      <c r="Q169" s="349"/>
      <c r="R169" s="349"/>
      <c r="S169" s="349"/>
      <c r="T169" s="349"/>
      <c r="U169" s="349"/>
      <c r="V169" s="349"/>
    </row>
    <row r="170" spans="3:22">
      <c r="C170" s="353"/>
      <c r="D170" s="349"/>
      <c r="E170" s="349"/>
      <c r="F170" s="349"/>
      <c r="G170" s="349"/>
      <c r="H170" s="349"/>
      <c r="I170" s="349"/>
      <c r="J170" s="349"/>
      <c r="K170" s="349"/>
      <c r="L170" s="349"/>
      <c r="M170" s="349"/>
      <c r="N170" s="349"/>
      <c r="O170" s="349"/>
      <c r="P170" s="349"/>
      <c r="Q170" s="349"/>
      <c r="R170" s="349"/>
      <c r="S170" s="349"/>
      <c r="T170" s="349"/>
      <c r="U170" s="349"/>
      <c r="V170" s="349"/>
    </row>
    <row r="171" spans="3:22">
      <c r="C171" s="353"/>
      <c r="D171" s="349"/>
      <c r="E171" s="349"/>
      <c r="F171" s="349"/>
      <c r="G171" s="349"/>
      <c r="H171" s="349"/>
      <c r="I171" s="349"/>
      <c r="J171" s="349"/>
      <c r="K171" s="349"/>
      <c r="L171" s="349"/>
      <c r="M171" s="349"/>
      <c r="N171" s="349"/>
      <c r="O171" s="349"/>
      <c r="P171" s="349"/>
      <c r="Q171" s="349"/>
      <c r="R171" s="349"/>
      <c r="S171" s="349"/>
      <c r="T171" s="349"/>
      <c r="U171" s="349"/>
      <c r="V171" s="349"/>
    </row>
    <row r="172" spans="3:22">
      <c r="C172" s="353"/>
      <c r="D172" s="349"/>
      <c r="E172" s="349"/>
      <c r="F172" s="349"/>
      <c r="G172" s="349"/>
      <c r="H172" s="349"/>
      <c r="I172" s="349"/>
      <c r="J172" s="349"/>
      <c r="K172" s="349"/>
      <c r="L172" s="349"/>
      <c r="M172" s="349"/>
      <c r="N172" s="349"/>
      <c r="O172" s="349"/>
      <c r="P172" s="349"/>
      <c r="Q172" s="349"/>
      <c r="R172" s="349"/>
      <c r="S172" s="349"/>
      <c r="T172" s="349"/>
      <c r="U172" s="349"/>
      <c r="V172" s="349"/>
    </row>
    <row r="173" spans="3:22">
      <c r="C173" s="353"/>
      <c r="D173" s="349"/>
      <c r="E173" s="349"/>
      <c r="F173" s="349"/>
      <c r="G173" s="349"/>
      <c r="H173" s="349"/>
      <c r="I173" s="349"/>
      <c r="J173" s="349"/>
      <c r="K173" s="349"/>
      <c r="L173" s="349"/>
      <c r="M173" s="349"/>
      <c r="N173" s="349"/>
      <c r="O173" s="349"/>
      <c r="P173" s="349"/>
      <c r="Q173" s="349"/>
      <c r="R173" s="349"/>
      <c r="S173" s="349"/>
      <c r="T173" s="349"/>
      <c r="U173" s="349"/>
      <c r="V173" s="349"/>
    </row>
    <row r="174" spans="3:22">
      <c r="C174" s="353"/>
      <c r="D174" s="349"/>
      <c r="E174" s="349"/>
      <c r="F174" s="349"/>
      <c r="G174" s="349"/>
      <c r="H174" s="349"/>
      <c r="I174" s="349"/>
      <c r="J174" s="349"/>
      <c r="K174" s="349"/>
      <c r="L174" s="349"/>
      <c r="M174" s="349"/>
      <c r="N174" s="349"/>
      <c r="O174" s="349"/>
      <c r="P174" s="349"/>
      <c r="Q174" s="349"/>
      <c r="R174" s="349"/>
      <c r="S174" s="349"/>
      <c r="T174" s="349"/>
      <c r="U174" s="349"/>
      <c r="V174" s="349"/>
    </row>
    <row r="175" spans="3:22">
      <c r="C175" s="353"/>
      <c r="D175" s="349"/>
      <c r="E175" s="349"/>
      <c r="F175" s="349"/>
      <c r="G175" s="349"/>
      <c r="H175" s="349"/>
      <c r="I175" s="349"/>
      <c r="J175" s="349"/>
      <c r="K175" s="349"/>
      <c r="L175" s="349"/>
      <c r="M175" s="349"/>
      <c r="N175" s="349"/>
      <c r="O175" s="349"/>
      <c r="P175" s="349"/>
      <c r="Q175" s="349"/>
      <c r="R175" s="349"/>
      <c r="S175" s="349"/>
      <c r="T175" s="349"/>
      <c r="U175" s="349"/>
      <c r="V175" s="349"/>
    </row>
    <row r="176" spans="3:22">
      <c r="C176" s="353"/>
      <c r="D176" s="349"/>
      <c r="E176" s="349"/>
      <c r="F176" s="349"/>
      <c r="G176" s="349"/>
      <c r="H176" s="349"/>
      <c r="I176" s="349"/>
      <c r="J176" s="349"/>
      <c r="K176" s="349"/>
      <c r="L176" s="349"/>
      <c r="M176" s="349"/>
      <c r="N176" s="349"/>
      <c r="O176" s="349"/>
      <c r="P176" s="349"/>
      <c r="Q176" s="349"/>
      <c r="R176" s="349"/>
      <c r="S176" s="349"/>
      <c r="T176" s="349"/>
      <c r="U176" s="349"/>
      <c r="V176" s="349"/>
    </row>
    <row r="177" spans="3:22">
      <c r="C177" s="353"/>
      <c r="D177" s="349"/>
      <c r="E177" s="349"/>
      <c r="F177" s="349"/>
      <c r="G177" s="349"/>
      <c r="H177" s="349"/>
      <c r="I177" s="349"/>
      <c r="J177" s="349"/>
      <c r="K177" s="349"/>
      <c r="L177" s="349"/>
      <c r="M177" s="349"/>
      <c r="N177" s="349"/>
      <c r="O177" s="349"/>
      <c r="P177" s="349"/>
      <c r="Q177" s="349"/>
      <c r="R177" s="349"/>
      <c r="S177" s="349"/>
      <c r="T177" s="349"/>
      <c r="U177" s="349"/>
      <c r="V177" s="349"/>
    </row>
    <row r="178" spans="3:22">
      <c r="C178" s="353"/>
      <c r="D178" s="349"/>
      <c r="E178" s="349"/>
      <c r="F178" s="349"/>
      <c r="G178" s="349"/>
      <c r="H178" s="349"/>
      <c r="I178" s="349"/>
      <c r="J178" s="349"/>
      <c r="K178" s="349"/>
      <c r="L178" s="349"/>
      <c r="M178" s="349"/>
      <c r="N178" s="349"/>
      <c r="O178" s="349"/>
      <c r="P178" s="349"/>
      <c r="Q178" s="349"/>
      <c r="R178" s="349"/>
      <c r="S178" s="349"/>
      <c r="T178" s="349"/>
      <c r="U178" s="349"/>
      <c r="V178" s="349"/>
    </row>
    <row r="179" spans="3:22">
      <c r="C179" s="353"/>
      <c r="D179" s="349"/>
      <c r="E179" s="349"/>
      <c r="F179" s="349"/>
      <c r="G179" s="349"/>
      <c r="H179" s="349"/>
      <c r="I179" s="349"/>
      <c r="J179" s="349"/>
      <c r="K179" s="349"/>
      <c r="L179" s="349"/>
      <c r="M179" s="349"/>
      <c r="N179" s="349"/>
      <c r="O179" s="349"/>
      <c r="P179" s="349"/>
      <c r="Q179" s="349"/>
      <c r="R179" s="349"/>
      <c r="S179" s="349"/>
      <c r="T179" s="349"/>
      <c r="U179" s="349"/>
      <c r="V179" s="349"/>
    </row>
    <row r="180" spans="3:22">
      <c r="C180" s="353"/>
      <c r="D180" s="349"/>
      <c r="E180" s="349"/>
      <c r="F180" s="349"/>
      <c r="G180" s="349"/>
      <c r="H180" s="349"/>
      <c r="I180" s="349"/>
      <c r="J180" s="349"/>
      <c r="K180" s="349"/>
      <c r="L180" s="349"/>
      <c r="M180" s="349"/>
      <c r="N180" s="349"/>
      <c r="O180" s="349"/>
      <c r="P180" s="349"/>
      <c r="Q180" s="349"/>
      <c r="R180" s="349"/>
      <c r="S180" s="349"/>
      <c r="T180" s="349"/>
      <c r="U180" s="349"/>
      <c r="V180" s="349"/>
    </row>
    <row r="181" spans="3:22">
      <c r="C181" s="353"/>
      <c r="D181" s="349"/>
      <c r="E181" s="349"/>
      <c r="F181" s="349"/>
      <c r="G181" s="349"/>
      <c r="H181" s="349"/>
      <c r="I181" s="349"/>
      <c r="J181" s="349"/>
      <c r="K181" s="349"/>
      <c r="L181" s="349"/>
      <c r="M181" s="349"/>
      <c r="N181" s="349"/>
      <c r="O181" s="349"/>
      <c r="P181" s="349"/>
      <c r="Q181" s="349"/>
      <c r="R181" s="349"/>
      <c r="S181" s="349"/>
      <c r="T181" s="349"/>
      <c r="U181" s="349"/>
      <c r="V181" s="349"/>
    </row>
    <row r="182" spans="3:22">
      <c r="C182" s="353"/>
      <c r="D182" s="349"/>
      <c r="E182" s="349"/>
      <c r="F182" s="349"/>
      <c r="G182" s="349"/>
      <c r="H182" s="349"/>
      <c r="I182" s="349"/>
      <c r="J182" s="349"/>
      <c r="K182" s="349"/>
      <c r="L182" s="349"/>
      <c r="M182" s="349"/>
      <c r="N182" s="349"/>
      <c r="O182" s="349"/>
      <c r="P182" s="349"/>
      <c r="Q182" s="349"/>
      <c r="R182" s="349"/>
      <c r="S182" s="349"/>
      <c r="T182" s="349"/>
      <c r="U182" s="349"/>
      <c r="V182" s="349"/>
    </row>
    <row r="183" spans="3:22">
      <c r="C183" s="353"/>
      <c r="D183" s="349"/>
      <c r="E183" s="349"/>
      <c r="F183" s="349"/>
      <c r="G183" s="349"/>
      <c r="H183" s="349"/>
      <c r="I183" s="349"/>
      <c r="J183" s="349"/>
      <c r="K183" s="349"/>
      <c r="L183" s="349"/>
      <c r="M183" s="349"/>
      <c r="N183" s="349"/>
      <c r="O183" s="349"/>
      <c r="P183" s="349"/>
      <c r="Q183" s="349"/>
      <c r="R183" s="349"/>
      <c r="S183" s="349"/>
      <c r="T183" s="349"/>
      <c r="U183" s="349"/>
      <c r="V183" s="349"/>
    </row>
    <row r="184" spans="3:22">
      <c r="C184" s="353"/>
      <c r="D184" s="349"/>
      <c r="E184" s="349"/>
      <c r="F184" s="349"/>
      <c r="G184" s="349"/>
      <c r="H184" s="349"/>
      <c r="I184" s="349"/>
      <c r="J184" s="349"/>
      <c r="K184" s="349"/>
      <c r="L184" s="349"/>
      <c r="M184" s="349"/>
      <c r="N184" s="349"/>
      <c r="O184" s="349"/>
      <c r="P184" s="349"/>
      <c r="Q184" s="349"/>
      <c r="R184" s="349"/>
      <c r="S184" s="349"/>
      <c r="T184" s="349"/>
      <c r="U184" s="349"/>
      <c r="V184" s="349"/>
    </row>
    <row r="185" spans="3:22">
      <c r="C185" s="353"/>
      <c r="D185" s="349"/>
      <c r="E185" s="349"/>
      <c r="F185" s="349"/>
      <c r="G185" s="349"/>
      <c r="H185" s="349"/>
      <c r="I185" s="349"/>
      <c r="J185" s="349"/>
      <c r="K185" s="349"/>
      <c r="L185" s="349"/>
      <c r="M185" s="349"/>
      <c r="N185" s="349"/>
      <c r="O185" s="349"/>
      <c r="P185" s="349"/>
      <c r="Q185" s="349"/>
      <c r="R185" s="349"/>
      <c r="S185" s="349"/>
      <c r="T185" s="349"/>
      <c r="U185" s="349"/>
      <c r="V185" s="349"/>
    </row>
    <row r="186" spans="3:22">
      <c r="C186" s="353"/>
      <c r="D186" s="349"/>
      <c r="E186" s="349"/>
      <c r="F186" s="349"/>
      <c r="G186" s="349"/>
      <c r="H186" s="349"/>
      <c r="I186" s="349"/>
      <c r="J186" s="349"/>
      <c r="K186" s="349"/>
      <c r="L186" s="349"/>
      <c r="M186" s="349"/>
      <c r="N186" s="349"/>
      <c r="O186" s="349"/>
      <c r="P186" s="349"/>
      <c r="Q186" s="349"/>
      <c r="R186" s="349"/>
      <c r="S186" s="349"/>
      <c r="T186" s="349"/>
      <c r="U186" s="349"/>
      <c r="V186" s="349"/>
    </row>
    <row r="187" spans="3:22">
      <c r="C187" s="353"/>
      <c r="D187" s="349"/>
      <c r="E187" s="349"/>
      <c r="F187" s="349"/>
      <c r="G187" s="349"/>
      <c r="H187" s="349"/>
      <c r="I187" s="349"/>
      <c r="J187" s="349"/>
      <c r="K187" s="349"/>
      <c r="L187" s="349"/>
      <c r="M187" s="349"/>
      <c r="N187" s="349"/>
      <c r="O187" s="349"/>
      <c r="P187" s="349"/>
      <c r="Q187" s="349"/>
      <c r="R187" s="349"/>
      <c r="S187" s="349"/>
      <c r="T187" s="349"/>
      <c r="U187" s="349"/>
      <c r="V187" s="349"/>
    </row>
    <row r="188" spans="3:22">
      <c r="C188" s="353"/>
      <c r="D188" s="349"/>
      <c r="E188" s="349"/>
      <c r="F188" s="349"/>
      <c r="G188" s="349"/>
      <c r="H188" s="349"/>
      <c r="I188" s="349"/>
      <c r="J188" s="349"/>
      <c r="K188" s="349"/>
      <c r="L188" s="349"/>
      <c r="M188" s="349"/>
      <c r="N188" s="349"/>
      <c r="O188" s="349"/>
      <c r="P188" s="349"/>
      <c r="Q188" s="349"/>
      <c r="R188" s="349"/>
      <c r="S188" s="349"/>
      <c r="T188" s="349"/>
      <c r="U188" s="349"/>
      <c r="V188" s="349"/>
    </row>
    <row r="189" spans="3:22">
      <c r="C189" s="353"/>
      <c r="D189" s="349"/>
      <c r="E189" s="349"/>
      <c r="F189" s="349"/>
      <c r="G189" s="349"/>
      <c r="H189" s="349"/>
      <c r="I189" s="349"/>
      <c r="J189" s="349"/>
      <c r="K189" s="349"/>
      <c r="L189" s="349"/>
      <c r="M189" s="349"/>
      <c r="N189" s="349"/>
      <c r="O189" s="349"/>
      <c r="P189" s="349"/>
      <c r="Q189" s="349"/>
      <c r="R189" s="349"/>
      <c r="S189" s="349"/>
      <c r="T189" s="349"/>
      <c r="U189" s="349"/>
      <c r="V189" s="349"/>
    </row>
    <row r="190" spans="3:22">
      <c r="C190" s="353"/>
      <c r="D190" s="349"/>
      <c r="E190" s="349"/>
      <c r="F190" s="349"/>
      <c r="G190" s="349"/>
      <c r="H190" s="349"/>
      <c r="I190" s="349"/>
      <c r="J190" s="349"/>
      <c r="K190" s="349"/>
      <c r="L190" s="349"/>
      <c r="M190" s="349"/>
      <c r="N190" s="349"/>
      <c r="O190" s="349"/>
      <c r="P190" s="349"/>
      <c r="Q190" s="349"/>
      <c r="R190" s="349"/>
      <c r="S190" s="349"/>
      <c r="T190" s="349"/>
      <c r="U190" s="349"/>
      <c r="V190" s="349"/>
    </row>
    <row r="191" spans="3:22">
      <c r="C191" s="353"/>
      <c r="D191" s="349"/>
      <c r="E191" s="349"/>
      <c r="F191" s="349"/>
      <c r="G191" s="349"/>
      <c r="H191" s="349"/>
      <c r="I191" s="349"/>
      <c r="J191" s="349"/>
      <c r="K191" s="349"/>
      <c r="L191" s="349"/>
      <c r="M191" s="349"/>
      <c r="N191" s="349"/>
      <c r="O191" s="349"/>
      <c r="P191" s="349"/>
      <c r="Q191" s="349"/>
      <c r="R191" s="349"/>
      <c r="S191" s="349"/>
      <c r="T191" s="349"/>
      <c r="U191" s="349"/>
      <c r="V191" s="349"/>
    </row>
    <row r="192" spans="3:22">
      <c r="C192" s="353"/>
      <c r="D192" s="349"/>
      <c r="E192" s="349"/>
      <c r="F192" s="349"/>
      <c r="G192" s="349"/>
      <c r="H192" s="349"/>
      <c r="I192" s="349"/>
      <c r="J192" s="349"/>
      <c r="K192" s="349"/>
      <c r="L192" s="349"/>
      <c r="M192" s="349"/>
      <c r="N192" s="349"/>
      <c r="O192" s="349"/>
      <c r="P192" s="349"/>
      <c r="Q192" s="349"/>
      <c r="R192" s="349"/>
      <c r="S192" s="349"/>
      <c r="T192" s="349"/>
      <c r="U192" s="349"/>
      <c r="V192" s="349"/>
    </row>
    <row r="193" spans="3:22">
      <c r="C193" s="353"/>
      <c r="D193" s="349"/>
      <c r="E193" s="349"/>
      <c r="F193" s="349"/>
      <c r="G193" s="349"/>
      <c r="H193" s="349"/>
      <c r="I193" s="349"/>
      <c r="J193" s="349"/>
      <c r="K193" s="349"/>
      <c r="L193" s="349"/>
      <c r="M193" s="349"/>
      <c r="N193" s="349"/>
      <c r="O193" s="349"/>
      <c r="P193" s="349"/>
      <c r="Q193" s="349"/>
      <c r="R193" s="349"/>
      <c r="S193" s="349"/>
      <c r="T193" s="349"/>
      <c r="U193" s="349"/>
      <c r="V193" s="349"/>
    </row>
    <row r="194" spans="3:22">
      <c r="C194" s="353"/>
      <c r="D194" s="349"/>
      <c r="E194" s="349"/>
      <c r="F194" s="349"/>
      <c r="G194" s="349"/>
      <c r="H194" s="349"/>
      <c r="I194" s="349"/>
      <c r="J194" s="349"/>
      <c r="K194" s="349"/>
      <c r="L194" s="349"/>
      <c r="M194" s="349"/>
      <c r="N194" s="349"/>
      <c r="O194" s="349"/>
      <c r="P194" s="349"/>
      <c r="Q194" s="349"/>
      <c r="R194" s="349"/>
      <c r="S194" s="349"/>
      <c r="T194" s="349"/>
      <c r="U194" s="349"/>
      <c r="V194" s="349"/>
    </row>
    <row r="195" spans="3:22">
      <c r="C195" s="353"/>
      <c r="D195" s="349"/>
      <c r="E195" s="349"/>
      <c r="F195" s="349"/>
      <c r="G195" s="349"/>
      <c r="H195" s="349"/>
      <c r="I195" s="349"/>
      <c r="J195" s="349"/>
      <c r="K195" s="349"/>
      <c r="L195" s="349"/>
      <c r="M195" s="349"/>
      <c r="N195" s="349"/>
      <c r="O195" s="349"/>
      <c r="P195" s="349"/>
      <c r="Q195" s="349"/>
      <c r="R195" s="349"/>
      <c r="S195" s="349"/>
      <c r="T195" s="349"/>
      <c r="U195" s="349"/>
      <c r="V195" s="349"/>
    </row>
    <row r="196" spans="3:22">
      <c r="C196" s="353"/>
      <c r="D196" s="349"/>
      <c r="E196" s="349"/>
      <c r="F196" s="349"/>
      <c r="G196" s="349"/>
      <c r="H196" s="349"/>
      <c r="I196" s="349"/>
      <c r="J196" s="349"/>
      <c r="K196" s="349"/>
      <c r="L196" s="349"/>
      <c r="M196" s="349"/>
      <c r="N196" s="349"/>
      <c r="O196" s="349"/>
      <c r="P196" s="349"/>
      <c r="Q196" s="349"/>
      <c r="R196" s="349"/>
      <c r="S196" s="349"/>
      <c r="T196" s="349"/>
      <c r="U196" s="349"/>
      <c r="V196" s="349"/>
    </row>
    <row r="197" spans="3:22">
      <c r="C197" s="353"/>
      <c r="D197" s="349"/>
      <c r="E197" s="349"/>
      <c r="F197" s="349"/>
      <c r="G197" s="349"/>
      <c r="H197" s="349"/>
      <c r="I197" s="349"/>
      <c r="J197" s="349"/>
      <c r="K197" s="349"/>
      <c r="L197" s="349"/>
      <c r="M197" s="349"/>
      <c r="N197" s="349"/>
      <c r="O197" s="349"/>
      <c r="P197" s="349"/>
      <c r="Q197" s="349"/>
      <c r="R197" s="349"/>
      <c r="S197" s="349"/>
      <c r="T197" s="349"/>
      <c r="U197" s="349"/>
      <c r="V197" s="349"/>
    </row>
    <row r="198" spans="3:22">
      <c r="C198" s="353"/>
      <c r="D198" s="349"/>
      <c r="E198" s="349"/>
      <c r="F198" s="349"/>
      <c r="G198" s="349"/>
      <c r="H198" s="349"/>
      <c r="I198" s="349"/>
      <c r="J198" s="349"/>
      <c r="K198" s="349"/>
      <c r="L198" s="349"/>
      <c r="M198" s="349"/>
      <c r="N198" s="349"/>
      <c r="O198" s="349"/>
      <c r="P198" s="349"/>
      <c r="Q198" s="349"/>
      <c r="R198" s="349"/>
      <c r="S198" s="349"/>
      <c r="T198" s="349"/>
      <c r="U198" s="349"/>
      <c r="V198" s="349"/>
    </row>
    <row r="199" spans="3:22">
      <c r="C199" s="353"/>
      <c r="D199" s="349"/>
      <c r="E199" s="349"/>
      <c r="F199" s="349"/>
      <c r="G199" s="349"/>
      <c r="H199" s="349"/>
      <c r="I199" s="349"/>
      <c r="J199" s="349"/>
      <c r="K199" s="349"/>
      <c r="L199" s="349"/>
      <c r="M199" s="349"/>
      <c r="N199" s="349"/>
      <c r="O199" s="349"/>
      <c r="P199" s="349"/>
      <c r="Q199" s="349"/>
      <c r="R199" s="349"/>
      <c r="S199" s="349"/>
      <c r="T199" s="349"/>
      <c r="U199" s="349"/>
      <c r="V199" s="349"/>
    </row>
    <row r="200" spans="3:22">
      <c r="C200" s="353"/>
      <c r="D200" s="349"/>
      <c r="E200" s="349"/>
      <c r="F200" s="349"/>
      <c r="G200" s="349"/>
      <c r="H200" s="349"/>
      <c r="I200" s="349"/>
      <c r="J200" s="349"/>
      <c r="K200" s="349"/>
      <c r="L200" s="349"/>
      <c r="M200" s="349"/>
      <c r="N200" s="349"/>
      <c r="O200" s="349"/>
      <c r="P200" s="349"/>
      <c r="Q200" s="349"/>
      <c r="R200" s="349"/>
      <c r="S200" s="349"/>
      <c r="T200" s="349"/>
      <c r="U200" s="349"/>
      <c r="V200" s="349"/>
    </row>
    <row r="201" spans="3:22">
      <c r="C201" s="353"/>
      <c r="D201" s="349"/>
      <c r="E201" s="349"/>
      <c r="F201" s="349"/>
      <c r="G201" s="349"/>
      <c r="H201" s="349"/>
      <c r="I201" s="349"/>
      <c r="J201" s="349"/>
      <c r="K201" s="349"/>
      <c r="L201" s="349"/>
      <c r="M201" s="349"/>
      <c r="N201" s="349"/>
      <c r="O201" s="349"/>
      <c r="P201" s="349"/>
      <c r="Q201" s="349"/>
      <c r="R201" s="349"/>
      <c r="S201" s="349"/>
      <c r="T201" s="349"/>
      <c r="U201" s="349"/>
      <c r="V201" s="349"/>
    </row>
    <row r="202" spans="3:22">
      <c r="C202" s="353"/>
      <c r="D202" s="349"/>
      <c r="E202" s="349"/>
      <c r="F202" s="349"/>
      <c r="G202" s="349"/>
      <c r="H202" s="349"/>
      <c r="I202" s="349"/>
      <c r="J202" s="349"/>
      <c r="K202" s="349"/>
      <c r="L202" s="349"/>
      <c r="M202" s="349"/>
      <c r="N202" s="349"/>
      <c r="O202" s="349"/>
      <c r="P202" s="349"/>
      <c r="Q202" s="349"/>
      <c r="R202" s="349"/>
      <c r="S202" s="349"/>
      <c r="T202" s="349"/>
      <c r="U202" s="349"/>
      <c r="V202" s="349"/>
    </row>
    <row r="203" spans="3:22">
      <c r="C203" s="353"/>
      <c r="D203" s="349"/>
      <c r="E203" s="349"/>
      <c r="F203" s="349"/>
      <c r="G203" s="349"/>
      <c r="H203" s="349"/>
      <c r="I203" s="349"/>
      <c r="J203" s="349"/>
      <c r="K203" s="349"/>
      <c r="L203" s="349"/>
      <c r="M203" s="349"/>
      <c r="N203" s="349"/>
      <c r="O203" s="349"/>
      <c r="P203" s="349"/>
      <c r="Q203" s="349"/>
      <c r="R203" s="349"/>
      <c r="S203" s="349"/>
      <c r="T203" s="349"/>
      <c r="U203" s="349"/>
      <c r="V203" s="349"/>
    </row>
    <row r="204" spans="3:22">
      <c r="C204" s="353"/>
      <c r="D204" s="349"/>
      <c r="E204" s="349"/>
      <c r="F204" s="349"/>
      <c r="G204" s="349"/>
      <c r="H204" s="349"/>
      <c r="I204" s="349"/>
      <c r="J204" s="349"/>
      <c r="K204" s="349"/>
      <c r="L204" s="349"/>
      <c r="M204" s="349"/>
      <c r="N204" s="349"/>
      <c r="O204" s="349"/>
      <c r="P204" s="349"/>
      <c r="Q204" s="349"/>
      <c r="R204" s="349"/>
      <c r="S204" s="349"/>
      <c r="T204" s="349"/>
      <c r="U204" s="349"/>
      <c r="V204" s="349"/>
    </row>
    <row r="205" spans="3:22">
      <c r="C205" s="353"/>
      <c r="D205" s="349"/>
      <c r="E205" s="349"/>
      <c r="F205" s="349"/>
      <c r="G205" s="349"/>
      <c r="H205" s="349"/>
      <c r="I205" s="349"/>
      <c r="J205" s="349"/>
      <c r="K205" s="349"/>
      <c r="L205" s="349"/>
      <c r="M205" s="349"/>
      <c r="N205" s="349"/>
      <c r="O205" s="349"/>
      <c r="P205" s="349"/>
      <c r="Q205" s="349"/>
      <c r="R205" s="349"/>
      <c r="S205" s="349"/>
      <c r="T205" s="349"/>
      <c r="U205" s="349"/>
      <c r="V205" s="349"/>
    </row>
    <row r="206" spans="3:22">
      <c r="C206" s="353"/>
      <c r="D206" s="349"/>
      <c r="E206" s="349"/>
      <c r="F206" s="349"/>
      <c r="G206" s="349"/>
      <c r="H206" s="349"/>
      <c r="I206" s="349"/>
      <c r="J206" s="349"/>
      <c r="K206" s="349"/>
      <c r="L206" s="349"/>
      <c r="M206" s="349"/>
      <c r="N206" s="349"/>
      <c r="O206" s="349"/>
      <c r="P206" s="349"/>
      <c r="Q206" s="349"/>
      <c r="R206" s="349"/>
      <c r="S206" s="349"/>
      <c r="T206" s="349"/>
      <c r="U206" s="349"/>
      <c r="V206" s="349"/>
    </row>
    <row r="207" spans="3:22">
      <c r="C207" s="353"/>
      <c r="D207" s="349"/>
      <c r="E207" s="349"/>
      <c r="F207" s="349"/>
      <c r="G207" s="349"/>
      <c r="H207" s="349"/>
      <c r="I207" s="349"/>
      <c r="J207" s="349"/>
      <c r="K207" s="349"/>
      <c r="L207" s="349"/>
      <c r="M207" s="349"/>
      <c r="N207" s="349"/>
      <c r="O207" s="349"/>
      <c r="P207" s="349"/>
      <c r="Q207" s="349"/>
      <c r="R207" s="349"/>
      <c r="S207" s="349"/>
      <c r="T207" s="349"/>
      <c r="U207" s="349"/>
      <c r="V207" s="349"/>
    </row>
    <row r="208" spans="3:22">
      <c r="C208" s="353"/>
      <c r="D208" s="349"/>
      <c r="E208" s="349"/>
      <c r="F208" s="349"/>
      <c r="G208" s="349"/>
      <c r="H208" s="349"/>
      <c r="I208" s="349"/>
      <c r="J208" s="349"/>
      <c r="K208" s="349"/>
      <c r="L208" s="349"/>
      <c r="M208" s="349"/>
      <c r="N208" s="349"/>
      <c r="O208" s="349"/>
      <c r="P208" s="349"/>
      <c r="Q208" s="349"/>
      <c r="R208" s="349"/>
      <c r="S208" s="349"/>
      <c r="T208" s="349"/>
      <c r="U208" s="349"/>
      <c r="V208" s="349"/>
    </row>
    <row r="209" spans="3:22">
      <c r="C209" s="353"/>
      <c r="D209" s="349"/>
      <c r="E209" s="349"/>
      <c r="F209" s="349"/>
      <c r="G209" s="349"/>
      <c r="H209" s="349"/>
      <c r="I209" s="349"/>
      <c r="J209" s="349"/>
      <c r="K209" s="349"/>
      <c r="L209" s="349"/>
      <c r="M209" s="349"/>
      <c r="N209" s="349"/>
      <c r="O209" s="349"/>
      <c r="P209" s="349"/>
      <c r="Q209" s="349"/>
      <c r="R209" s="349"/>
      <c r="S209" s="349"/>
      <c r="T209" s="349"/>
      <c r="U209" s="349"/>
      <c r="V209" s="349"/>
    </row>
    <row r="210" spans="3:22">
      <c r="C210" s="353"/>
      <c r="D210" s="349"/>
      <c r="E210" s="349"/>
      <c r="F210" s="349"/>
      <c r="G210" s="349"/>
      <c r="H210" s="349"/>
      <c r="I210" s="349"/>
      <c r="J210" s="349"/>
      <c r="K210" s="349"/>
      <c r="L210" s="349"/>
      <c r="M210" s="349"/>
      <c r="N210" s="349"/>
      <c r="O210" s="349"/>
      <c r="P210" s="349"/>
      <c r="Q210" s="349"/>
      <c r="R210" s="349"/>
      <c r="S210" s="349"/>
      <c r="T210" s="349"/>
      <c r="U210" s="349"/>
      <c r="V210" s="349"/>
    </row>
    <row r="211" spans="3:22">
      <c r="C211" s="353"/>
      <c r="D211" s="349"/>
      <c r="E211" s="349"/>
      <c r="F211" s="349"/>
      <c r="G211" s="349"/>
      <c r="H211" s="349"/>
      <c r="I211" s="349"/>
      <c r="J211" s="349"/>
      <c r="K211" s="349"/>
      <c r="L211" s="349"/>
      <c r="M211" s="349"/>
      <c r="N211" s="349"/>
      <c r="O211" s="349"/>
      <c r="P211" s="349"/>
      <c r="Q211" s="349"/>
      <c r="R211" s="349"/>
      <c r="S211" s="349"/>
      <c r="T211" s="349"/>
      <c r="U211" s="349"/>
      <c r="V211" s="349"/>
    </row>
    <row r="212" spans="3:22">
      <c r="C212" s="353"/>
      <c r="D212" s="349"/>
      <c r="E212" s="349"/>
      <c r="F212" s="349"/>
      <c r="G212" s="349"/>
      <c r="H212" s="349"/>
      <c r="I212" s="349"/>
      <c r="J212" s="349"/>
      <c r="K212" s="349"/>
      <c r="L212" s="349"/>
      <c r="M212" s="349"/>
      <c r="N212" s="349"/>
      <c r="O212" s="349"/>
      <c r="P212" s="349"/>
      <c r="Q212" s="349"/>
      <c r="R212" s="349"/>
      <c r="S212" s="349"/>
      <c r="T212" s="349"/>
      <c r="U212" s="349"/>
      <c r="V212" s="349"/>
    </row>
    <row r="213" spans="3:22">
      <c r="C213" s="353"/>
      <c r="D213" s="349"/>
      <c r="E213" s="349"/>
      <c r="F213" s="349"/>
      <c r="G213" s="349"/>
      <c r="H213" s="349"/>
      <c r="I213" s="349"/>
      <c r="J213" s="349"/>
      <c r="K213" s="349"/>
      <c r="L213" s="349"/>
      <c r="M213" s="349"/>
      <c r="N213" s="349"/>
      <c r="O213" s="349"/>
      <c r="P213" s="349"/>
      <c r="Q213" s="349"/>
      <c r="R213" s="349"/>
      <c r="S213" s="349"/>
      <c r="T213" s="349"/>
      <c r="U213" s="349"/>
      <c r="V213" s="349"/>
    </row>
    <row r="214" spans="3:22">
      <c r="C214" s="353"/>
      <c r="D214" s="349"/>
      <c r="E214" s="349"/>
      <c r="F214" s="349"/>
      <c r="G214" s="349"/>
      <c r="H214" s="349"/>
      <c r="I214" s="349"/>
      <c r="J214" s="349"/>
      <c r="K214" s="349"/>
      <c r="L214" s="349"/>
      <c r="M214" s="349"/>
      <c r="N214" s="349"/>
      <c r="O214" s="349"/>
      <c r="P214" s="349"/>
      <c r="Q214" s="349"/>
      <c r="R214" s="349"/>
      <c r="S214" s="349"/>
      <c r="T214" s="349"/>
      <c r="U214" s="349"/>
      <c r="V214" s="349"/>
    </row>
    <row r="215" spans="3:22">
      <c r="C215" s="353"/>
      <c r="D215" s="349"/>
      <c r="E215" s="349"/>
      <c r="F215" s="349"/>
      <c r="G215" s="349"/>
      <c r="H215" s="349"/>
      <c r="I215" s="349"/>
      <c r="J215" s="349"/>
      <c r="K215" s="349"/>
      <c r="L215" s="349"/>
      <c r="M215" s="349"/>
      <c r="N215" s="349"/>
      <c r="O215" s="349"/>
      <c r="P215" s="349"/>
      <c r="Q215" s="349"/>
      <c r="R215" s="349"/>
      <c r="S215" s="349"/>
      <c r="T215" s="349"/>
      <c r="U215" s="349"/>
      <c r="V215" s="349"/>
    </row>
    <row r="216" spans="3:22">
      <c r="C216" s="353"/>
      <c r="D216" s="349"/>
      <c r="E216" s="349"/>
      <c r="F216" s="349"/>
      <c r="G216" s="349"/>
      <c r="H216" s="349"/>
      <c r="I216" s="349"/>
      <c r="J216" s="349"/>
      <c r="K216" s="349"/>
      <c r="L216" s="349"/>
      <c r="M216" s="349"/>
      <c r="N216" s="349"/>
      <c r="O216" s="349"/>
      <c r="P216" s="349"/>
      <c r="Q216" s="349"/>
      <c r="R216" s="349"/>
      <c r="S216" s="349"/>
      <c r="T216" s="349"/>
      <c r="U216" s="349"/>
      <c r="V216" s="349"/>
    </row>
    <row r="217" spans="3:22">
      <c r="C217" s="353"/>
      <c r="D217" s="349"/>
      <c r="E217" s="349"/>
      <c r="F217" s="349"/>
      <c r="G217" s="349"/>
      <c r="H217" s="349"/>
      <c r="I217" s="349"/>
      <c r="J217" s="349"/>
      <c r="K217" s="349"/>
      <c r="L217" s="349"/>
      <c r="M217" s="349"/>
      <c r="N217" s="349"/>
      <c r="O217" s="349"/>
      <c r="P217" s="349"/>
      <c r="Q217" s="349"/>
      <c r="R217" s="349"/>
      <c r="S217" s="349"/>
      <c r="T217" s="349"/>
      <c r="U217" s="349"/>
      <c r="V217" s="349"/>
    </row>
    <row r="218" spans="3:22">
      <c r="C218" s="353"/>
      <c r="D218" s="349"/>
      <c r="E218" s="349"/>
      <c r="F218" s="349"/>
      <c r="G218" s="349"/>
      <c r="H218" s="349"/>
      <c r="I218" s="349"/>
      <c r="J218" s="349"/>
      <c r="K218" s="349"/>
      <c r="L218" s="349"/>
      <c r="M218" s="349"/>
      <c r="N218" s="349"/>
      <c r="O218" s="349"/>
      <c r="P218" s="349"/>
      <c r="Q218" s="349"/>
      <c r="R218" s="349"/>
      <c r="S218" s="349"/>
      <c r="T218" s="349"/>
      <c r="U218" s="349"/>
      <c r="V218" s="349"/>
    </row>
    <row r="219" spans="3:22">
      <c r="C219" s="353"/>
      <c r="D219" s="349"/>
      <c r="E219" s="349"/>
      <c r="F219" s="349"/>
      <c r="G219" s="349"/>
      <c r="H219" s="349"/>
      <c r="I219" s="349"/>
      <c r="J219" s="349"/>
      <c r="K219" s="349"/>
      <c r="L219" s="349"/>
      <c r="M219" s="349"/>
      <c r="N219" s="349"/>
      <c r="O219" s="349"/>
      <c r="P219" s="349"/>
      <c r="Q219" s="349"/>
      <c r="R219" s="349"/>
      <c r="S219" s="349"/>
      <c r="T219" s="349"/>
      <c r="U219" s="349"/>
      <c r="V219" s="349"/>
    </row>
    <row r="220" spans="3:22">
      <c r="C220" s="353"/>
      <c r="D220" s="349"/>
      <c r="E220" s="349"/>
      <c r="F220" s="349"/>
      <c r="G220" s="349"/>
      <c r="H220" s="349"/>
      <c r="I220" s="349"/>
      <c r="J220" s="349"/>
      <c r="K220" s="349"/>
      <c r="L220" s="349"/>
      <c r="M220" s="349"/>
      <c r="N220" s="349"/>
      <c r="O220" s="349"/>
      <c r="P220" s="349"/>
      <c r="Q220" s="349"/>
      <c r="R220" s="349"/>
      <c r="S220" s="349"/>
      <c r="T220" s="349"/>
      <c r="U220" s="349"/>
      <c r="V220" s="349"/>
    </row>
    <row r="221" spans="3:22">
      <c r="C221" s="353"/>
      <c r="D221" s="349"/>
      <c r="E221" s="349"/>
      <c r="F221" s="349"/>
      <c r="G221" s="349"/>
      <c r="H221" s="349"/>
      <c r="I221" s="349"/>
      <c r="J221" s="349"/>
      <c r="K221" s="349"/>
      <c r="L221" s="349"/>
      <c r="M221" s="349"/>
      <c r="N221" s="349"/>
      <c r="O221" s="349"/>
      <c r="P221" s="349"/>
      <c r="Q221" s="349"/>
      <c r="R221" s="349"/>
      <c r="S221" s="349"/>
      <c r="T221" s="349"/>
      <c r="U221" s="349"/>
      <c r="V221" s="349"/>
    </row>
    <row r="222" spans="3:22">
      <c r="C222" s="353"/>
      <c r="D222" s="349"/>
      <c r="E222" s="349"/>
      <c r="F222" s="349"/>
      <c r="G222" s="349"/>
      <c r="H222" s="349"/>
      <c r="I222" s="349"/>
      <c r="J222" s="349"/>
      <c r="K222" s="349"/>
      <c r="L222" s="349"/>
      <c r="M222" s="349"/>
      <c r="N222" s="349"/>
      <c r="O222" s="349"/>
      <c r="P222" s="349"/>
      <c r="Q222" s="349"/>
      <c r="R222" s="349"/>
      <c r="S222" s="349"/>
      <c r="T222" s="349"/>
      <c r="U222" s="349"/>
      <c r="V222" s="349"/>
    </row>
    <row r="223" spans="3:22">
      <c r="C223" s="353"/>
      <c r="D223" s="349"/>
      <c r="E223" s="349"/>
      <c r="F223" s="349"/>
      <c r="G223" s="349"/>
      <c r="H223" s="349"/>
      <c r="I223" s="349"/>
      <c r="J223" s="349"/>
      <c r="K223" s="349"/>
      <c r="L223" s="349"/>
      <c r="M223" s="349"/>
      <c r="N223" s="349"/>
      <c r="O223" s="349"/>
      <c r="P223" s="349"/>
      <c r="Q223" s="349"/>
      <c r="R223" s="349"/>
      <c r="S223" s="349"/>
      <c r="T223" s="349"/>
      <c r="U223" s="349"/>
      <c r="V223" s="349"/>
    </row>
    <row r="224" spans="3:22">
      <c r="C224" s="353"/>
      <c r="D224" s="349"/>
      <c r="E224" s="349"/>
      <c r="F224" s="349"/>
      <c r="G224" s="349"/>
      <c r="H224" s="349"/>
      <c r="I224" s="349"/>
      <c r="J224" s="349"/>
      <c r="K224" s="349"/>
      <c r="L224" s="349"/>
      <c r="M224" s="349"/>
      <c r="N224" s="349"/>
      <c r="O224" s="349"/>
      <c r="P224" s="349"/>
      <c r="Q224" s="349"/>
      <c r="R224" s="349"/>
      <c r="S224" s="349"/>
      <c r="T224" s="349"/>
      <c r="U224" s="349"/>
      <c r="V224" s="349"/>
    </row>
    <row r="225" spans="3:22">
      <c r="C225" s="353"/>
      <c r="D225" s="349"/>
      <c r="E225" s="349"/>
      <c r="F225" s="349"/>
      <c r="G225" s="349"/>
      <c r="H225" s="349"/>
      <c r="I225" s="349"/>
      <c r="J225" s="349"/>
      <c r="K225" s="349"/>
      <c r="L225" s="349"/>
      <c r="M225" s="349"/>
      <c r="N225" s="349"/>
      <c r="O225" s="349"/>
      <c r="P225" s="349"/>
      <c r="Q225" s="349"/>
      <c r="R225" s="349"/>
      <c r="S225" s="349"/>
      <c r="T225" s="349"/>
      <c r="U225" s="349"/>
      <c r="V225" s="349"/>
    </row>
    <row r="226" spans="3:22">
      <c r="C226" s="353"/>
      <c r="D226" s="349"/>
      <c r="E226" s="349"/>
      <c r="F226" s="349"/>
      <c r="G226" s="349"/>
      <c r="H226" s="349"/>
      <c r="I226" s="349"/>
      <c r="J226" s="349"/>
      <c r="K226" s="349"/>
      <c r="L226" s="349"/>
      <c r="M226" s="349"/>
      <c r="N226" s="349"/>
      <c r="O226" s="349"/>
      <c r="P226" s="349"/>
      <c r="Q226" s="349"/>
      <c r="R226" s="349"/>
      <c r="S226" s="349"/>
      <c r="T226" s="349"/>
      <c r="U226" s="349"/>
      <c r="V226" s="349"/>
    </row>
    <row r="227" spans="3:22">
      <c r="C227" s="353"/>
      <c r="D227" s="349"/>
      <c r="E227" s="349"/>
      <c r="F227" s="349"/>
      <c r="G227" s="349"/>
      <c r="H227" s="349"/>
      <c r="I227" s="349"/>
      <c r="J227" s="349"/>
      <c r="K227" s="349"/>
      <c r="L227" s="349"/>
      <c r="M227" s="349"/>
      <c r="N227" s="349"/>
      <c r="O227" s="349"/>
      <c r="P227" s="349"/>
      <c r="Q227" s="349"/>
      <c r="R227" s="349"/>
      <c r="S227" s="349"/>
      <c r="T227" s="349"/>
      <c r="U227" s="349"/>
      <c r="V227" s="349"/>
    </row>
    <row r="228" spans="3:22">
      <c r="C228" s="353"/>
      <c r="D228" s="349"/>
      <c r="E228" s="349"/>
      <c r="F228" s="349"/>
      <c r="G228" s="349"/>
      <c r="H228" s="349"/>
      <c r="I228" s="349"/>
      <c r="J228" s="349"/>
      <c r="K228" s="349"/>
      <c r="L228" s="349"/>
      <c r="M228" s="349"/>
      <c r="N228" s="349"/>
      <c r="O228" s="349"/>
      <c r="P228" s="349"/>
      <c r="Q228" s="349"/>
      <c r="R228" s="349"/>
      <c r="S228" s="349"/>
      <c r="T228" s="349"/>
      <c r="U228" s="349"/>
      <c r="V228" s="349"/>
    </row>
    <row r="229" spans="3:22">
      <c r="C229" s="353"/>
      <c r="D229" s="349"/>
      <c r="E229" s="349"/>
      <c r="F229" s="349"/>
      <c r="G229" s="349"/>
      <c r="H229" s="349"/>
      <c r="I229" s="349"/>
      <c r="J229" s="349"/>
      <c r="K229" s="349"/>
      <c r="L229" s="349"/>
      <c r="M229" s="349"/>
      <c r="N229" s="349"/>
      <c r="O229" s="349"/>
      <c r="P229" s="349"/>
      <c r="Q229" s="349"/>
      <c r="R229" s="349"/>
      <c r="S229" s="349"/>
      <c r="T229" s="349"/>
      <c r="U229" s="349"/>
      <c r="V229" s="349"/>
    </row>
    <row r="230" spans="3:22">
      <c r="C230" s="353"/>
      <c r="D230" s="349"/>
      <c r="E230" s="349"/>
      <c r="F230" s="349"/>
      <c r="G230" s="349"/>
      <c r="H230" s="349"/>
      <c r="I230" s="349"/>
      <c r="J230" s="349"/>
      <c r="K230" s="349"/>
      <c r="L230" s="349"/>
      <c r="M230" s="349"/>
      <c r="N230" s="349"/>
      <c r="O230" s="349"/>
      <c r="P230" s="349"/>
      <c r="Q230" s="349"/>
      <c r="R230" s="349"/>
      <c r="S230" s="349"/>
      <c r="T230" s="349"/>
      <c r="U230" s="349"/>
      <c r="V230" s="349"/>
    </row>
    <row r="231" spans="3:22">
      <c r="C231" s="353"/>
      <c r="D231" s="349"/>
      <c r="E231" s="349"/>
      <c r="F231" s="349"/>
      <c r="G231" s="349"/>
      <c r="H231" s="349"/>
      <c r="I231" s="349"/>
      <c r="J231" s="349"/>
      <c r="K231" s="349"/>
      <c r="L231" s="349"/>
      <c r="M231" s="349"/>
      <c r="N231" s="349"/>
      <c r="O231" s="349"/>
      <c r="P231" s="349"/>
      <c r="Q231" s="349"/>
      <c r="R231" s="349"/>
      <c r="S231" s="349"/>
      <c r="T231" s="349"/>
      <c r="U231" s="349"/>
      <c r="V231" s="349"/>
    </row>
    <row r="232" spans="3:22">
      <c r="C232" s="353"/>
      <c r="D232" s="349"/>
      <c r="E232" s="349"/>
      <c r="F232" s="349"/>
      <c r="G232" s="349"/>
      <c r="H232" s="349"/>
      <c r="I232" s="349"/>
      <c r="J232" s="349"/>
      <c r="K232" s="349"/>
      <c r="L232" s="349"/>
      <c r="M232" s="349"/>
      <c r="N232" s="349"/>
      <c r="O232" s="349"/>
      <c r="P232" s="349"/>
      <c r="Q232" s="349"/>
      <c r="R232" s="349"/>
      <c r="S232" s="349"/>
      <c r="T232" s="349"/>
      <c r="U232" s="349"/>
      <c r="V232" s="349"/>
    </row>
    <row r="233" spans="3:22">
      <c r="C233" s="353"/>
      <c r="D233" s="349"/>
      <c r="E233" s="349"/>
      <c r="F233" s="349"/>
      <c r="G233" s="349"/>
      <c r="H233" s="349"/>
      <c r="I233" s="349"/>
      <c r="J233" s="349"/>
      <c r="K233" s="349"/>
      <c r="L233" s="349"/>
      <c r="M233" s="349"/>
      <c r="N233" s="349"/>
      <c r="O233" s="349"/>
      <c r="P233" s="349"/>
      <c r="Q233" s="349"/>
      <c r="R233" s="349"/>
      <c r="S233" s="349"/>
      <c r="T233" s="349"/>
      <c r="U233" s="349"/>
      <c r="V233" s="349"/>
    </row>
    <row r="234" spans="3:22">
      <c r="C234" s="353"/>
      <c r="D234" s="349"/>
      <c r="E234" s="349"/>
      <c r="F234" s="349"/>
      <c r="G234" s="349"/>
      <c r="H234" s="349"/>
      <c r="I234" s="349"/>
      <c r="J234" s="349"/>
      <c r="K234" s="349"/>
      <c r="L234" s="349"/>
      <c r="M234" s="349"/>
      <c r="N234" s="349"/>
      <c r="O234" s="349"/>
      <c r="P234" s="349"/>
      <c r="Q234" s="349"/>
      <c r="R234" s="349"/>
      <c r="S234" s="349"/>
      <c r="T234" s="349"/>
      <c r="U234" s="349"/>
      <c r="V234" s="349"/>
    </row>
    <row r="235" spans="3:22">
      <c r="C235" s="353"/>
      <c r="D235" s="349"/>
      <c r="E235" s="349"/>
      <c r="F235" s="349"/>
      <c r="G235" s="349"/>
      <c r="H235" s="349"/>
      <c r="I235" s="349"/>
      <c r="J235" s="349"/>
      <c r="K235" s="349"/>
      <c r="L235" s="349"/>
      <c r="M235" s="349"/>
      <c r="N235" s="349"/>
      <c r="O235" s="349"/>
      <c r="P235" s="349"/>
      <c r="Q235" s="349"/>
      <c r="R235" s="349"/>
      <c r="S235" s="349"/>
      <c r="T235" s="349"/>
      <c r="U235" s="349"/>
      <c r="V235" s="349"/>
    </row>
    <row r="236" spans="3:22">
      <c r="C236" s="353"/>
      <c r="D236" s="349"/>
      <c r="E236" s="349"/>
      <c r="F236" s="349"/>
      <c r="G236" s="349"/>
      <c r="H236" s="349"/>
      <c r="I236" s="349"/>
      <c r="J236" s="349"/>
      <c r="K236" s="349"/>
      <c r="L236" s="349"/>
      <c r="M236" s="349"/>
      <c r="N236" s="349"/>
      <c r="O236" s="349"/>
      <c r="P236" s="349"/>
      <c r="Q236" s="349"/>
      <c r="R236" s="349"/>
      <c r="S236" s="349"/>
      <c r="T236" s="349"/>
      <c r="U236" s="349"/>
      <c r="V236" s="349"/>
    </row>
    <row r="237" spans="3:22">
      <c r="C237" s="353"/>
      <c r="D237" s="349"/>
      <c r="E237" s="349"/>
      <c r="F237" s="349"/>
      <c r="G237" s="349"/>
      <c r="H237" s="349"/>
      <c r="I237" s="349"/>
      <c r="J237" s="349"/>
      <c r="K237" s="349"/>
      <c r="L237" s="349"/>
      <c r="M237" s="349"/>
      <c r="N237" s="349"/>
      <c r="O237" s="349"/>
      <c r="P237" s="349"/>
      <c r="Q237" s="349"/>
      <c r="R237" s="349"/>
      <c r="S237" s="349"/>
      <c r="T237" s="349"/>
      <c r="U237" s="349"/>
      <c r="V237" s="349"/>
    </row>
    <row r="238" spans="3:22">
      <c r="C238" s="353"/>
      <c r="D238" s="349"/>
      <c r="E238" s="349"/>
      <c r="F238" s="349"/>
      <c r="G238" s="349"/>
      <c r="H238" s="349"/>
      <c r="I238" s="349"/>
      <c r="J238" s="349"/>
      <c r="K238" s="349"/>
      <c r="L238" s="349"/>
      <c r="M238" s="349"/>
      <c r="N238" s="349"/>
      <c r="O238" s="349"/>
      <c r="P238" s="349"/>
      <c r="Q238" s="349"/>
      <c r="R238" s="349"/>
      <c r="S238" s="349"/>
      <c r="T238" s="349"/>
      <c r="U238" s="349"/>
      <c r="V238" s="349"/>
    </row>
    <row r="239" spans="3:22">
      <c r="C239" s="353"/>
      <c r="D239" s="349"/>
      <c r="E239" s="349"/>
      <c r="F239" s="349"/>
      <c r="G239" s="349"/>
      <c r="H239" s="349"/>
      <c r="I239" s="349"/>
      <c r="J239" s="349"/>
      <c r="K239" s="349"/>
      <c r="L239" s="349"/>
      <c r="M239" s="349"/>
      <c r="N239" s="349"/>
      <c r="O239" s="349"/>
      <c r="P239" s="349"/>
      <c r="Q239" s="349"/>
      <c r="R239" s="349"/>
      <c r="S239" s="349"/>
      <c r="T239" s="349"/>
      <c r="U239" s="349"/>
      <c r="V239" s="349"/>
    </row>
    <row r="240" spans="3:22">
      <c r="C240" s="353"/>
      <c r="D240" s="349"/>
      <c r="E240" s="349"/>
      <c r="F240" s="349"/>
      <c r="G240" s="349"/>
      <c r="H240" s="349"/>
      <c r="I240" s="349"/>
      <c r="J240" s="349"/>
      <c r="K240" s="349"/>
      <c r="L240" s="349"/>
      <c r="M240" s="349"/>
      <c r="N240" s="349"/>
      <c r="O240" s="349"/>
      <c r="P240" s="349"/>
      <c r="Q240" s="349"/>
      <c r="R240" s="349"/>
      <c r="S240" s="349"/>
      <c r="T240" s="349"/>
      <c r="U240" s="349"/>
      <c r="V240" s="349"/>
    </row>
    <row r="241" spans="3:22">
      <c r="C241" s="353"/>
      <c r="D241" s="349"/>
      <c r="E241" s="349"/>
      <c r="F241" s="349"/>
      <c r="G241" s="349"/>
      <c r="H241" s="349"/>
      <c r="I241" s="349"/>
      <c r="J241" s="349"/>
      <c r="K241" s="349"/>
      <c r="L241" s="349"/>
      <c r="M241" s="349"/>
      <c r="N241" s="349"/>
      <c r="O241" s="349"/>
      <c r="P241" s="349"/>
      <c r="Q241" s="349"/>
      <c r="R241" s="349"/>
      <c r="S241" s="349"/>
      <c r="T241" s="349"/>
      <c r="U241" s="349"/>
      <c r="V241" s="349"/>
    </row>
    <row r="242" spans="3:22">
      <c r="C242" s="353"/>
      <c r="D242" s="349"/>
      <c r="E242" s="349"/>
      <c r="F242" s="349"/>
      <c r="G242" s="349"/>
      <c r="H242" s="349"/>
      <c r="I242" s="349"/>
      <c r="J242" s="349"/>
      <c r="K242" s="349"/>
      <c r="L242" s="349"/>
      <c r="M242" s="349"/>
      <c r="N242" s="349"/>
      <c r="O242" s="349"/>
      <c r="P242" s="349"/>
      <c r="Q242" s="349"/>
      <c r="R242" s="349"/>
      <c r="S242" s="349"/>
      <c r="T242" s="349"/>
      <c r="U242" s="349"/>
      <c r="V242" s="349"/>
    </row>
    <row r="243" spans="3:22">
      <c r="C243" s="353"/>
      <c r="D243" s="349"/>
      <c r="E243" s="349"/>
      <c r="F243" s="349"/>
      <c r="G243" s="349"/>
      <c r="H243" s="349"/>
      <c r="I243" s="349"/>
      <c r="J243" s="349"/>
      <c r="K243" s="349"/>
      <c r="L243" s="349"/>
      <c r="M243" s="349"/>
      <c r="N243" s="349"/>
      <c r="O243" s="349"/>
      <c r="P243" s="349"/>
      <c r="Q243" s="349"/>
      <c r="R243" s="349"/>
      <c r="S243" s="349"/>
      <c r="T243" s="349"/>
      <c r="U243" s="349"/>
      <c r="V243" s="349"/>
    </row>
    <row r="244" spans="3:22">
      <c r="C244" s="353"/>
      <c r="D244" s="349"/>
      <c r="E244" s="349"/>
      <c r="F244" s="349"/>
      <c r="G244" s="349"/>
      <c r="H244" s="349"/>
      <c r="I244" s="349"/>
      <c r="J244" s="349"/>
      <c r="K244" s="349"/>
      <c r="L244" s="349"/>
      <c r="M244" s="349"/>
      <c r="N244" s="349"/>
      <c r="O244" s="349"/>
      <c r="P244" s="349"/>
      <c r="Q244" s="349"/>
      <c r="R244" s="349"/>
      <c r="S244" s="349"/>
      <c r="T244" s="349"/>
      <c r="U244" s="349"/>
      <c r="V244" s="349"/>
    </row>
    <row r="245" spans="3:22">
      <c r="C245" s="353"/>
      <c r="D245" s="349"/>
      <c r="E245" s="349"/>
      <c r="F245" s="349"/>
      <c r="G245" s="349"/>
      <c r="H245" s="349"/>
      <c r="I245" s="349"/>
      <c r="J245" s="349"/>
      <c r="K245" s="349"/>
      <c r="L245" s="349"/>
      <c r="M245" s="349"/>
      <c r="N245" s="349"/>
      <c r="O245" s="349"/>
      <c r="P245" s="349"/>
      <c r="Q245" s="349"/>
      <c r="R245" s="349"/>
      <c r="S245" s="349"/>
      <c r="T245" s="349"/>
      <c r="U245" s="349"/>
      <c r="V245" s="349"/>
    </row>
    <row r="246" spans="3:22">
      <c r="C246" s="353"/>
      <c r="D246" s="349"/>
      <c r="E246" s="349"/>
      <c r="F246" s="349"/>
      <c r="G246" s="349"/>
      <c r="H246" s="349"/>
      <c r="I246" s="349"/>
      <c r="J246" s="349"/>
      <c r="K246" s="349"/>
      <c r="L246" s="349"/>
      <c r="M246" s="349"/>
      <c r="N246" s="349"/>
      <c r="O246" s="349"/>
      <c r="P246" s="349"/>
      <c r="Q246" s="349"/>
      <c r="R246" s="349"/>
      <c r="S246" s="349"/>
      <c r="T246" s="349"/>
      <c r="U246" s="349"/>
      <c r="V246" s="349"/>
    </row>
    <row r="247" spans="3:22">
      <c r="C247" s="353"/>
      <c r="D247" s="349"/>
      <c r="E247" s="349"/>
      <c r="F247" s="349"/>
      <c r="G247" s="349"/>
      <c r="H247" s="349"/>
      <c r="I247" s="349"/>
      <c r="J247" s="349"/>
      <c r="K247" s="349"/>
      <c r="L247" s="349"/>
      <c r="M247" s="349"/>
      <c r="N247" s="349"/>
      <c r="O247" s="349"/>
      <c r="P247" s="349"/>
      <c r="Q247" s="349"/>
      <c r="R247" s="349"/>
      <c r="S247" s="349"/>
      <c r="T247" s="349"/>
      <c r="U247" s="349"/>
      <c r="V247" s="349"/>
    </row>
    <row r="248" spans="3:22">
      <c r="C248" s="353"/>
      <c r="D248" s="349"/>
      <c r="E248" s="349"/>
      <c r="F248" s="349"/>
      <c r="G248" s="349"/>
      <c r="H248" s="349"/>
      <c r="I248" s="349"/>
      <c r="J248" s="349"/>
      <c r="K248" s="349"/>
      <c r="L248" s="349"/>
      <c r="M248" s="349"/>
      <c r="N248" s="349"/>
      <c r="O248" s="349"/>
      <c r="P248" s="349"/>
      <c r="Q248" s="349"/>
      <c r="R248" s="349"/>
      <c r="S248" s="349"/>
      <c r="T248" s="349"/>
      <c r="U248" s="349"/>
      <c r="V248" s="349"/>
    </row>
    <row r="249" spans="3:22">
      <c r="C249" s="353"/>
      <c r="D249" s="349"/>
      <c r="E249" s="349"/>
      <c r="F249" s="349"/>
      <c r="G249" s="349"/>
      <c r="H249" s="349"/>
      <c r="I249" s="349"/>
      <c r="J249" s="349"/>
      <c r="K249" s="349"/>
      <c r="L249" s="349"/>
      <c r="M249" s="349"/>
      <c r="N249" s="349"/>
      <c r="O249" s="349"/>
      <c r="P249" s="349"/>
      <c r="Q249" s="349"/>
      <c r="R249" s="349"/>
      <c r="S249" s="349"/>
      <c r="T249" s="349"/>
      <c r="U249" s="349"/>
      <c r="V249" s="349"/>
    </row>
    <row r="250" spans="3:22">
      <c r="C250" s="353"/>
      <c r="D250" s="349"/>
      <c r="E250" s="349"/>
      <c r="F250" s="349"/>
      <c r="G250" s="349"/>
      <c r="H250" s="349"/>
      <c r="I250" s="349"/>
      <c r="J250" s="349"/>
      <c r="K250" s="349"/>
      <c r="L250" s="349"/>
      <c r="M250" s="349"/>
      <c r="N250" s="349"/>
      <c r="O250" s="349"/>
      <c r="P250" s="349"/>
      <c r="Q250" s="349"/>
      <c r="R250" s="349"/>
      <c r="S250" s="349"/>
      <c r="T250" s="349"/>
      <c r="U250" s="349"/>
      <c r="V250" s="349"/>
    </row>
    <row r="251" spans="3:22">
      <c r="C251" s="353"/>
      <c r="D251" s="349"/>
      <c r="E251" s="349"/>
      <c r="F251" s="349"/>
      <c r="G251" s="349"/>
      <c r="H251" s="349"/>
      <c r="I251" s="349"/>
      <c r="J251" s="349"/>
      <c r="K251" s="349"/>
      <c r="L251" s="349"/>
      <c r="M251" s="349"/>
      <c r="N251" s="349"/>
      <c r="O251" s="349"/>
      <c r="P251" s="349"/>
      <c r="Q251" s="349"/>
      <c r="R251" s="349"/>
      <c r="S251" s="349"/>
      <c r="T251" s="349"/>
      <c r="U251" s="349"/>
      <c r="V251" s="349"/>
    </row>
    <row r="252" spans="3:22">
      <c r="C252" s="353"/>
      <c r="D252" s="349"/>
      <c r="E252" s="349"/>
      <c r="F252" s="349"/>
      <c r="G252" s="349"/>
      <c r="H252" s="349"/>
      <c r="I252" s="349"/>
      <c r="J252" s="349"/>
      <c r="K252" s="349"/>
      <c r="L252" s="349"/>
      <c r="M252" s="349"/>
      <c r="N252" s="349"/>
      <c r="O252" s="349"/>
      <c r="P252" s="349"/>
      <c r="Q252" s="349"/>
      <c r="R252" s="349"/>
      <c r="S252" s="349"/>
      <c r="T252" s="349"/>
      <c r="U252" s="349"/>
      <c r="V252" s="349"/>
    </row>
    <row r="253" spans="3:22">
      <c r="C253" s="353"/>
      <c r="D253" s="349"/>
      <c r="E253" s="349"/>
      <c r="F253" s="349"/>
      <c r="G253" s="349"/>
      <c r="H253" s="349"/>
      <c r="I253" s="349"/>
      <c r="J253" s="349"/>
      <c r="K253" s="349"/>
      <c r="L253" s="349"/>
      <c r="M253" s="349"/>
      <c r="N253" s="349"/>
      <c r="O253" s="349"/>
      <c r="P253" s="349"/>
      <c r="Q253" s="349"/>
      <c r="R253" s="349"/>
      <c r="S253" s="349"/>
      <c r="T253" s="349"/>
      <c r="U253" s="349"/>
      <c r="V253" s="349"/>
    </row>
    <row r="254" spans="3:22">
      <c r="C254" s="353"/>
      <c r="D254" s="349"/>
      <c r="E254" s="349"/>
      <c r="F254" s="349"/>
      <c r="G254" s="349"/>
      <c r="H254" s="349"/>
      <c r="I254" s="349"/>
      <c r="J254" s="349"/>
      <c r="K254" s="349"/>
      <c r="L254" s="349"/>
      <c r="M254" s="349"/>
      <c r="N254" s="349"/>
      <c r="O254" s="349"/>
      <c r="P254" s="349"/>
      <c r="Q254" s="349"/>
      <c r="R254" s="349"/>
      <c r="S254" s="349"/>
      <c r="T254" s="349"/>
      <c r="U254" s="349"/>
      <c r="V254" s="349"/>
    </row>
    <row r="255" spans="3:22">
      <c r="C255" s="353"/>
      <c r="D255" s="349"/>
      <c r="E255" s="349"/>
      <c r="F255" s="349"/>
      <c r="G255" s="349"/>
      <c r="H255" s="349"/>
      <c r="I255" s="349"/>
      <c r="J255" s="349"/>
      <c r="K255" s="349"/>
      <c r="L255" s="349"/>
      <c r="M255" s="349"/>
      <c r="N255" s="349"/>
      <c r="O255" s="349"/>
      <c r="P255" s="349"/>
      <c r="Q255" s="349"/>
      <c r="R255" s="349"/>
      <c r="S255" s="349"/>
      <c r="T255" s="349"/>
      <c r="U255" s="349"/>
      <c r="V255" s="349"/>
    </row>
    <row r="256" spans="3:22">
      <c r="C256" s="353"/>
      <c r="D256" s="349"/>
      <c r="E256" s="349"/>
      <c r="F256" s="349"/>
      <c r="G256" s="349"/>
      <c r="H256" s="349"/>
      <c r="I256" s="349"/>
      <c r="J256" s="349"/>
      <c r="K256" s="349"/>
      <c r="L256" s="349"/>
      <c r="M256" s="349"/>
      <c r="N256" s="349"/>
      <c r="O256" s="349"/>
      <c r="P256" s="349"/>
      <c r="Q256" s="349"/>
      <c r="R256" s="349"/>
      <c r="S256" s="349"/>
      <c r="T256" s="349"/>
      <c r="U256" s="349"/>
      <c r="V256" s="349"/>
    </row>
    <row r="257" spans="3:22">
      <c r="C257" s="353"/>
      <c r="D257" s="349"/>
      <c r="E257" s="349"/>
      <c r="F257" s="349"/>
      <c r="G257" s="349"/>
      <c r="H257" s="349"/>
      <c r="I257" s="349"/>
      <c r="J257" s="349"/>
      <c r="K257" s="349"/>
      <c r="L257" s="349"/>
      <c r="M257" s="349"/>
      <c r="N257" s="349"/>
      <c r="O257" s="349"/>
      <c r="P257" s="349"/>
      <c r="Q257" s="349"/>
      <c r="R257" s="349"/>
      <c r="S257" s="349"/>
      <c r="T257" s="349"/>
      <c r="U257" s="349"/>
      <c r="V257" s="349"/>
    </row>
    <row r="258" spans="3:22">
      <c r="C258" s="353"/>
      <c r="D258" s="349"/>
      <c r="E258" s="349"/>
      <c r="F258" s="349"/>
      <c r="G258" s="349"/>
      <c r="H258" s="349"/>
      <c r="I258" s="349"/>
      <c r="J258" s="349"/>
      <c r="K258" s="349"/>
      <c r="L258" s="349"/>
      <c r="M258" s="349"/>
      <c r="N258" s="349"/>
      <c r="O258" s="349"/>
      <c r="P258" s="349"/>
      <c r="Q258" s="349"/>
      <c r="R258" s="349"/>
      <c r="S258" s="349"/>
      <c r="T258" s="349"/>
      <c r="U258" s="349"/>
      <c r="V258" s="349"/>
    </row>
    <row r="259" spans="3:22">
      <c r="C259" s="353"/>
      <c r="D259" s="349"/>
      <c r="E259" s="349"/>
      <c r="F259" s="349"/>
      <c r="G259" s="349"/>
      <c r="H259" s="349"/>
      <c r="I259" s="349"/>
      <c r="J259" s="349"/>
      <c r="K259" s="349"/>
      <c r="L259" s="349"/>
      <c r="M259" s="349"/>
      <c r="N259" s="349"/>
      <c r="O259" s="349"/>
      <c r="P259" s="349"/>
      <c r="Q259" s="349"/>
      <c r="R259" s="349"/>
      <c r="S259" s="349"/>
      <c r="T259" s="349"/>
      <c r="U259" s="349"/>
      <c r="V259" s="349"/>
    </row>
    <row r="260" spans="3:22">
      <c r="C260" s="353"/>
      <c r="D260" s="349"/>
      <c r="E260" s="349"/>
      <c r="F260" s="349"/>
      <c r="G260" s="349"/>
      <c r="H260" s="349"/>
      <c r="I260" s="349"/>
      <c r="J260" s="349"/>
      <c r="K260" s="349"/>
      <c r="L260" s="349"/>
      <c r="M260" s="349"/>
      <c r="N260" s="349"/>
      <c r="O260" s="349"/>
      <c r="P260" s="349"/>
      <c r="Q260" s="349"/>
      <c r="R260" s="349"/>
      <c r="S260" s="349"/>
      <c r="T260" s="349"/>
      <c r="U260" s="349"/>
      <c r="V260" s="349"/>
    </row>
    <row r="261" spans="3:22">
      <c r="C261" s="353"/>
      <c r="D261" s="349"/>
      <c r="E261" s="349"/>
      <c r="F261" s="349"/>
      <c r="G261" s="349"/>
      <c r="H261" s="349"/>
      <c r="I261" s="349"/>
      <c r="J261" s="349"/>
      <c r="K261" s="349"/>
      <c r="L261" s="349"/>
      <c r="M261" s="349"/>
      <c r="N261" s="349"/>
      <c r="O261" s="349"/>
      <c r="P261" s="349"/>
      <c r="Q261" s="349"/>
      <c r="R261" s="349"/>
      <c r="S261" s="349"/>
      <c r="T261" s="349"/>
      <c r="U261" s="349"/>
      <c r="V261" s="349"/>
    </row>
    <row r="262" spans="3:22">
      <c r="C262" s="353"/>
      <c r="D262" s="349"/>
      <c r="E262" s="349"/>
      <c r="F262" s="349"/>
      <c r="G262" s="349"/>
      <c r="H262" s="349"/>
      <c r="I262" s="349"/>
      <c r="J262" s="349"/>
      <c r="K262" s="349"/>
      <c r="L262" s="349"/>
      <c r="M262" s="349"/>
      <c r="N262" s="349"/>
      <c r="O262" s="349"/>
      <c r="P262" s="349"/>
      <c r="Q262" s="349"/>
      <c r="R262" s="349"/>
      <c r="S262" s="349"/>
      <c r="T262" s="349"/>
      <c r="U262" s="349"/>
      <c r="V262" s="349"/>
    </row>
    <row r="263" spans="3:22">
      <c r="C263" s="353"/>
      <c r="D263" s="349"/>
      <c r="E263" s="349"/>
      <c r="F263" s="349"/>
      <c r="G263" s="349"/>
      <c r="H263" s="349"/>
      <c r="I263" s="349"/>
      <c r="J263" s="349"/>
      <c r="K263" s="349"/>
      <c r="L263" s="349"/>
      <c r="M263" s="349"/>
      <c r="N263" s="349"/>
      <c r="O263" s="349"/>
      <c r="P263" s="349"/>
      <c r="Q263" s="349"/>
      <c r="R263" s="349"/>
      <c r="S263" s="349"/>
      <c r="T263" s="349"/>
      <c r="U263" s="349"/>
      <c r="V263" s="349"/>
    </row>
    <row r="264" spans="3:22">
      <c r="C264" s="353"/>
      <c r="D264" s="349"/>
      <c r="E264" s="349"/>
      <c r="F264" s="349"/>
      <c r="G264" s="349"/>
      <c r="H264" s="349"/>
      <c r="I264" s="349"/>
      <c r="J264" s="349"/>
      <c r="K264" s="349"/>
      <c r="L264" s="349"/>
      <c r="M264" s="349"/>
      <c r="N264" s="349"/>
      <c r="O264" s="349"/>
      <c r="P264" s="349"/>
      <c r="Q264" s="349"/>
      <c r="R264" s="349"/>
      <c r="S264" s="349"/>
      <c r="T264" s="349"/>
      <c r="U264" s="349"/>
      <c r="V264" s="349"/>
    </row>
    <row r="265" spans="3:22">
      <c r="C265" s="353"/>
      <c r="D265" s="349"/>
      <c r="E265" s="349"/>
      <c r="F265" s="349"/>
      <c r="G265" s="349"/>
      <c r="H265" s="349"/>
      <c r="I265" s="349"/>
      <c r="J265" s="349"/>
      <c r="K265" s="349"/>
      <c r="L265" s="349"/>
      <c r="M265" s="349"/>
      <c r="N265" s="349"/>
      <c r="O265" s="349"/>
      <c r="P265" s="349"/>
      <c r="Q265" s="349"/>
      <c r="R265" s="349"/>
      <c r="S265" s="349"/>
      <c r="T265" s="349"/>
      <c r="U265" s="349"/>
      <c r="V265" s="349"/>
    </row>
    <row r="266" spans="3:22">
      <c r="C266" s="353"/>
      <c r="D266" s="349"/>
      <c r="E266" s="349"/>
      <c r="F266" s="349"/>
      <c r="G266" s="349"/>
      <c r="H266" s="349"/>
      <c r="I266" s="349"/>
      <c r="J266" s="349"/>
      <c r="K266" s="349"/>
      <c r="L266" s="349"/>
      <c r="M266" s="349"/>
      <c r="N266" s="349"/>
      <c r="O266" s="349"/>
      <c r="P266" s="349"/>
      <c r="Q266" s="349"/>
      <c r="R266" s="349"/>
      <c r="S266" s="349"/>
      <c r="T266" s="349"/>
      <c r="U266" s="349"/>
      <c r="V266" s="349"/>
    </row>
    <row r="267" spans="3:22">
      <c r="C267" s="353"/>
      <c r="D267" s="349"/>
      <c r="E267" s="349"/>
      <c r="F267" s="349"/>
      <c r="G267" s="349"/>
      <c r="H267" s="349"/>
      <c r="I267" s="349"/>
      <c r="J267" s="349"/>
      <c r="K267" s="349"/>
      <c r="L267" s="349"/>
      <c r="M267" s="349"/>
      <c r="N267" s="349"/>
      <c r="O267" s="349"/>
      <c r="P267" s="349"/>
      <c r="Q267" s="349"/>
      <c r="R267" s="349"/>
      <c r="S267" s="349"/>
      <c r="T267" s="349"/>
      <c r="U267" s="349"/>
      <c r="V267" s="349"/>
    </row>
    <row r="268" spans="3:22">
      <c r="C268" s="353"/>
      <c r="D268" s="349"/>
      <c r="E268" s="349"/>
      <c r="F268" s="349"/>
      <c r="G268" s="349"/>
      <c r="H268" s="349"/>
      <c r="I268" s="349"/>
      <c r="J268" s="349"/>
      <c r="K268" s="349"/>
      <c r="L268" s="349"/>
      <c r="M268" s="349"/>
      <c r="N268" s="349"/>
      <c r="O268" s="349"/>
      <c r="P268" s="349"/>
      <c r="Q268" s="349"/>
      <c r="R268" s="349"/>
      <c r="S268" s="349"/>
      <c r="T268" s="349"/>
      <c r="U268" s="349"/>
      <c r="V268" s="349"/>
    </row>
    <row r="269" spans="3:22">
      <c r="C269" s="353"/>
      <c r="D269" s="349"/>
      <c r="E269" s="349"/>
      <c r="F269" s="349"/>
      <c r="G269" s="349"/>
      <c r="H269" s="349"/>
      <c r="I269" s="349"/>
      <c r="J269" s="349"/>
      <c r="K269" s="349"/>
      <c r="L269" s="349"/>
      <c r="M269" s="349"/>
      <c r="N269" s="349"/>
      <c r="O269" s="349"/>
      <c r="P269" s="349"/>
      <c r="Q269" s="349"/>
      <c r="R269" s="349"/>
      <c r="S269" s="349"/>
      <c r="T269" s="349"/>
      <c r="U269" s="349"/>
      <c r="V269" s="349"/>
    </row>
    <row r="270" spans="3:22">
      <c r="C270" s="353"/>
      <c r="D270" s="349"/>
      <c r="E270" s="349"/>
      <c r="F270" s="349"/>
      <c r="G270" s="349"/>
      <c r="H270" s="349"/>
      <c r="I270" s="349"/>
      <c r="J270" s="349"/>
      <c r="K270" s="349"/>
      <c r="L270" s="349"/>
      <c r="M270" s="349"/>
      <c r="N270" s="349"/>
      <c r="O270" s="349"/>
      <c r="P270" s="349"/>
      <c r="Q270" s="349"/>
      <c r="R270" s="349"/>
      <c r="S270" s="349"/>
      <c r="T270" s="349"/>
      <c r="U270" s="349"/>
      <c r="V270" s="349"/>
    </row>
    <row r="271" spans="3:22">
      <c r="C271" s="353"/>
      <c r="D271" s="349"/>
      <c r="E271" s="349"/>
      <c r="F271" s="349"/>
      <c r="G271" s="349"/>
      <c r="H271" s="349"/>
      <c r="I271" s="349"/>
      <c r="J271" s="349"/>
      <c r="K271" s="349"/>
      <c r="L271" s="349"/>
      <c r="M271" s="349"/>
      <c r="N271" s="349"/>
      <c r="O271" s="349"/>
      <c r="P271" s="349"/>
      <c r="Q271" s="349"/>
      <c r="R271" s="349"/>
      <c r="S271" s="349"/>
      <c r="T271" s="349"/>
      <c r="U271" s="349"/>
      <c r="V271" s="349"/>
    </row>
    <row r="272" spans="3:22">
      <c r="C272" s="353"/>
      <c r="D272" s="349"/>
      <c r="E272" s="349"/>
      <c r="F272" s="349"/>
      <c r="G272" s="349"/>
      <c r="H272" s="349"/>
      <c r="I272" s="349"/>
      <c r="J272" s="349"/>
      <c r="K272" s="349"/>
      <c r="L272" s="349"/>
      <c r="M272" s="349"/>
      <c r="N272" s="349"/>
      <c r="O272" s="349"/>
      <c r="P272" s="349"/>
      <c r="Q272" s="349"/>
      <c r="R272" s="349"/>
      <c r="S272" s="349"/>
      <c r="T272" s="349"/>
      <c r="U272" s="349"/>
      <c r="V272" s="349"/>
    </row>
    <row r="273" spans="3:22">
      <c r="C273" s="353"/>
      <c r="D273" s="349"/>
      <c r="E273" s="349"/>
      <c r="F273" s="349"/>
      <c r="G273" s="349"/>
      <c r="H273" s="349"/>
      <c r="I273" s="349"/>
      <c r="J273" s="349"/>
      <c r="K273" s="349"/>
      <c r="L273" s="349"/>
      <c r="M273" s="349"/>
      <c r="N273" s="349"/>
      <c r="O273" s="349"/>
      <c r="P273" s="349"/>
      <c r="Q273" s="349"/>
      <c r="R273" s="349"/>
      <c r="S273" s="349"/>
      <c r="T273" s="349"/>
      <c r="U273" s="349"/>
      <c r="V273" s="349"/>
    </row>
    <row r="274" spans="3:22">
      <c r="C274" s="353"/>
      <c r="D274" s="349"/>
      <c r="E274" s="349"/>
      <c r="F274" s="349"/>
      <c r="G274" s="349"/>
      <c r="H274" s="349"/>
      <c r="I274" s="349"/>
      <c r="J274" s="349"/>
      <c r="K274" s="349"/>
      <c r="L274" s="349"/>
      <c r="M274" s="349"/>
      <c r="N274" s="349"/>
      <c r="O274" s="349"/>
      <c r="P274" s="349"/>
      <c r="Q274" s="349"/>
      <c r="R274" s="349"/>
      <c r="S274" s="349"/>
      <c r="T274" s="349"/>
      <c r="U274" s="349"/>
      <c r="V274" s="349"/>
    </row>
    <row r="275" spans="3:22">
      <c r="C275" s="353"/>
      <c r="D275" s="349"/>
      <c r="E275" s="349"/>
      <c r="F275" s="349"/>
      <c r="G275" s="349"/>
      <c r="H275" s="349"/>
      <c r="I275" s="349"/>
      <c r="J275" s="349"/>
      <c r="K275" s="349"/>
      <c r="L275" s="349"/>
      <c r="M275" s="349"/>
      <c r="N275" s="349"/>
      <c r="O275" s="349"/>
      <c r="P275" s="349"/>
      <c r="Q275" s="349"/>
      <c r="R275" s="349"/>
      <c r="S275" s="349"/>
      <c r="T275" s="349"/>
      <c r="U275" s="349"/>
      <c r="V275" s="349"/>
    </row>
    <row r="276" spans="3:22">
      <c r="C276" s="353"/>
      <c r="D276" s="349"/>
      <c r="E276" s="349"/>
      <c r="F276" s="349"/>
      <c r="G276" s="349"/>
      <c r="H276" s="349"/>
      <c r="I276" s="349"/>
      <c r="J276" s="349"/>
      <c r="K276" s="349"/>
      <c r="L276" s="349"/>
      <c r="M276" s="349"/>
      <c r="N276" s="349"/>
      <c r="O276" s="349"/>
      <c r="P276" s="349"/>
      <c r="Q276" s="349"/>
      <c r="R276" s="349"/>
      <c r="S276" s="349"/>
      <c r="T276" s="349"/>
      <c r="U276" s="349"/>
      <c r="V276" s="349"/>
    </row>
    <row r="277" spans="3:22">
      <c r="C277" s="353"/>
      <c r="D277" s="349"/>
      <c r="E277" s="349"/>
      <c r="F277" s="349"/>
      <c r="G277" s="349"/>
      <c r="H277" s="349"/>
      <c r="I277" s="349"/>
      <c r="J277" s="349"/>
      <c r="K277" s="349"/>
      <c r="L277" s="349"/>
      <c r="M277" s="349"/>
      <c r="N277" s="349"/>
      <c r="O277" s="349"/>
      <c r="P277" s="349"/>
      <c r="Q277" s="349"/>
      <c r="R277" s="349"/>
      <c r="S277" s="349"/>
      <c r="T277" s="349"/>
      <c r="U277" s="349"/>
      <c r="V277" s="349"/>
    </row>
    <row r="278" spans="3:22">
      <c r="C278" s="353"/>
      <c r="D278" s="349"/>
      <c r="E278" s="349"/>
      <c r="F278" s="349"/>
      <c r="G278" s="349"/>
      <c r="H278" s="349"/>
      <c r="I278" s="349"/>
      <c r="J278" s="349"/>
      <c r="K278" s="349"/>
      <c r="L278" s="349"/>
      <c r="M278" s="349"/>
      <c r="N278" s="349"/>
      <c r="O278" s="349"/>
      <c r="P278" s="349"/>
      <c r="Q278" s="349"/>
      <c r="R278" s="349"/>
      <c r="S278" s="349"/>
      <c r="T278" s="349"/>
      <c r="U278" s="349"/>
      <c r="V278" s="349"/>
    </row>
    <row r="279" spans="3:22">
      <c r="C279" s="353"/>
      <c r="D279" s="349"/>
      <c r="E279" s="349"/>
      <c r="F279" s="349"/>
      <c r="G279" s="349"/>
      <c r="H279" s="349"/>
      <c r="I279" s="349"/>
      <c r="J279" s="349"/>
      <c r="K279" s="349"/>
      <c r="L279" s="349"/>
      <c r="M279" s="349"/>
      <c r="N279" s="349"/>
      <c r="O279" s="349"/>
      <c r="P279" s="349"/>
      <c r="Q279" s="349"/>
      <c r="R279" s="349"/>
      <c r="S279" s="349"/>
      <c r="T279" s="349"/>
      <c r="U279" s="349"/>
      <c r="V279" s="349"/>
    </row>
    <row r="280" spans="3:22">
      <c r="C280" s="353"/>
      <c r="D280" s="349"/>
      <c r="E280" s="349"/>
      <c r="F280" s="349"/>
      <c r="G280" s="349"/>
      <c r="H280" s="349"/>
      <c r="I280" s="349"/>
      <c r="J280" s="349"/>
      <c r="K280" s="349"/>
      <c r="L280" s="349"/>
      <c r="M280" s="349"/>
      <c r="N280" s="349"/>
      <c r="O280" s="349"/>
      <c r="P280" s="349"/>
      <c r="Q280" s="349"/>
      <c r="R280" s="349"/>
      <c r="S280" s="349"/>
      <c r="T280" s="349"/>
      <c r="U280" s="349"/>
      <c r="V280" s="349"/>
    </row>
    <row r="281" spans="3:22">
      <c r="C281" s="353"/>
      <c r="D281" s="349"/>
      <c r="E281" s="349"/>
      <c r="F281" s="349"/>
      <c r="G281" s="349"/>
      <c r="H281" s="349"/>
      <c r="I281" s="349"/>
      <c r="J281" s="349"/>
      <c r="K281" s="349"/>
      <c r="L281" s="349"/>
      <c r="M281" s="349"/>
      <c r="N281" s="349"/>
      <c r="O281" s="349"/>
      <c r="P281" s="349"/>
      <c r="Q281" s="349"/>
      <c r="R281" s="349"/>
      <c r="S281" s="349"/>
      <c r="T281" s="349"/>
      <c r="U281" s="349"/>
      <c r="V281" s="349"/>
    </row>
    <row r="282" spans="3:22">
      <c r="C282" s="353"/>
      <c r="D282" s="349"/>
      <c r="E282" s="349"/>
      <c r="F282" s="349"/>
      <c r="G282" s="349"/>
      <c r="H282" s="349"/>
      <c r="I282" s="349"/>
      <c r="J282" s="349"/>
      <c r="K282" s="349"/>
      <c r="L282" s="349"/>
      <c r="M282" s="349"/>
      <c r="N282" s="349"/>
      <c r="O282" s="349"/>
      <c r="P282" s="349"/>
      <c r="Q282" s="349"/>
      <c r="R282" s="349"/>
      <c r="S282" s="349"/>
      <c r="T282" s="349"/>
      <c r="U282" s="349"/>
      <c r="V282" s="349"/>
    </row>
    <row r="283" spans="3:22">
      <c r="C283" s="353"/>
      <c r="D283" s="349"/>
      <c r="E283" s="349"/>
      <c r="F283" s="349"/>
      <c r="G283" s="349"/>
      <c r="H283" s="349"/>
      <c r="I283" s="349"/>
      <c r="J283" s="349"/>
      <c r="K283" s="349"/>
      <c r="L283" s="349"/>
      <c r="M283" s="349"/>
      <c r="N283" s="349"/>
      <c r="O283" s="349"/>
      <c r="P283" s="349"/>
      <c r="Q283" s="349"/>
      <c r="R283" s="349"/>
      <c r="S283" s="349"/>
      <c r="T283" s="349"/>
      <c r="U283" s="349"/>
      <c r="V283" s="349"/>
    </row>
    <row r="284" spans="3:22">
      <c r="C284" s="353"/>
      <c r="D284" s="349"/>
      <c r="E284" s="349"/>
      <c r="F284" s="349"/>
      <c r="G284" s="349"/>
      <c r="H284" s="349"/>
      <c r="I284" s="349"/>
      <c r="J284" s="349"/>
      <c r="K284" s="349"/>
      <c r="L284" s="349"/>
      <c r="M284" s="349"/>
      <c r="N284" s="349"/>
      <c r="O284" s="349"/>
      <c r="P284" s="349"/>
      <c r="Q284" s="349"/>
      <c r="R284" s="349"/>
      <c r="S284" s="349"/>
      <c r="T284" s="349"/>
      <c r="U284" s="349"/>
      <c r="V284" s="349"/>
    </row>
    <row r="285" spans="3:22">
      <c r="C285" s="353"/>
      <c r="D285" s="349"/>
      <c r="E285" s="349"/>
      <c r="F285" s="349"/>
      <c r="G285" s="349"/>
      <c r="H285" s="349"/>
      <c r="I285" s="349"/>
      <c r="J285" s="349"/>
      <c r="K285" s="349"/>
      <c r="L285" s="349"/>
      <c r="M285" s="349"/>
      <c r="N285" s="349"/>
      <c r="O285" s="349"/>
      <c r="P285" s="349"/>
      <c r="Q285" s="349"/>
      <c r="R285" s="349"/>
      <c r="S285" s="349"/>
      <c r="T285" s="349"/>
      <c r="U285" s="349"/>
      <c r="V285" s="349"/>
    </row>
    <row r="286" spans="3:22">
      <c r="C286" s="353"/>
      <c r="D286" s="349"/>
      <c r="E286" s="349"/>
      <c r="F286" s="349"/>
      <c r="G286" s="349"/>
      <c r="H286" s="349"/>
      <c r="I286" s="349"/>
      <c r="J286" s="349"/>
      <c r="K286" s="349"/>
      <c r="L286" s="349"/>
      <c r="M286" s="349"/>
      <c r="N286" s="349"/>
      <c r="O286" s="349"/>
      <c r="P286" s="349"/>
      <c r="Q286" s="349"/>
      <c r="R286" s="349"/>
      <c r="S286" s="349"/>
      <c r="T286" s="349"/>
      <c r="U286" s="349"/>
      <c r="V286" s="349"/>
    </row>
    <row r="287" spans="3:22">
      <c r="C287" s="353"/>
      <c r="D287" s="349"/>
      <c r="E287" s="349"/>
      <c r="F287" s="349"/>
      <c r="G287" s="349"/>
      <c r="H287" s="349"/>
      <c r="I287" s="349"/>
      <c r="J287" s="349"/>
      <c r="K287" s="349"/>
      <c r="L287" s="349"/>
      <c r="M287" s="349"/>
      <c r="N287" s="349"/>
      <c r="O287" s="349"/>
      <c r="P287" s="349"/>
      <c r="Q287" s="349"/>
      <c r="R287" s="349"/>
      <c r="S287" s="349"/>
      <c r="T287" s="349"/>
      <c r="U287" s="349"/>
      <c r="V287" s="349"/>
    </row>
    <row r="288" spans="3:22">
      <c r="C288" s="353"/>
      <c r="D288" s="349"/>
      <c r="E288" s="349"/>
      <c r="F288" s="349"/>
      <c r="G288" s="349"/>
      <c r="H288" s="349"/>
      <c r="I288" s="349"/>
      <c r="J288" s="349"/>
      <c r="K288" s="349"/>
      <c r="L288" s="349"/>
      <c r="M288" s="349"/>
      <c r="N288" s="349"/>
      <c r="O288" s="349"/>
      <c r="P288" s="349"/>
      <c r="Q288" s="349"/>
      <c r="R288" s="349"/>
      <c r="S288" s="349"/>
      <c r="T288" s="349"/>
      <c r="U288" s="349"/>
      <c r="V288" s="349"/>
    </row>
    <row r="289" spans="3:22">
      <c r="C289" s="353"/>
      <c r="D289" s="349"/>
      <c r="E289" s="349"/>
      <c r="F289" s="349"/>
      <c r="G289" s="349"/>
      <c r="H289" s="349"/>
      <c r="I289" s="349"/>
      <c r="J289" s="349"/>
      <c r="K289" s="349"/>
      <c r="L289" s="349"/>
      <c r="M289" s="349"/>
      <c r="N289" s="349"/>
      <c r="O289" s="349"/>
      <c r="P289" s="349"/>
      <c r="Q289" s="349"/>
      <c r="R289" s="349"/>
      <c r="S289" s="349"/>
      <c r="T289" s="349"/>
      <c r="U289" s="349"/>
      <c r="V289" s="349"/>
    </row>
    <row r="290" spans="3:22">
      <c r="C290" s="353"/>
      <c r="D290" s="349"/>
      <c r="E290" s="349"/>
      <c r="F290" s="349"/>
      <c r="G290" s="349"/>
      <c r="H290" s="349"/>
      <c r="I290" s="349"/>
      <c r="J290" s="349"/>
      <c r="K290" s="349"/>
      <c r="L290" s="349"/>
      <c r="M290" s="349"/>
      <c r="N290" s="349"/>
      <c r="O290" s="349"/>
      <c r="P290" s="349"/>
      <c r="Q290" s="349"/>
      <c r="R290" s="349"/>
      <c r="S290" s="349"/>
      <c r="T290" s="349"/>
      <c r="U290" s="349"/>
      <c r="V290" s="349"/>
    </row>
    <row r="291" spans="3:22">
      <c r="C291" s="353"/>
      <c r="D291" s="349"/>
      <c r="E291" s="349"/>
      <c r="F291" s="349"/>
      <c r="G291" s="349"/>
      <c r="H291" s="349"/>
      <c r="I291" s="349"/>
      <c r="J291" s="349"/>
      <c r="K291" s="349"/>
      <c r="L291" s="349"/>
      <c r="M291" s="349"/>
      <c r="N291" s="349"/>
      <c r="O291" s="349"/>
      <c r="P291" s="349"/>
      <c r="Q291" s="349"/>
      <c r="R291" s="349"/>
      <c r="S291" s="349"/>
      <c r="T291" s="349"/>
      <c r="U291" s="349"/>
      <c r="V291" s="349"/>
    </row>
    <row r="292" spans="3:22">
      <c r="C292" s="353"/>
      <c r="D292" s="349"/>
      <c r="E292" s="349"/>
      <c r="F292" s="349"/>
      <c r="G292" s="349"/>
      <c r="H292" s="349"/>
      <c r="I292" s="349"/>
      <c r="J292" s="349"/>
      <c r="K292" s="349"/>
      <c r="L292" s="349"/>
      <c r="M292" s="349"/>
      <c r="N292" s="349"/>
      <c r="O292" s="349"/>
      <c r="P292" s="349"/>
      <c r="Q292" s="349"/>
      <c r="R292" s="349"/>
      <c r="S292" s="349"/>
      <c r="T292" s="349"/>
      <c r="U292" s="349"/>
      <c r="V292" s="349"/>
    </row>
    <row r="293" spans="3:22">
      <c r="C293" s="353"/>
      <c r="D293" s="349"/>
      <c r="E293" s="349"/>
      <c r="F293" s="349"/>
      <c r="G293" s="349"/>
      <c r="H293" s="349"/>
      <c r="I293" s="349"/>
      <c r="J293" s="349"/>
      <c r="K293" s="349"/>
      <c r="L293" s="349"/>
      <c r="M293" s="349"/>
      <c r="N293" s="349"/>
      <c r="O293" s="349"/>
      <c r="P293" s="349"/>
      <c r="Q293" s="349"/>
      <c r="R293" s="349"/>
      <c r="S293" s="349"/>
      <c r="T293" s="349"/>
      <c r="U293" s="349"/>
      <c r="V293" s="349"/>
    </row>
    <row r="294" spans="3:22">
      <c r="C294" s="353"/>
      <c r="D294" s="349"/>
      <c r="E294" s="349"/>
      <c r="F294" s="349"/>
      <c r="G294" s="349"/>
      <c r="H294" s="349"/>
      <c r="I294" s="349"/>
      <c r="J294" s="349"/>
      <c r="K294" s="349"/>
      <c r="L294" s="349"/>
      <c r="M294" s="349"/>
      <c r="N294" s="349"/>
      <c r="O294" s="349"/>
      <c r="P294" s="349"/>
      <c r="Q294" s="349"/>
      <c r="R294" s="349"/>
      <c r="S294" s="349"/>
      <c r="T294" s="349"/>
      <c r="U294" s="349"/>
      <c r="V294" s="349"/>
    </row>
    <row r="295" spans="3:22">
      <c r="C295" s="353"/>
      <c r="D295" s="349"/>
      <c r="E295" s="349"/>
      <c r="F295" s="349"/>
      <c r="G295" s="349"/>
      <c r="H295" s="349"/>
      <c r="I295" s="349"/>
      <c r="J295" s="349"/>
      <c r="K295" s="349"/>
      <c r="L295" s="349"/>
      <c r="M295" s="349"/>
      <c r="N295" s="349"/>
      <c r="O295" s="349"/>
      <c r="P295" s="349"/>
      <c r="Q295" s="349"/>
      <c r="R295" s="349"/>
      <c r="S295" s="349"/>
      <c r="T295" s="349"/>
      <c r="U295" s="349"/>
      <c r="V295" s="349"/>
    </row>
    <row r="296" spans="3:22">
      <c r="C296" s="353"/>
      <c r="D296" s="349"/>
      <c r="E296" s="349"/>
      <c r="F296" s="349"/>
      <c r="G296" s="349"/>
      <c r="H296" s="349"/>
      <c r="I296" s="349"/>
      <c r="J296" s="349"/>
      <c r="K296" s="349"/>
      <c r="L296" s="349"/>
      <c r="M296" s="349"/>
      <c r="N296" s="349"/>
      <c r="O296" s="349"/>
      <c r="P296" s="349"/>
      <c r="Q296" s="349"/>
      <c r="R296" s="349"/>
      <c r="S296" s="349"/>
      <c r="T296" s="349"/>
      <c r="U296" s="349"/>
      <c r="V296" s="349"/>
    </row>
    <row r="297" spans="3:22">
      <c r="C297" s="353"/>
      <c r="D297" s="349"/>
      <c r="E297" s="349"/>
      <c r="F297" s="349"/>
      <c r="G297" s="349"/>
      <c r="H297" s="349"/>
      <c r="I297" s="349"/>
      <c r="J297" s="349"/>
      <c r="K297" s="349"/>
      <c r="L297" s="349"/>
      <c r="M297" s="349"/>
      <c r="N297" s="349"/>
      <c r="O297" s="349"/>
      <c r="P297" s="349"/>
      <c r="Q297" s="349"/>
      <c r="R297" s="349"/>
      <c r="S297" s="349"/>
      <c r="T297" s="349"/>
      <c r="U297" s="349"/>
      <c r="V297" s="349"/>
    </row>
    <row r="298" spans="3:22">
      <c r="C298" s="353"/>
      <c r="D298" s="349"/>
      <c r="E298" s="349"/>
      <c r="F298" s="349"/>
      <c r="G298" s="349"/>
      <c r="H298" s="349"/>
      <c r="I298" s="349"/>
      <c r="J298" s="349"/>
      <c r="K298" s="349"/>
      <c r="L298" s="349"/>
      <c r="M298" s="349"/>
      <c r="N298" s="349"/>
      <c r="O298" s="349"/>
      <c r="P298" s="349"/>
      <c r="Q298" s="349"/>
      <c r="R298" s="349"/>
      <c r="S298" s="349"/>
      <c r="T298" s="349"/>
      <c r="U298" s="349"/>
      <c r="V298" s="349"/>
    </row>
    <row r="299" spans="3:22">
      <c r="C299" s="353"/>
      <c r="D299" s="349"/>
      <c r="E299" s="349"/>
      <c r="F299" s="349"/>
      <c r="G299" s="349"/>
      <c r="H299" s="349"/>
      <c r="I299" s="349"/>
      <c r="J299" s="349"/>
      <c r="K299" s="349"/>
      <c r="L299" s="349"/>
      <c r="M299" s="349"/>
      <c r="N299" s="349"/>
      <c r="O299" s="349"/>
      <c r="P299" s="349"/>
      <c r="Q299" s="349"/>
      <c r="R299" s="349"/>
      <c r="S299" s="349"/>
      <c r="T299" s="349"/>
      <c r="U299" s="349"/>
      <c r="V299" s="349"/>
    </row>
    <row r="300" spans="3:22">
      <c r="C300" s="353"/>
      <c r="D300" s="349"/>
      <c r="E300" s="349"/>
      <c r="F300" s="349"/>
      <c r="G300" s="349"/>
      <c r="H300" s="349"/>
      <c r="I300" s="349"/>
      <c r="J300" s="349"/>
      <c r="K300" s="349"/>
      <c r="L300" s="349"/>
      <c r="M300" s="349"/>
      <c r="N300" s="349"/>
      <c r="O300" s="349"/>
      <c r="P300" s="349"/>
      <c r="Q300" s="349"/>
      <c r="R300" s="349"/>
      <c r="S300" s="349"/>
      <c r="T300" s="349"/>
      <c r="U300" s="349"/>
      <c r="V300" s="349"/>
    </row>
    <row r="301" spans="3:22">
      <c r="C301" s="353"/>
      <c r="D301" s="349"/>
      <c r="E301" s="349"/>
      <c r="F301" s="349"/>
      <c r="G301" s="349"/>
      <c r="H301" s="349"/>
      <c r="I301" s="349"/>
      <c r="J301" s="349"/>
      <c r="K301" s="349"/>
      <c r="L301" s="349"/>
      <c r="M301" s="349"/>
      <c r="N301" s="349"/>
      <c r="O301" s="349"/>
      <c r="P301" s="349"/>
      <c r="Q301" s="349"/>
      <c r="R301" s="349"/>
      <c r="S301" s="349"/>
      <c r="T301" s="349"/>
      <c r="U301" s="349"/>
      <c r="V301" s="349"/>
    </row>
    <row r="302" spans="3:22">
      <c r="C302" s="353"/>
      <c r="D302" s="349"/>
      <c r="E302" s="349"/>
      <c r="F302" s="349"/>
      <c r="G302" s="349"/>
      <c r="H302" s="349"/>
      <c r="I302" s="349"/>
      <c r="J302" s="349"/>
      <c r="K302" s="349"/>
      <c r="L302" s="349"/>
      <c r="M302" s="349"/>
      <c r="N302" s="349"/>
      <c r="O302" s="349"/>
      <c r="P302" s="349"/>
      <c r="Q302" s="349"/>
      <c r="R302" s="349"/>
      <c r="S302" s="349"/>
      <c r="T302" s="349"/>
      <c r="U302" s="349"/>
      <c r="V302" s="349"/>
    </row>
    <row r="303" spans="3:22">
      <c r="C303" s="353"/>
      <c r="D303" s="349"/>
      <c r="E303" s="349"/>
      <c r="F303" s="349"/>
      <c r="G303" s="349"/>
      <c r="H303" s="349"/>
      <c r="I303" s="349"/>
      <c r="J303" s="349"/>
      <c r="K303" s="349"/>
      <c r="L303" s="349"/>
      <c r="M303" s="349"/>
      <c r="N303" s="349"/>
      <c r="O303" s="349"/>
      <c r="P303" s="349"/>
      <c r="Q303" s="349"/>
      <c r="R303" s="349"/>
      <c r="S303" s="349"/>
      <c r="T303" s="349"/>
      <c r="U303" s="349"/>
      <c r="V303" s="349"/>
    </row>
    <row r="304" spans="3:22">
      <c r="C304" s="353"/>
      <c r="D304" s="349"/>
      <c r="E304" s="349"/>
      <c r="F304" s="349"/>
      <c r="G304" s="349"/>
      <c r="H304" s="349"/>
      <c r="I304" s="349"/>
      <c r="J304" s="349"/>
      <c r="K304" s="349"/>
      <c r="L304" s="349"/>
      <c r="M304" s="349"/>
      <c r="N304" s="349"/>
      <c r="O304" s="349"/>
      <c r="P304" s="349"/>
      <c r="Q304" s="349"/>
      <c r="R304" s="349"/>
      <c r="S304" s="349"/>
      <c r="T304" s="349"/>
      <c r="U304" s="349"/>
      <c r="V304" s="349"/>
    </row>
    <row r="305" spans="3:22">
      <c r="C305" s="353"/>
      <c r="D305" s="349"/>
      <c r="E305" s="349"/>
      <c r="F305" s="349"/>
      <c r="G305" s="349"/>
      <c r="H305" s="349"/>
      <c r="I305" s="349"/>
      <c r="J305" s="349"/>
      <c r="K305" s="349"/>
      <c r="L305" s="349"/>
      <c r="M305" s="349"/>
      <c r="N305" s="349"/>
      <c r="O305" s="349"/>
      <c r="P305" s="349"/>
      <c r="Q305" s="349"/>
      <c r="R305" s="349"/>
      <c r="S305" s="349"/>
      <c r="T305" s="349"/>
      <c r="U305" s="349"/>
      <c r="V305" s="349"/>
    </row>
    <row r="306" spans="3:22">
      <c r="C306" s="353"/>
      <c r="D306" s="349"/>
      <c r="E306" s="349"/>
      <c r="F306" s="349"/>
      <c r="G306" s="349"/>
      <c r="H306" s="349"/>
      <c r="I306" s="349"/>
      <c r="J306" s="349"/>
      <c r="K306" s="349"/>
      <c r="L306" s="349"/>
      <c r="M306" s="349"/>
      <c r="N306" s="349"/>
      <c r="O306" s="349"/>
      <c r="P306" s="349"/>
      <c r="Q306" s="349"/>
      <c r="R306" s="349"/>
      <c r="S306" s="349"/>
      <c r="T306" s="349"/>
      <c r="U306" s="349"/>
      <c r="V306" s="349"/>
    </row>
    <row r="307" spans="3:22">
      <c r="C307" s="353"/>
      <c r="D307" s="349"/>
      <c r="E307" s="349"/>
      <c r="F307" s="349"/>
      <c r="G307" s="349"/>
      <c r="H307" s="349"/>
      <c r="I307" s="349"/>
      <c r="J307" s="349"/>
      <c r="K307" s="349"/>
      <c r="L307" s="349"/>
      <c r="M307" s="349"/>
      <c r="N307" s="349"/>
      <c r="O307" s="349"/>
      <c r="P307" s="349"/>
      <c r="Q307" s="349"/>
      <c r="R307" s="349"/>
      <c r="S307" s="349"/>
      <c r="T307" s="349"/>
      <c r="U307" s="349"/>
      <c r="V307" s="349"/>
    </row>
    <row r="308" spans="3:22">
      <c r="C308" s="353"/>
      <c r="D308" s="349"/>
      <c r="E308" s="349"/>
      <c r="F308" s="349"/>
      <c r="G308" s="349"/>
      <c r="H308" s="349"/>
      <c r="I308" s="349"/>
      <c r="J308" s="349"/>
      <c r="K308" s="349"/>
      <c r="L308" s="349"/>
      <c r="M308" s="349"/>
      <c r="N308" s="349"/>
      <c r="O308" s="349"/>
      <c r="P308" s="349"/>
      <c r="Q308" s="349"/>
      <c r="R308" s="349"/>
      <c r="S308" s="349"/>
      <c r="T308" s="349"/>
      <c r="U308" s="349"/>
      <c r="V308" s="349"/>
    </row>
    <row r="309" spans="3:22">
      <c r="C309" s="353"/>
      <c r="D309" s="349"/>
      <c r="E309" s="349"/>
      <c r="F309" s="349"/>
      <c r="G309" s="349"/>
      <c r="H309" s="349"/>
      <c r="I309" s="349"/>
      <c r="J309" s="349"/>
      <c r="K309" s="349"/>
      <c r="L309" s="349"/>
      <c r="M309" s="349"/>
      <c r="N309" s="349"/>
      <c r="O309" s="349"/>
      <c r="P309" s="349"/>
      <c r="Q309" s="349"/>
      <c r="R309" s="349"/>
      <c r="S309" s="349"/>
      <c r="T309" s="349"/>
      <c r="U309" s="349"/>
      <c r="V309" s="349"/>
    </row>
    <row r="310" spans="3:22">
      <c r="C310" s="353"/>
      <c r="D310" s="349"/>
      <c r="E310" s="349"/>
      <c r="F310" s="349"/>
      <c r="G310" s="349"/>
      <c r="H310" s="349"/>
      <c r="I310" s="349"/>
      <c r="J310" s="349"/>
      <c r="K310" s="349"/>
      <c r="L310" s="349"/>
      <c r="M310" s="349"/>
      <c r="N310" s="349"/>
      <c r="O310" s="349"/>
      <c r="P310" s="349"/>
      <c r="Q310" s="349"/>
      <c r="R310" s="349"/>
      <c r="S310" s="349"/>
      <c r="T310" s="349"/>
      <c r="U310" s="349"/>
      <c r="V310" s="349"/>
    </row>
    <row r="311" spans="3:22">
      <c r="C311" s="353"/>
      <c r="D311" s="349"/>
      <c r="E311" s="349"/>
      <c r="F311" s="349"/>
      <c r="G311" s="349"/>
      <c r="H311" s="349"/>
      <c r="I311" s="349"/>
      <c r="J311" s="349"/>
      <c r="K311" s="349"/>
      <c r="L311" s="349"/>
      <c r="M311" s="349"/>
      <c r="N311" s="349"/>
      <c r="O311" s="349"/>
      <c r="P311" s="349"/>
      <c r="Q311" s="349"/>
      <c r="R311" s="349"/>
      <c r="S311" s="349"/>
      <c r="T311" s="349"/>
      <c r="U311" s="349"/>
      <c r="V311" s="349"/>
    </row>
    <row r="312" spans="3:22">
      <c r="C312" s="353"/>
      <c r="D312" s="349"/>
      <c r="E312" s="349"/>
      <c r="F312" s="349"/>
      <c r="G312" s="349"/>
      <c r="H312" s="349"/>
      <c r="I312" s="349"/>
      <c r="J312" s="349"/>
      <c r="K312" s="349"/>
      <c r="L312" s="349"/>
      <c r="M312" s="349"/>
      <c r="N312" s="349"/>
      <c r="O312" s="349"/>
      <c r="P312" s="349"/>
      <c r="Q312" s="349"/>
      <c r="R312" s="349"/>
      <c r="S312" s="349"/>
      <c r="T312" s="349"/>
      <c r="U312" s="349"/>
      <c r="V312" s="349"/>
    </row>
    <row r="313" spans="3:22">
      <c r="C313" s="353"/>
      <c r="D313" s="349"/>
      <c r="E313" s="349"/>
      <c r="F313" s="349"/>
      <c r="G313" s="349"/>
      <c r="H313" s="349"/>
      <c r="I313" s="349"/>
      <c r="J313" s="349"/>
      <c r="K313" s="349"/>
      <c r="L313" s="349"/>
      <c r="M313" s="349"/>
      <c r="N313" s="349"/>
      <c r="O313" s="349"/>
      <c r="P313" s="349"/>
      <c r="Q313" s="349"/>
      <c r="R313" s="349"/>
      <c r="S313" s="349"/>
      <c r="T313" s="349"/>
      <c r="U313" s="349"/>
      <c r="V313" s="349"/>
    </row>
    <row r="314" spans="3:22">
      <c r="C314" s="353"/>
      <c r="D314" s="349"/>
      <c r="E314" s="349"/>
      <c r="F314" s="349"/>
      <c r="G314" s="349"/>
      <c r="H314" s="349"/>
      <c r="I314" s="349"/>
      <c r="J314" s="349"/>
      <c r="K314" s="349"/>
      <c r="L314" s="349"/>
      <c r="M314" s="349"/>
      <c r="N314" s="349"/>
      <c r="O314" s="349"/>
      <c r="P314" s="349"/>
      <c r="Q314" s="349"/>
      <c r="R314" s="349"/>
      <c r="S314" s="349"/>
      <c r="T314" s="349"/>
      <c r="U314" s="349"/>
      <c r="V314" s="349"/>
    </row>
    <row r="315" spans="3:22">
      <c r="C315" s="353"/>
      <c r="D315" s="349"/>
      <c r="E315" s="349"/>
      <c r="F315" s="349"/>
      <c r="G315" s="349"/>
      <c r="H315" s="349"/>
      <c r="I315" s="349"/>
      <c r="J315" s="349"/>
      <c r="K315" s="349"/>
      <c r="L315" s="349"/>
      <c r="M315" s="349"/>
      <c r="N315" s="349"/>
      <c r="O315" s="349"/>
      <c r="P315" s="349"/>
      <c r="Q315" s="349"/>
      <c r="R315" s="349"/>
      <c r="S315" s="349"/>
      <c r="T315" s="349"/>
      <c r="U315" s="349"/>
      <c r="V315" s="349"/>
    </row>
    <row r="316" spans="3:22">
      <c r="C316" s="353"/>
      <c r="D316" s="349"/>
      <c r="E316" s="349"/>
      <c r="F316" s="349"/>
      <c r="G316" s="349"/>
      <c r="H316" s="349"/>
      <c r="I316" s="349"/>
      <c r="J316" s="349"/>
      <c r="K316" s="349"/>
      <c r="L316" s="349"/>
      <c r="M316" s="349"/>
      <c r="N316" s="349"/>
      <c r="O316" s="349"/>
      <c r="P316" s="349"/>
      <c r="Q316" s="349"/>
      <c r="R316" s="349"/>
      <c r="S316" s="349"/>
      <c r="T316" s="349"/>
      <c r="U316" s="349"/>
      <c r="V316" s="349"/>
    </row>
    <row r="317" spans="3:22">
      <c r="C317" s="353"/>
      <c r="D317" s="349"/>
      <c r="E317" s="349"/>
      <c r="F317" s="349"/>
      <c r="G317" s="349"/>
      <c r="H317" s="349"/>
      <c r="I317" s="349"/>
      <c r="J317" s="349"/>
      <c r="K317" s="349"/>
      <c r="L317" s="349"/>
      <c r="M317" s="349"/>
      <c r="N317" s="349"/>
      <c r="O317" s="349"/>
      <c r="P317" s="349"/>
      <c r="Q317" s="349"/>
      <c r="R317" s="349"/>
      <c r="S317" s="349"/>
      <c r="T317" s="349"/>
      <c r="U317" s="349"/>
      <c r="V317" s="349"/>
    </row>
    <row r="318" spans="3:22">
      <c r="C318" s="353"/>
      <c r="D318" s="349"/>
      <c r="E318" s="349"/>
      <c r="F318" s="349"/>
      <c r="G318" s="349"/>
      <c r="H318" s="349"/>
      <c r="I318" s="349"/>
      <c r="J318" s="349"/>
      <c r="K318" s="349"/>
      <c r="L318" s="349"/>
      <c r="M318" s="349"/>
      <c r="N318" s="349"/>
      <c r="O318" s="349"/>
      <c r="P318" s="349"/>
      <c r="Q318" s="349"/>
      <c r="R318" s="349"/>
      <c r="S318" s="349"/>
      <c r="T318" s="349"/>
      <c r="U318" s="349"/>
      <c r="V318" s="349"/>
    </row>
    <row r="319" spans="3:22">
      <c r="C319" s="353"/>
      <c r="D319" s="349"/>
      <c r="E319" s="349"/>
      <c r="F319" s="349"/>
      <c r="G319" s="349"/>
      <c r="H319" s="349"/>
      <c r="I319" s="349"/>
      <c r="J319" s="349"/>
      <c r="K319" s="349"/>
      <c r="L319" s="349"/>
      <c r="M319" s="349"/>
      <c r="N319" s="349"/>
      <c r="O319" s="349"/>
      <c r="P319" s="349"/>
      <c r="Q319" s="349"/>
      <c r="R319" s="349"/>
      <c r="S319" s="349"/>
      <c r="T319" s="349"/>
      <c r="U319" s="349"/>
      <c r="V319" s="349"/>
    </row>
    <row r="320" spans="3:22">
      <c r="C320" s="353"/>
      <c r="D320" s="349"/>
      <c r="E320" s="349"/>
      <c r="F320" s="349"/>
      <c r="G320" s="349"/>
      <c r="H320" s="349"/>
      <c r="I320" s="349"/>
      <c r="J320" s="349"/>
      <c r="K320" s="349"/>
      <c r="L320" s="349"/>
      <c r="M320" s="349"/>
      <c r="N320" s="349"/>
      <c r="O320" s="349"/>
      <c r="P320" s="349"/>
      <c r="Q320" s="349"/>
      <c r="R320" s="349"/>
      <c r="S320" s="349"/>
      <c r="T320" s="349"/>
      <c r="U320" s="349"/>
      <c r="V320" s="349"/>
    </row>
    <row r="321" spans="3:22">
      <c r="C321" s="353"/>
      <c r="D321" s="349"/>
      <c r="E321" s="349"/>
      <c r="F321" s="349"/>
      <c r="G321" s="349"/>
      <c r="H321" s="349"/>
      <c r="I321" s="349"/>
      <c r="J321" s="349"/>
      <c r="K321" s="349"/>
      <c r="L321" s="349"/>
      <c r="M321" s="349"/>
      <c r="N321" s="349"/>
      <c r="O321" s="349"/>
      <c r="P321" s="349"/>
      <c r="Q321" s="349"/>
      <c r="R321" s="349"/>
      <c r="S321" s="349"/>
      <c r="T321" s="349"/>
      <c r="U321" s="349"/>
      <c r="V321" s="349"/>
    </row>
    <row r="322" spans="3:22">
      <c r="C322" s="353"/>
      <c r="D322" s="349"/>
      <c r="E322" s="349"/>
      <c r="F322" s="349"/>
      <c r="G322" s="349"/>
      <c r="H322" s="349"/>
      <c r="I322" s="349"/>
      <c r="J322" s="349"/>
      <c r="K322" s="349"/>
      <c r="L322" s="349"/>
      <c r="M322" s="349"/>
      <c r="N322" s="349"/>
      <c r="O322" s="349"/>
      <c r="P322" s="349"/>
      <c r="Q322" s="349"/>
      <c r="R322" s="349"/>
      <c r="S322" s="349"/>
      <c r="T322" s="349"/>
      <c r="U322" s="349"/>
      <c r="V322" s="349"/>
    </row>
    <row r="323" spans="3:22">
      <c r="C323" s="353"/>
      <c r="D323" s="349"/>
      <c r="E323" s="349"/>
      <c r="F323" s="349"/>
      <c r="G323" s="349"/>
      <c r="H323" s="349"/>
      <c r="I323" s="349"/>
      <c r="J323" s="349"/>
      <c r="K323" s="349"/>
      <c r="L323" s="349"/>
      <c r="M323" s="349"/>
      <c r="N323" s="349"/>
      <c r="O323" s="349"/>
      <c r="P323" s="349"/>
      <c r="Q323" s="349"/>
      <c r="R323" s="349"/>
      <c r="S323" s="349"/>
      <c r="T323" s="349"/>
      <c r="U323" s="349"/>
      <c r="V323" s="349"/>
    </row>
    <row r="324" spans="3:22">
      <c r="C324" s="353"/>
      <c r="D324" s="349"/>
      <c r="E324" s="349"/>
      <c r="F324" s="349"/>
      <c r="G324" s="349"/>
      <c r="H324" s="349"/>
      <c r="I324" s="349"/>
      <c r="J324" s="349"/>
      <c r="K324" s="349"/>
      <c r="L324" s="349"/>
      <c r="M324" s="349"/>
      <c r="N324" s="349"/>
      <c r="O324" s="349"/>
      <c r="P324" s="349"/>
      <c r="Q324" s="349"/>
      <c r="R324" s="349"/>
      <c r="S324" s="349"/>
      <c r="T324" s="349"/>
      <c r="U324" s="349"/>
      <c r="V324" s="349"/>
    </row>
    <row r="325" spans="3:22">
      <c r="C325" s="353"/>
      <c r="D325" s="349"/>
      <c r="E325" s="349"/>
      <c r="F325" s="349"/>
      <c r="G325" s="349"/>
      <c r="H325" s="349"/>
      <c r="I325" s="349"/>
      <c r="J325" s="349"/>
      <c r="K325" s="349"/>
      <c r="L325" s="349"/>
      <c r="M325" s="349"/>
      <c r="N325" s="349"/>
      <c r="O325" s="349"/>
      <c r="P325" s="349"/>
      <c r="Q325" s="349"/>
      <c r="R325" s="349"/>
      <c r="S325" s="349"/>
      <c r="T325" s="349"/>
      <c r="U325" s="349"/>
      <c r="V325" s="349"/>
    </row>
    <row r="326" spans="3:22">
      <c r="C326" s="353"/>
      <c r="D326" s="349"/>
      <c r="E326" s="349"/>
      <c r="F326" s="349"/>
      <c r="G326" s="349"/>
      <c r="H326" s="349"/>
      <c r="I326" s="349"/>
      <c r="J326" s="349"/>
      <c r="K326" s="349"/>
      <c r="L326" s="349"/>
      <c r="M326" s="349"/>
      <c r="N326" s="349"/>
      <c r="O326" s="349"/>
      <c r="P326" s="349"/>
      <c r="Q326" s="349"/>
      <c r="R326" s="349"/>
      <c r="S326" s="349"/>
      <c r="T326" s="349"/>
      <c r="U326" s="349"/>
      <c r="V326" s="349"/>
    </row>
    <row r="327" spans="3:22">
      <c r="C327" s="353"/>
      <c r="D327" s="349"/>
      <c r="E327" s="349"/>
      <c r="F327" s="349"/>
      <c r="G327" s="349"/>
      <c r="H327" s="349"/>
      <c r="I327" s="349"/>
      <c r="J327" s="349"/>
      <c r="K327" s="349"/>
      <c r="L327" s="349"/>
      <c r="M327" s="349"/>
      <c r="N327" s="349"/>
      <c r="O327" s="349"/>
      <c r="P327" s="349"/>
      <c r="Q327" s="349"/>
      <c r="R327" s="349"/>
      <c r="S327" s="349"/>
      <c r="T327" s="349"/>
      <c r="U327" s="349"/>
      <c r="V327" s="349"/>
    </row>
    <row r="328" spans="3:22">
      <c r="C328" s="353"/>
      <c r="D328" s="349"/>
      <c r="E328" s="349"/>
      <c r="F328" s="349"/>
      <c r="G328" s="349"/>
      <c r="H328" s="349"/>
      <c r="I328" s="349"/>
      <c r="J328" s="349"/>
      <c r="K328" s="349"/>
      <c r="L328" s="349"/>
      <c r="M328" s="349"/>
      <c r="N328" s="349"/>
      <c r="O328" s="349"/>
      <c r="P328" s="349"/>
      <c r="Q328" s="349"/>
      <c r="R328" s="349"/>
      <c r="S328" s="349"/>
      <c r="T328" s="349"/>
      <c r="U328" s="349"/>
      <c r="V328" s="349"/>
    </row>
    <row r="329" spans="3:22">
      <c r="C329" s="353"/>
      <c r="D329" s="349"/>
      <c r="E329" s="349"/>
      <c r="F329" s="349"/>
      <c r="G329" s="349"/>
      <c r="H329" s="349"/>
      <c r="I329" s="349"/>
      <c r="J329" s="349"/>
      <c r="K329" s="349"/>
      <c r="L329" s="349"/>
      <c r="M329" s="349"/>
      <c r="N329" s="349"/>
      <c r="O329" s="349"/>
      <c r="P329" s="349"/>
      <c r="Q329" s="349"/>
      <c r="R329" s="349"/>
      <c r="S329" s="349"/>
      <c r="T329" s="349"/>
      <c r="U329" s="349"/>
      <c r="V329" s="349"/>
    </row>
    <row r="330" spans="3:22">
      <c r="C330" s="353"/>
      <c r="D330" s="349"/>
      <c r="E330" s="349"/>
      <c r="F330" s="349"/>
      <c r="G330" s="349"/>
      <c r="H330" s="349"/>
      <c r="I330" s="349"/>
      <c r="J330" s="349"/>
      <c r="K330" s="349"/>
      <c r="L330" s="349"/>
      <c r="M330" s="349"/>
      <c r="N330" s="349"/>
      <c r="O330" s="349"/>
      <c r="P330" s="349"/>
      <c r="Q330" s="349"/>
      <c r="R330" s="349"/>
      <c r="S330" s="349"/>
      <c r="T330" s="349"/>
      <c r="U330" s="349"/>
      <c r="V330" s="349"/>
    </row>
    <row r="331" spans="3:22">
      <c r="C331" s="353"/>
      <c r="D331" s="349"/>
      <c r="E331" s="349"/>
      <c r="F331" s="349"/>
      <c r="G331" s="349"/>
      <c r="H331" s="349"/>
      <c r="I331" s="349"/>
      <c r="J331" s="349"/>
      <c r="K331" s="349"/>
      <c r="L331" s="349"/>
      <c r="M331" s="349"/>
      <c r="N331" s="349"/>
      <c r="O331" s="349"/>
      <c r="P331" s="349"/>
      <c r="Q331" s="349"/>
      <c r="R331" s="349"/>
      <c r="S331" s="349"/>
      <c r="T331" s="349"/>
      <c r="U331" s="349"/>
      <c r="V331" s="349"/>
    </row>
    <row r="332" spans="3:22">
      <c r="C332" s="353"/>
      <c r="D332" s="349"/>
      <c r="E332" s="349"/>
      <c r="F332" s="349"/>
      <c r="G332" s="349"/>
      <c r="H332" s="349"/>
      <c r="I332" s="349"/>
      <c r="J332" s="349"/>
      <c r="K332" s="349"/>
      <c r="L332" s="349"/>
      <c r="M332" s="349"/>
      <c r="N332" s="349"/>
      <c r="O332" s="349"/>
      <c r="P332" s="349"/>
      <c r="Q332" s="349"/>
      <c r="R332" s="349"/>
      <c r="S332" s="349"/>
      <c r="T332" s="349"/>
      <c r="U332" s="349"/>
      <c r="V332" s="349"/>
    </row>
    <row r="333" spans="3:22">
      <c r="C333" s="353"/>
      <c r="D333" s="349"/>
      <c r="E333" s="349"/>
      <c r="F333" s="349"/>
      <c r="G333" s="349"/>
      <c r="H333" s="349"/>
      <c r="I333" s="349"/>
      <c r="J333" s="349"/>
      <c r="K333" s="349"/>
      <c r="L333" s="349"/>
      <c r="M333" s="349"/>
      <c r="N333" s="349"/>
      <c r="O333" s="349"/>
      <c r="P333" s="349"/>
      <c r="Q333" s="349"/>
      <c r="R333" s="349"/>
      <c r="S333" s="349"/>
      <c r="T333" s="349"/>
      <c r="U333" s="349"/>
      <c r="V333" s="349"/>
    </row>
    <row r="334" spans="3:22">
      <c r="C334" s="353"/>
      <c r="D334" s="349"/>
      <c r="E334" s="349"/>
      <c r="F334" s="349"/>
      <c r="G334" s="349"/>
      <c r="H334" s="349"/>
      <c r="I334" s="349"/>
      <c r="J334" s="349"/>
      <c r="K334" s="349"/>
      <c r="L334" s="349"/>
      <c r="M334" s="349"/>
      <c r="N334" s="349"/>
      <c r="O334" s="349"/>
      <c r="P334" s="349"/>
      <c r="Q334" s="349"/>
      <c r="R334" s="349"/>
      <c r="S334" s="349"/>
      <c r="T334" s="349"/>
      <c r="U334" s="349"/>
      <c r="V334" s="349"/>
    </row>
    <row r="335" spans="3:22">
      <c r="C335" s="353"/>
      <c r="D335" s="349"/>
      <c r="E335" s="349"/>
      <c r="F335" s="349"/>
      <c r="G335" s="349"/>
      <c r="H335" s="349"/>
      <c r="I335" s="349"/>
      <c r="J335" s="349"/>
      <c r="K335" s="349"/>
      <c r="L335" s="349"/>
      <c r="M335" s="349"/>
      <c r="N335" s="349"/>
      <c r="O335" s="349"/>
      <c r="P335" s="349"/>
      <c r="Q335" s="349"/>
      <c r="R335" s="349"/>
      <c r="S335" s="349"/>
      <c r="T335" s="349"/>
      <c r="U335" s="349"/>
      <c r="V335" s="349"/>
    </row>
    <row r="336" spans="3:22">
      <c r="C336" s="353"/>
      <c r="D336" s="349"/>
      <c r="E336" s="349"/>
      <c r="F336" s="349"/>
      <c r="G336" s="349"/>
      <c r="H336" s="349"/>
      <c r="I336" s="349"/>
      <c r="J336" s="349"/>
      <c r="K336" s="349"/>
      <c r="L336" s="349"/>
      <c r="M336" s="349"/>
      <c r="N336" s="349"/>
      <c r="O336" s="349"/>
      <c r="P336" s="349"/>
      <c r="Q336" s="349"/>
      <c r="R336" s="349"/>
      <c r="S336" s="349"/>
      <c r="T336" s="349"/>
      <c r="U336" s="349"/>
      <c r="V336" s="349"/>
    </row>
    <row r="337" spans="3:22">
      <c r="C337" s="353"/>
      <c r="D337" s="349"/>
      <c r="E337" s="349"/>
      <c r="F337" s="349"/>
      <c r="G337" s="349"/>
      <c r="H337" s="349"/>
      <c r="I337" s="349"/>
      <c r="J337" s="349"/>
      <c r="K337" s="349"/>
      <c r="L337" s="349"/>
      <c r="M337" s="349"/>
      <c r="N337" s="349"/>
      <c r="O337" s="349"/>
      <c r="P337" s="349"/>
      <c r="Q337" s="349"/>
      <c r="R337" s="349"/>
      <c r="S337" s="349"/>
      <c r="T337" s="349"/>
      <c r="U337" s="349"/>
      <c r="V337" s="349"/>
    </row>
    <row r="338" spans="3:22">
      <c r="C338" s="353"/>
      <c r="D338" s="349"/>
      <c r="E338" s="349"/>
      <c r="F338" s="349"/>
      <c r="G338" s="349"/>
      <c r="H338" s="349"/>
      <c r="I338" s="349"/>
      <c r="J338" s="349"/>
      <c r="K338" s="349"/>
      <c r="L338" s="349"/>
      <c r="M338" s="349"/>
      <c r="N338" s="349"/>
      <c r="O338" s="349"/>
      <c r="P338" s="349"/>
      <c r="Q338" s="349"/>
      <c r="R338" s="349"/>
      <c r="S338" s="349"/>
      <c r="T338" s="349"/>
      <c r="U338" s="349"/>
      <c r="V338" s="349"/>
    </row>
    <row r="339" spans="3:22">
      <c r="C339" s="353"/>
      <c r="D339" s="349"/>
      <c r="E339" s="349"/>
      <c r="F339" s="349"/>
      <c r="G339" s="349"/>
      <c r="H339" s="349"/>
      <c r="I339" s="349"/>
      <c r="J339" s="349"/>
      <c r="K339" s="349"/>
      <c r="L339" s="349"/>
      <c r="M339" s="349"/>
      <c r="N339" s="349"/>
      <c r="O339" s="349"/>
      <c r="P339" s="349"/>
      <c r="Q339" s="349"/>
      <c r="R339" s="349"/>
      <c r="S339" s="349"/>
      <c r="T339" s="349"/>
      <c r="U339" s="349"/>
      <c r="V339" s="349"/>
    </row>
    <row r="340" spans="3:22">
      <c r="C340" s="353"/>
      <c r="D340" s="349"/>
      <c r="E340" s="349"/>
      <c r="F340" s="349"/>
      <c r="G340" s="349"/>
      <c r="H340" s="349"/>
      <c r="I340" s="349"/>
      <c r="J340" s="349"/>
      <c r="K340" s="349"/>
      <c r="L340" s="349"/>
      <c r="M340" s="349"/>
      <c r="N340" s="349"/>
      <c r="O340" s="349"/>
      <c r="P340" s="349"/>
      <c r="Q340" s="349"/>
      <c r="R340" s="349"/>
      <c r="S340" s="349"/>
      <c r="T340" s="349"/>
      <c r="U340" s="349"/>
      <c r="V340" s="349"/>
    </row>
    <row r="341" spans="3:22">
      <c r="C341" s="353"/>
      <c r="D341" s="349"/>
      <c r="E341" s="349"/>
      <c r="F341" s="349"/>
      <c r="G341" s="349"/>
      <c r="H341" s="349"/>
      <c r="I341" s="349"/>
      <c r="J341" s="349"/>
      <c r="K341" s="349"/>
      <c r="L341" s="349"/>
      <c r="M341" s="349"/>
      <c r="N341" s="349"/>
      <c r="O341" s="349"/>
      <c r="P341" s="349"/>
      <c r="Q341" s="349"/>
      <c r="R341" s="349"/>
      <c r="S341" s="349"/>
      <c r="T341" s="349"/>
      <c r="U341" s="349"/>
      <c r="V341" s="349"/>
    </row>
    <row r="342" spans="3:22">
      <c r="C342" s="353"/>
      <c r="D342" s="349"/>
      <c r="E342" s="349"/>
      <c r="F342" s="349"/>
      <c r="G342" s="349"/>
      <c r="H342" s="349"/>
      <c r="I342" s="349"/>
      <c r="J342" s="349"/>
      <c r="K342" s="349"/>
      <c r="L342" s="349"/>
      <c r="M342" s="349"/>
      <c r="N342" s="349"/>
      <c r="O342" s="349"/>
      <c r="P342" s="349"/>
      <c r="Q342" s="349"/>
      <c r="R342" s="349"/>
      <c r="S342" s="349"/>
      <c r="T342" s="349"/>
      <c r="U342" s="349"/>
      <c r="V342" s="349"/>
    </row>
    <row r="343" spans="3:22">
      <c r="C343" s="353"/>
      <c r="D343" s="349"/>
      <c r="E343" s="349"/>
      <c r="F343" s="349"/>
      <c r="G343" s="349"/>
      <c r="H343" s="349"/>
      <c r="I343" s="349"/>
      <c r="J343" s="349"/>
      <c r="K343" s="349"/>
      <c r="L343" s="349"/>
      <c r="M343" s="349"/>
      <c r="N343" s="349"/>
      <c r="O343" s="349"/>
      <c r="P343" s="349"/>
      <c r="Q343" s="349"/>
      <c r="R343" s="349"/>
      <c r="S343" s="349"/>
      <c r="T343" s="349"/>
      <c r="U343" s="349"/>
      <c r="V343" s="349"/>
    </row>
    <row r="344" spans="3:22">
      <c r="C344" s="353"/>
      <c r="D344" s="349"/>
      <c r="E344" s="349"/>
      <c r="F344" s="349"/>
      <c r="G344" s="349"/>
      <c r="H344" s="349"/>
      <c r="I344" s="349"/>
      <c r="J344" s="349"/>
      <c r="K344" s="349"/>
      <c r="L344" s="349"/>
      <c r="M344" s="349"/>
      <c r="N344" s="349"/>
      <c r="O344" s="349"/>
      <c r="P344" s="349"/>
      <c r="Q344" s="349"/>
      <c r="R344" s="349"/>
      <c r="S344" s="349"/>
      <c r="T344" s="349"/>
      <c r="U344" s="349"/>
      <c r="V344" s="349"/>
    </row>
    <row r="345" spans="3:22">
      <c r="C345" s="353"/>
      <c r="D345" s="349"/>
      <c r="E345" s="349"/>
      <c r="F345" s="349"/>
      <c r="G345" s="349"/>
      <c r="H345" s="349"/>
      <c r="I345" s="349"/>
      <c r="J345" s="349"/>
      <c r="K345" s="349"/>
      <c r="L345" s="349"/>
      <c r="M345" s="349"/>
      <c r="N345" s="349"/>
      <c r="O345" s="349"/>
      <c r="P345" s="349"/>
      <c r="Q345" s="349"/>
      <c r="R345" s="349"/>
      <c r="S345" s="349"/>
      <c r="T345" s="349"/>
      <c r="U345" s="349"/>
      <c r="V345" s="349"/>
    </row>
    <row r="346" spans="3:22">
      <c r="C346" s="353"/>
      <c r="D346" s="349"/>
      <c r="E346" s="349"/>
      <c r="F346" s="349"/>
      <c r="G346" s="349"/>
      <c r="H346" s="349"/>
      <c r="I346" s="349"/>
      <c r="J346" s="349"/>
      <c r="K346" s="349"/>
      <c r="L346" s="349"/>
      <c r="M346" s="349"/>
      <c r="N346" s="349"/>
      <c r="O346" s="349"/>
      <c r="P346" s="349"/>
      <c r="Q346" s="349"/>
      <c r="R346" s="349"/>
      <c r="S346" s="349"/>
      <c r="T346" s="349"/>
      <c r="U346" s="349"/>
      <c r="V346" s="349"/>
    </row>
    <row r="347" spans="3:22">
      <c r="C347" s="353"/>
      <c r="D347" s="349"/>
      <c r="E347" s="349"/>
      <c r="F347" s="349"/>
      <c r="G347" s="349"/>
      <c r="H347" s="349"/>
      <c r="I347" s="349"/>
      <c r="J347" s="349"/>
      <c r="K347" s="349"/>
      <c r="L347" s="349"/>
      <c r="M347" s="349"/>
      <c r="N347" s="349"/>
      <c r="O347" s="349"/>
      <c r="P347" s="349"/>
      <c r="Q347" s="349"/>
      <c r="R347" s="349"/>
      <c r="S347" s="349"/>
      <c r="T347" s="349"/>
      <c r="U347" s="349"/>
      <c r="V347" s="349"/>
    </row>
    <row r="348" spans="3:22">
      <c r="C348" s="353"/>
      <c r="D348" s="349"/>
      <c r="E348" s="349"/>
      <c r="F348" s="349"/>
      <c r="G348" s="349"/>
      <c r="H348" s="349"/>
      <c r="I348" s="349"/>
      <c r="J348" s="349"/>
      <c r="K348" s="349"/>
      <c r="L348" s="349"/>
      <c r="M348" s="349"/>
      <c r="N348" s="349"/>
      <c r="O348" s="349"/>
      <c r="P348" s="349"/>
      <c r="Q348" s="349"/>
      <c r="R348" s="349"/>
      <c r="S348" s="349"/>
      <c r="T348" s="349"/>
      <c r="U348" s="349"/>
      <c r="V348" s="349"/>
    </row>
    <row r="349" spans="3:22">
      <c r="C349" s="353"/>
      <c r="D349" s="349"/>
      <c r="E349" s="349"/>
      <c r="F349" s="349"/>
      <c r="G349" s="349"/>
      <c r="H349" s="349"/>
      <c r="I349" s="349"/>
      <c r="J349" s="349"/>
      <c r="K349" s="349"/>
      <c r="L349" s="349"/>
      <c r="M349" s="349"/>
      <c r="N349" s="349"/>
      <c r="O349" s="349"/>
      <c r="P349" s="349"/>
      <c r="Q349" s="349"/>
      <c r="R349" s="349"/>
      <c r="S349" s="349"/>
      <c r="T349" s="349"/>
      <c r="U349" s="349"/>
      <c r="V349" s="349"/>
    </row>
    <row r="350" spans="3:22">
      <c r="C350" s="353"/>
      <c r="D350" s="349"/>
      <c r="E350" s="349"/>
      <c r="F350" s="349"/>
      <c r="G350" s="349"/>
      <c r="H350" s="349"/>
      <c r="I350" s="349"/>
      <c r="J350" s="349"/>
      <c r="K350" s="349"/>
      <c r="L350" s="349"/>
      <c r="M350" s="349"/>
      <c r="N350" s="349"/>
      <c r="O350" s="349"/>
      <c r="P350" s="349"/>
      <c r="Q350" s="349"/>
      <c r="R350" s="349"/>
      <c r="S350" s="349"/>
      <c r="T350" s="349"/>
      <c r="U350" s="349"/>
      <c r="V350" s="349"/>
    </row>
    <row r="351" spans="3:22">
      <c r="C351" s="353"/>
      <c r="D351" s="349"/>
      <c r="E351" s="349"/>
      <c r="F351" s="349"/>
      <c r="G351" s="349"/>
      <c r="H351" s="349"/>
      <c r="I351" s="349"/>
      <c r="J351" s="349"/>
      <c r="K351" s="349"/>
      <c r="L351" s="349"/>
      <c r="M351" s="349"/>
      <c r="N351" s="349"/>
      <c r="O351" s="349"/>
      <c r="P351" s="349"/>
      <c r="Q351" s="349"/>
      <c r="R351" s="349"/>
      <c r="S351" s="349"/>
      <c r="T351" s="349"/>
      <c r="U351" s="349"/>
      <c r="V351" s="349"/>
    </row>
    <row r="352" spans="3:22">
      <c r="C352" s="353"/>
      <c r="D352" s="349"/>
      <c r="E352" s="349"/>
      <c r="F352" s="349"/>
      <c r="G352" s="349"/>
      <c r="H352" s="349"/>
      <c r="I352" s="349"/>
      <c r="J352" s="349"/>
      <c r="K352" s="349"/>
      <c r="L352" s="349"/>
      <c r="M352" s="349"/>
      <c r="N352" s="349"/>
      <c r="O352" s="349"/>
      <c r="P352" s="349"/>
      <c r="Q352" s="349"/>
      <c r="R352" s="349"/>
      <c r="S352" s="349"/>
      <c r="T352" s="349"/>
      <c r="U352" s="349"/>
      <c r="V352" s="349"/>
    </row>
    <row r="353" spans="3:22">
      <c r="C353" s="353"/>
      <c r="D353" s="349"/>
      <c r="E353" s="349"/>
      <c r="F353" s="349"/>
      <c r="G353" s="349"/>
      <c r="H353" s="349"/>
      <c r="I353" s="349"/>
      <c r="J353" s="349"/>
      <c r="K353" s="349"/>
      <c r="L353" s="349"/>
      <c r="M353" s="349"/>
      <c r="N353" s="349"/>
      <c r="O353" s="349"/>
      <c r="P353" s="349"/>
      <c r="Q353" s="349"/>
      <c r="R353" s="349"/>
      <c r="S353" s="349"/>
      <c r="T353" s="349"/>
      <c r="U353" s="349"/>
      <c r="V353" s="349"/>
    </row>
    <row r="354" spans="3:22">
      <c r="C354" s="353"/>
      <c r="D354" s="349"/>
      <c r="E354" s="349"/>
      <c r="F354" s="349"/>
      <c r="G354" s="349"/>
      <c r="H354" s="349"/>
      <c r="I354" s="349"/>
      <c r="J354" s="349"/>
      <c r="K354" s="349"/>
      <c r="L354" s="349"/>
      <c r="M354" s="349"/>
      <c r="N354" s="349"/>
      <c r="O354" s="349"/>
      <c r="P354" s="349"/>
      <c r="Q354" s="349"/>
      <c r="R354" s="349"/>
      <c r="S354" s="349"/>
      <c r="T354" s="349"/>
      <c r="U354" s="349"/>
      <c r="V354" s="349"/>
    </row>
    <row r="355" spans="3:22">
      <c r="C355" s="353"/>
      <c r="D355" s="349"/>
      <c r="E355" s="349"/>
      <c r="F355" s="349"/>
      <c r="G355" s="349"/>
      <c r="H355" s="349"/>
      <c r="I355" s="349"/>
      <c r="J355" s="349"/>
      <c r="K355" s="349"/>
      <c r="L355" s="349"/>
      <c r="M355" s="349"/>
      <c r="N355" s="349"/>
      <c r="O355" s="349"/>
      <c r="P355" s="349"/>
      <c r="Q355" s="349"/>
      <c r="R355" s="349"/>
      <c r="S355" s="349"/>
      <c r="T355" s="349"/>
      <c r="U355" s="349"/>
      <c r="V355" s="349"/>
    </row>
    <row r="356" spans="3:22">
      <c r="C356" s="353"/>
      <c r="D356" s="349"/>
      <c r="E356" s="349"/>
      <c r="F356" s="349"/>
      <c r="G356" s="349"/>
      <c r="H356" s="349"/>
      <c r="I356" s="349"/>
      <c r="J356" s="349"/>
      <c r="K356" s="349"/>
      <c r="L356" s="349"/>
      <c r="M356" s="349"/>
      <c r="N356" s="349"/>
      <c r="O356" s="349"/>
      <c r="P356" s="349"/>
      <c r="Q356" s="349"/>
      <c r="R356" s="349"/>
      <c r="S356" s="349"/>
      <c r="T356" s="349"/>
      <c r="U356" s="349"/>
      <c r="V356" s="349"/>
    </row>
    <row r="357" spans="3:22">
      <c r="C357" s="353"/>
      <c r="D357" s="349"/>
      <c r="E357" s="349"/>
      <c r="F357" s="349"/>
      <c r="G357" s="349"/>
      <c r="H357" s="349"/>
      <c r="I357" s="349"/>
      <c r="J357" s="349"/>
      <c r="K357" s="349"/>
      <c r="L357" s="349"/>
      <c r="M357" s="349"/>
      <c r="N357" s="349"/>
      <c r="O357" s="349"/>
      <c r="P357" s="349"/>
      <c r="Q357" s="349"/>
      <c r="R357" s="349"/>
      <c r="S357" s="349"/>
      <c r="T357" s="349"/>
      <c r="U357" s="349"/>
      <c r="V357" s="349"/>
    </row>
    <row r="358" spans="3:22">
      <c r="C358" s="353"/>
      <c r="D358" s="349"/>
      <c r="E358" s="349"/>
      <c r="F358" s="349"/>
      <c r="G358" s="349"/>
      <c r="H358" s="349"/>
      <c r="I358" s="349"/>
      <c r="J358" s="349"/>
      <c r="K358" s="349"/>
      <c r="L358" s="349"/>
      <c r="M358" s="349"/>
      <c r="N358" s="349"/>
      <c r="O358" s="349"/>
      <c r="P358" s="349"/>
      <c r="Q358" s="349"/>
      <c r="R358" s="349"/>
      <c r="S358" s="349"/>
      <c r="T358" s="349"/>
      <c r="U358" s="349"/>
      <c r="V358" s="349"/>
    </row>
    <row r="359" spans="3:22">
      <c r="C359" s="353"/>
      <c r="D359" s="349"/>
      <c r="E359" s="349"/>
      <c r="F359" s="349"/>
      <c r="G359" s="349"/>
      <c r="H359" s="349"/>
      <c r="I359" s="349"/>
      <c r="J359" s="349"/>
      <c r="K359" s="349"/>
      <c r="L359" s="349"/>
      <c r="M359" s="349"/>
      <c r="N359" s="349"/>
      <c r="O359" s="349"/>
      <c r="P359" s="349"/>
      <c r="Q359" s="349"/>
      <c r="R359" s="349"/>
      <c r="S359" s="349"/>
      <c r="T359" s="349"/>
      <c r="U359" s="349"/>
      <c r="V359" s="349"/>
    </row>
    <row r="360" spans="3:22">
      <c r="C360" s="353"/>
      <c r="D360" s="349"/>
      <c r="E360" s="349"/>
      <c r="F360" s="349"/>
      <c r="G360" s="349"/>
      <c r="H360" s="349"/>
      <c r="I360" s="349"/>
      <c r="J360" s="349"/>
      <c r="K360" s="349"/>
      <c r="L360" s="349"/>
      <c r="M360" s="349"/>
      <c r="N360" s="349"/>
      <c r="O360" s="349"/>
      <c r="P360" s="349"/>
      <c r="Q360" s="349"/>
      <c r="R360" s="349"/>
      <c r="S360" s="349"/>
      <c r="T360" s="349"/>
      <c r="U360" s="349"/>
      <c r="V360" s="349"/>
    </row>
    <row r="361" spans="3:22">
      <c r="C361" s="353"/>
      <c r="D361" s="349"/>
      <c r="E361" s="349"/>
      <c r="F361" s="349"/>
      <c r="G361" s="349"/>
      <c r="H361" s="349"/>
      <c r="I361" s="349"/>
      <c r="J361" s="349"/>
      <c r="K361" s="349"/>
      <c r="L361" s="349"/>
      <c r="M361" s="349"/>
      <c r="N361" s="349"/>
      <c r="O361" s="349"/>
      <c r="P361" s="349"/>
      <c r="Q361" s="349"/>
      <c r="R361" s="349"/>
      <c r="S361" s="349"/>
      <c r="T361" s="349"/>
      <c r="U361" s="349"/>
      <c r="V361" s="349"/>
    </row>
    <row r="362" spans="3:22">
      <c r="C362" s="353"/>
      <c r="D362" s="349"/>
      <c r="E362" s="349"/>
      <c r="F362" s="349"/>
      <c r="G362" s="349"/>
      <c r="H362" s="349"/>
      <c r="I362" s="349"/>
      <c r="J362" s="349"/>
      <c r="K362" s="349"/>
      <c r="L362" s="349"/>
      <c r="M362" s="349"/>
      <c r="N362" s="349"/>
      <c r="O362" s="349"/>
      <c r="P362" s="349"/>
      <c r="Q362" s="349"/>
      <c r="R362" s="349"/>
      <c r="S362" s="349"/>
      <c r="T362" s="349"/>
      <c r="U362" s="349"/>
      <c r="V362" s="349"/>
    </row>
    <row r="363" spans="3:22">
      <c r="C363" s="353"/>
      <c r="D363" s="349"/>
      <c r="E363" s="349"/>
      <c r="F363" s="349"/>
      <c r="G363" s="349"/>
      <c r="H363" s="349"/>
      <c r="I363" s="349"/>
      <c r="J363" s="349"/>
      <c r="K363" s="349"/>
      <c r="L363" s="349"/>
      <c r="M363" s="349"/>
      <c r="N363" s="349"/>
      <c r="O363" s="349"/>
      <c r="P363" s="349"/>
      <c r="Q363" s="349"/>
      <c r="R363" s="349"/>
      <c r="S363" s="349"/>
      <c r="T363" s="349"/>
      <c r="U363" s="349"/>
      <c r="V363" s="349"/>
    </row>
    <row r="364" spans="3:22">
      <c r="C364" s="353"/>
      <c r="D364" s="349"/>
      <c r="E364" s="349"/>
      <c r="F364" s="349"/>
      <c r="G364" s="349"/>
      <c r="H364" s="349"/>
      <c r="I364" s="349"/>
      <c r="J364" s="349"/>
      <c r="K364" s="349"/>
      <c r="L364" s="349"/>
      <c r="M364" s="349"/>
      <c r="N364" s="349"/>
      <c r="O364" s="349"/>
      <c r="P364" s="349"/>
      <c r="Q364" s="349"/>
      <c r="R364" s="349"/>
      <c r="S364" s="349"/>
      <c r="T364" s="349"/>
      <c r="U364" s="349"/>
      <c r="V364" s="349"/>
    </row>
    <row r="365" spans="3:22">
      <c r="C365" s="353"/>
      <c r="D365" s="349"/>
      <c r="E365" s="349"/>
      <c r="F365" s="349"/>
      <c r="G365" s="349"/>
      <c r="H365" s="349"/>
      <c r="I365" s="349"/>
      <c r="J365" s="349"/>
      <c r="K365" s="349"/>
      <c r="L365" s="349"/>
      <c r="M365" s="349"/>
      <c r="N365" s="349"/>
      <c r="O365" s="349"/>
      <c r="P365" s="349"/>
      <c r="Q365" s="349"/>
      <c r="R365" s="349"/>
      <c r="S365" s="349"/>
      <c r="T365" s="349"/>
      <c r="U365" s="349"/>
      <c r="V365" s="349"/>
    </row>
    <row r="366" spans="3:22">
      <c r="C366" s="353"/>
      <c r="D366" s="349"/>
      <c r="E366" s="349"/>
      <c r="F366" s="349"/>
      <c r="G366" s="349"/>
      <c r="H366" s="349"/>
      <c r="I366" s="349"/>
      <c r="J366" s="349"/>
      <c r="K366" s="349"/>
      <c r="L366" s="349"/>
      <c r="M366" s="349"/>
      <c r="N366" s="349"/>
      <c r="O366" s="349"/>
      <c r="P366" s="349"/>
      <c r="Q366" s="349"/>
      <c r="R366" s="349"/>
      <c r="S366" s="349"/>
      <c r="T366" s="349"/>
      <c r="U366" s="349"/>
      <c r="V366" s="349"/>
    </row>
    <row r="367" spans="3:22">
      <c r="C367" s="353"/>
      <c r="D367" s="349"/>
      <c r="E367" s="349"/>
      <c r="F367" s="349"/>
      <c r="G367" s="349"/>
      <c r="H367" s="349"/>
      <c r="I367" s="349"/>
      <c r="J367" s="349"/>
      <c r="K367" s="349"/>
      <c r="L367" s="349"/>
      <c r="M367" s="349"/>
      <c r="N367" s="349"/>
      <c r="O367" s="349"/>
      <c r="P367" s="349"/>
      <c r="Q367" s="349"/>
      <c r="R367" s="349"/>
      <c r="S367" s="349"/>
      <c r="T367" s="349"/>
      <c r="U367" s="349"/>
      <c r="V367" s="349"/>
    </row>
    <row r="368" spans="3:22">
      <c r="C368" s="353"/>
      <c r="D368" s="349"/>
      <c r="E368" s="349"/>
      <c r="F368" s="349"/>
      <c r="G368" s="349"/>
      <c r="H368" s="349"/>
      <c r="I368" s="349"/>
      <c r="J368" s="349"/>
      <c r="K368" s="349"/>
      <c r="L368" s="349"/>
      <c r="M368" s="349"/>
      <c r="N368" s="349"/>
      <c r="O368" s="349"/>
      <c r="P368" s="349"/>
      <c r="Q368" s="349"/>
      <c r="R368" s="349"/>
      <c r="S368" s="349"/>
      <c r="T368" s="349"/>
      <c r="U368" s="349"/>
      <c r="V368" s="349"/>
    </row>
    <row r="369" spans="3:22">
      <c r="C369" s="353"/>
      <c r="D369" s="349"/>
      <c r="E369" s="349"/>
      <c r="F369" s="349"/>
      <c r="G369" s="349"/>
      <c r="H369" s="349"/>
      <c r="I369" s="349"/>
      <c r="J369" s="349"/>
      <c r="K369" s="349"/>
      <c r="L369" s="349"/>
      <c r="M369" s="349"/>
      <c r="N369" s="349"/>
      <c r="O369" s="349"/>
      <c r="P369" s="349"/>
      <c r="Q369" s="349"/>
      <c r="R369" s="349"/>
      <c r="S369" s="349"/>
      <c r="T369" s="349"/>
      <c r="U369" s="349"/>
      <c r="V369" s="349"/>
    </row>
    <row r="370" spans="3:22">
      <c r="C370" s="353"/>
      <c r="D370" s="349"/>
      <c r="E370" s="349"/>
      <c r="F370" s="349"/>
      <c r="G370" s="349"/>
      <c r="H370" s="349"/>
      <c r="I370" s="349"/>
      <c r="J370" s="349"/>
      <c r="K370" s="349"/>
      <c r="L370" s="349"/>
      <c r="M370" s="349"/>
      <c r="N370" s="349"/>
      <c r="O370" s="349"/>
      <c r="P370" s="349"/>
      <c r="Q370" s="349"/>
      <c r="R370" s="349"/>
      <c r="S370" s="349"/>
      <c r="T370" s="349"/>
      <c r="U370" s="349"/>
      <c r="V370" s="349"/>
    </row>
    <row r="371" spans="3:22">
      <c r="C371" s="353"/>
      <c r="D371" s="349"/>
      <c r="E371" s="349"/>
      <c r="F371" s="349"/>
      <c r="G371" s="349"/>
      <c r="H371" s="349"/>
      <c r="I371" s="349"/>
      <c r="J371" s="349"/>
      <c r="K371" s="349"/>
      <c r="L371" s="349"/>
      <c r="M371" s="349"/>
      <c r="N371" s="349"/>
      <c r="O371" s="349"/>
      <c r="P371" s="349"/>
      <c r="Q371" s="349"/>
      <c r="R371" s="349"/>
      <c r="S371" s="349"/>
      <c r="T371" s="349"/>
      <c r="U371" s="349"/>
      <c r="V371" s="349"/>
    </row>
    <row r="372" spans="3:22">
      <c r="C372" s="353"/>
      <c r="D372" s="349"/>
      <c r="E372" s="349"/>
      <c r="F372" s="349"/>
      <c r="G372" s="349"/>
      <c r="H372" s="349"/>
      <c r="I372" s="349"/>
      <c r="J372" s="349"/>
      <c r="K372" s="349"/>
      <c r="L372" s="349"/>
      <c r="M372" s="349"/>
      <c r="N372" s="349"/>
      <c r="O372" s="349"/>
      <c r="P372" s="349"/>
      <c r="Q372" s="349"/>
      <c r="R372" s="349"/>
      <c r="S372" s="349"/>
      <c r="T372" s="349"/>
      <c r="U372" s="349"/>
      <c r="V372" s="349"/>
    </row>
    <row r="373" spans="3:22">
      <c r="C373" s="353"/>
      <c r="D373" s="349"/>
      <c r="E373" s="349"/>
      <c r="F373" s="349"/>
      <c r="G373" s="349"/>
      <c r="H373" s="349"/>
      <c r="I373" s="349"/>
      <c r="J373" s="349"/>
      <c r="K373" s="349"/>
      <c r="L373" s="349"/>
      <c r="M373" s="349"/>
      <c r="N373" s="349"/>
      <c r="O373" s="349"/>
      <c r="P373" s="349"/>
      <c r="Q373" s="349"/>
      <c r="R373" s="349"/>
      <c r="S373" s="349"/>
      <c r="T373" s="349"/>
      <c r="U373" s="349"/>
      <c r="V373" s="349"/>
    </row>
    <row r="374" spans="3:22">
      <c r="C374" s="353"/>
      <c r="D374" s="349"/>
      <c r="E374" s="349"/>
      <c r="F374" s="349"/>
      <c r="G374" s="349"/>
      <c r="H374" s="349"/>
      <c r="I374" s="349"/>
      <c r="J374" s="349"/>
      <c r="K374" s="349"/>
      <c r="L374" s="349"/>
      <c r="M374" s="349"/>
      <c r="N374" s="349"/>
      <c r="O374" s="349"/>
      <c r="P374" s="349"/>
      <c r="Q374" s="349"/>
      <c r="R374" s="349"/>
      <c r="S374" s="349"/>
      <c r="T374" s="349"/>
      <c r="U374" s="349"/>
      <c r="V374" s="349"/>
    </row>
    <row r="375" spans="3:22">
      <c r="C375" s="353"/>
      <c r="D375" s="349"/>
      <c r="E375" s="349"/>
      <c r="F375" s="349"/>
      <c r="G375" s="349"/>
      <c r="H375" s="349"/>
      <c r="I375" s="349"/>
      <c r="J375" s="349"/>
      <c r="K375" s="349"/>
      <c r="L375" s="349"/>
      <c r="M375" s="349"/>
      <c r="N375" s="349"/>
      <c r="O375" s="349"/>
      <c r="P375" s="349"/>
      <c r="Q375" s="349"/>
      <c r="R375" s="349"/>
      <c r="S375" s="349"/>
      <c r="T375" s="349"/>
      <c r="U375" s="349"/>
      <c r="V375" s="349"/>
    </row>
    <row r="376" spans="3:22">
      <c r="C376" s="353"/>
      <c r="D376" s="349"/>
      <c r="E376" s="349"/>
      <c r="F376" s="349"/>
      <c r="G376" s="349"/>
      <c r="H376" s="349"/>
      <c r="I376" s="349"/>
      <c r="J376" s="349"/>
      <c r="K376" s="349"/>
      <c r="L376" s="349"/>
      <c r="M376" s="349"/>
      <c r="N376" s="349"/>
      <c r="O376" s="349"/>
      <c r="P376" s="349"/>
      <c r="Q376" s="349"/>
      <c r="R376" s="349"/>
      <c r="S376" s="349"/>
      <c r="T376" s="349"/>
      <c r="U376" s="349"/>
      <c r="V376" s="349"/>
    </row>
    <row r="377" spans="3:22">
      <c r="C377" s="353"/>
      <c r="D377" s="349"/>
      <c r="E377" s="349"/>
      <c r="F377" s="349"/>
      <c r="G377" s="349"/>
      <c r="H377" s="349"/>
      <c r="I377" s="349"/>
      <c r="J377" s="349"/>
      <c r="K377" s="349"/>
      <c r="L377" s="349"/>
      <c r="M377" s="349"/>
      <c r="N377" s="349"/>
      <c r="O377" s="349"/>
      <c r="P377" s="349"/>
      <c r="Q377" s="349"/>
      <c r="R377" s="349"/>
      <c r="S377" s="349"/>
      <c r="T377" s="349"/>
      <c r="U377" s="349"/>
      <c r="V377" s="349"/>
    </row>
    <row r="378" spans="3:22">
      <c r="C378" s="353"/>
      <c r="D378" s="349"/>
      <c r="E378" s="349"/>
      <c r="F378" s="349"/>
      <c r="G378" s="349"/>
      <c r="H378" s="349"/>
      <c r="I378" s="349"/>
      <c r="J378" s="349"/>
      <c r="K378" s="349"/>
      <c r="L378" s="349"/>
      <c r="M378" s="349"/>
      <c r="N378" s="349"/>
      <c r="O378" s="349"/>
      <c r="P378" s="349"/>
      <c r="Q378" s="349"/>
      <c r="R378" s="349"/>
      <c r="S378" s="349"/>
      <c r="T378" s="349"/>
      <c r="U378" s="349"/>
      <c r="V378" s="349"/>
    </row>
    <row r="379" spans="3:22">
      <c r="C379" s="353"/>
      <c r="D379" s="349"/>
      <c r="E379" s="349"/>
      <c r="F379" s="349"/>
      <c r="G379" s="349"/>
      <c r="H379" s="349"/>
      <c r="I379" s="349"/>
      <c r="J379" s="349"/>
      <c r="K379" s="349"/>
      <c r="L379" s="349"/>
      <c r="M379" s="349"/>
      <c r="N379" s="349"/>
      <c r="O379" s="349"/>
      <c r="P379" s="349"/>
      <c r="Q379" s="349"/>
      <c r="R379" s="349"/>
      <c r="S379" s="349"/>
      <c r="T379" s="349"/>
      <c r="U379" s="349"/>
      <c r="V379" s="349"/>
    </row>
    <row r="380" spans="3:22">
      <c r="C380" s="353"/>
      <c r="D380" s="349"/>
      <c r="E380" s="349"/>
      <c r="F380" s="349"/>
      <c r="G380" s="349"/>
      <c r="H380" s="349"/>
      <c r="I380" s="349"/>
      <c r="J380" s="349"/>
      <c r="K380" s="349"/>
      <c r="L380" s="349"/>
    </row>
    <row r="381" spans="3:22">
      <c r="C381" s="353"/>
      <c r="D381" s="349"/>
      <c r="E381" s="349"/>
      <c r="F381" s="349"/>
      <c r="G381" s="349"/>
      <c r="H381" s="349"/>
      <c r="I381" s="349"/>
      <c r="J381" s="349"/>
      <c r="K381" s="349"/>
      <c r="L381" s="349"/>
    </row>
    <row r="382" spans="3:22">
      <c r="C382" s="353"/>
      <c r="D382" s="349"/>
      <c r="E382" s="349"/>
      <c r="F382" s="349"/>
      <c r="G382" s="349"/>
      <c r="H382" s="349"/>
      <c r="I382" s="349"/>
      <c r="J382" s="349"/>
      <c r="K382" s="349"/>
      <c r="L382" s="349"/>
    </row>
    <row r="383" spans="3:22">
      <c r="C383" s="353"/>
      <c r="D383" s="349"/>
      <c r="E383" s="349"/>
      <c r="F383" s="349"/>
      <c r="G383" s="349"/>
      <c r="H383" s="349"/>
      <c r="I383" s="349"/>
      <c r="J383" s="349"/>
      <c r="K383" s="349"/>
      <c r="L383" s="349"/>
    </row>
    <row r="384" spans="3:22">
      <c r="C384" s="353"/>
      <c r="D384" s="349"/>
      <c r="E384" s="349"/>
      <c r="F384" s="349"/>
      <c r="G384" s="349"/>
      <c r="H384" s="349"/>
      <c r="I384" s="349"/>
      <c r="J384" s="349"/>
      <c r="K384" s="349"/>
      <c r="L384" s="349"/>
    </row>
    <row r="385" spans="3:12">
      <c r="C385" s="353"/>
      <c r="D385" s="349"/>
      <c r="E385" s="349"/>
      <c r="F385" s="349"/>
      <c r="G385" s="349"/>
      <c r="H385" s="349"/>
      <c r="I385" s="349"/>
      <c r="J385" s="349"/>
      <c r="K385" s="349"/>
      <c r="L385" s="349"/>
    </row>
    <row r="386" spans="3:12">
      <c r="C386" s="353"/>
      <c r="D386" s="349"/>
      <c r="E386" s="349"/>
      <c r="F386" s="349"/>
      <c r="G386" s="349"/>
      <c r="H386" s="349"/>
      <c r="I386" s="349"/>
      <c r="J386" s="349"/>
      <c r="K386" s="349"/>
      <c r="L386" s="349"/>
    </row>
    <row r="387" spans="3:12">
      <c r="C387" s="353"/>
      <c r="D387" s="349"/>
      <c r="E387" s="349"/>
      <c r="F387" s="349"/>
      <c r="G387" s="349"/>
      <c r="H387" s="349"/>
      <c r="I387" s="349"/>
      <c r="J387" s="349"/>
      <c r="K387" s="349"/>
      <c r="L387" s="349"/>
    </row>
    <row r="388" spans="3:12">
      <c r="C388" s="353"/>
      <c r="D388" s="349"/>
      <c r="E388" s="349"/>
      <c r="F388" s="349"/>
      <c r="G388" s="349"/>
      <c r="H388" s="349"/>
      <c r="I388" s="349"/>
      <c r="J388" s="349"/>
      <c r="K388" s="349"/>
      <c r="L388" s="349"/>
    </row>
    <row r="389" spans="3:12">
      <c r="C389" s="353"/>
      <c r="D389" s="349"/>
      <c r="E389" s="349"/>
      <c r="F389" s="349"/>
      <c r="G389" s="349"/>
      <c r="H389" s="349"/>
      <c r="I389" s="349"/>
      <c r="J389" s="349"/>
      <c r="K389" s="349"/>
      <c r="L389" s="349"/>
    </row>
    <row r="390" spans="3:12">
      <c r="C390" s="353"/>
      <c r="D390" s="349"/>
      <c r="E390" s="349"/>
      <c r="F390" s="349"/>
      <c r="G390" s="349"/>
      <c r="H390" s="349"/>
      <c r="I390" s="349"/>
      <c r="J390" s="349"/>
      <c r="K390" s="349"/>
      <c r="L390" s="349"/>
    </row>
    <row r="391" spans="3:12">
      <c r="C391" s="353"/>
      <c r="D391" s="349"/>
      <c r="E391" s="349"/>
      <c r="F391" s="349"/>
      <c r="G391" s="349"/>
      <c r="H391" s="349"/>
      <c r="I391" s="349"/>
      <c r="J391" s="349"/>
      <c r="K391" s="349"/>
      <c r="L391" s="349"/>
    </row>
    <row r="392" spans="3:12">
      <c r="C392" s="353"/>
      <c r="D392" s="349"/>
      <c r="E392" s="349"/>
      <c r="F392" s="349"/>
      <c r="G392" s="349"/>
      <c r="H392" s="349"/>
      <c r="I392" s="349"/>
      <c r="J392" s="349"/>
      <c r="K392" s="349"/>
      <c r="L392" s="349"/>
    </row>
    <row r="393" spans="3:12">
      <c r="C393" s="353"/>
      <c r="D393" s="349"/>
      <c r="E393" s="349"/>
      <c r="F393" s="349"/>
      <c r="G393" s="349"/>
      <c r="H393" s="349"/>
      <c r="I393" s="349"/>
      <c r="J393" s="349"/>
      <c r="K393" s="349"/>
      <c r="L393" s="349"/>
    </row>
    <row r="394" spans="3:12">
      <c r="C394" s="353"/>
      <c r="D394" s="349"/>
      <c r="E394" s="349"/>
      <c r="F394" s="349"/>
      <c r="G394" s="349"/>
      <c r="H394" s="349"/>
      <c r="I394" s="349"/>
      <c r="J394" s="349"/>
      <c r="K394" s="349"/>
      <c r="L394" s="349"/>
    </row>
    <row r="395" spans="3:12">
      <c r="C395" s="353"/>
      <c r="D395" s="349"/>
      <c r="E395" s="349"/>
      <c r="F395" s="349"/>
      <c r="G395" s="349"/>
      <c r="H395" s="349"/>
      <c r="I395" s="349"/>
      <c r="J395" s="349"/>
      <c r="K395" s="349"/>
      <c r="L395" s="349"/>
    </row>
    <row r="396" spans="3:12">
      <c r="C396" s="353"/>
      <c r="D396" s="349"/>
      <c r="E396" s="349"/>
      <c r="F396" s="349"/>
      <c r="G396" s="349"/>
      <c r="H396" s="349"/>
      <c r="I396" s="349"/>
      <c r="J396" s="349"/>
      <c r="K396" s="349"/>
      <c r="L396" s="349"/>
    </row>
    <row r="397" spans="3:12">
      <c r="C397" s="353"/>
      <c r="D397" s="349"/>
      <c r="E397" s="349"/>
      <c r="F397" s="349"/>
      <c r="G397" s="349"/>
      <c r="H397" s="349"/>
      <c r="I397" s="349"/>
      <c r="J397" s="349"/>
      <c r="K397" s="349"/>
      <c r="L397" s="349"/>
    </row>
    <row r="398" spans="3:12">
      <c r="C398" s="353"/>
      <c r="D398" s="349"/>
      <c r="E398" s="349"/>
      <c r="F398" s="349"/>
      <c r="G398" s="349"/>
      <c r="H398" s="349"/>
      <c r="I398" s="349"/>
      <c r="J398" s="349"/>
      <c r="K398" s="349"/>
      <c r="L398" s="349"/>
    </row>
    <row r="399" spans="3:12">
      <c r="C399" s="353"/>
      <c r="D399" s="349"/>
      <c r="E399" s="349"/>
      <c r="F399" s="349"/>
      <c r="G399" s="349"/>
      <c r="H399" s="349"/>
      <c r="I399" s="349"/>
      <c r="J399" s="349"/>
      <c r="K399" s="349"/>
      <c r="L399" s="349"/>
    </row>
    <row r="400" spans="3:12">
      <c r="C400" s="353"/>
      <c r="D400" s="349"/>
      <c r="E400" s="349"/>
      <c r="F400" s="349"/>
      <c r="G400" s="349"/>
      <c r="H400" s="349"/>
      <c r="I400" s="349"/>
      <c r="J400" s="349"/>
      <c r="K400" s="349"/>
      <c r="L400" s="349"/>
    </row>
    <row r="401" spans="3:12">
      <c r="C401" s="353"/>
      <c r="D401" s="349"/>
      <c r="E401" s="349"/>
      <c r="F401" s="349"/>
      <c r="G401" s="349"/>
      <c r="H401" s="349"/>
      <c r="I401" s="349"/>
      <c r="J401" s="349"/>
      <c r="K401" s="349"/>
      <c r="L401" s="349"/>
    </row>
    <row r="402" spans="3:12">
      <c r="C402" s="353"/>
      <c r="D402" s="349"/>
      <c r="E402" s="349"/>
      <c r="F402" s="349"/>
      <c r="G402" s="349"/>
      <c r="H402" s="349"/>
      <c r="I402" s="349"/>
      <c r="J402" s="349"/>
      <c r="K402" s="349"/>
      <c r="L402" s="349"/>
    </row>
    <row r="403" spans="3:12">
      <c r="C403" s="353"/>
      <c r="D403" s="349"/>
      <c r="E403" s="349"/>
      <c r="F403" s="349"/>
      <c r="G403" s="349"/>
      <c r="H403" s="349"/>
      <c r="I403" s="349"/>
      <c r="J403" s="349"/>
      <c r="K403" s="349"/>
      <c r="L403" s="349"/>
    </row>
    <row r="404" spans="3:12">
      <c r="C404" s="353"/>
      <c r="D404" s="349"/>
      <c r="E404" s="349"/>
      <c r="F404" s="349"/>
      <c r="G404" s="349"/>
      <c r="H404" s="349"/>
      <c r="I404" s="349"/>
      <c r="J404" s="349"/>
      <c r="K404" s="349"/>
      <c r="L404" s="349"/>
    </row>
    <row r="405" spans="3:12">
      <c r="C405" s="353"/>
      <c r="D405" s="349"/>
      <c r="E405" s="349"/>
      <c r="F405" s="349"/>
      <c r="G405" s="349"/>
      <c r="H405" s="349"/>
      <c r="I405" s="349"/>
      <c r="J405" s="349"/>
      <c r="K405" s="349"/>
      <c r="L405" s="349"/>
    </row>
    <row r="406" spans="3:12">
      <c r="C406" s="353"/>
      <c r="D406" s="349"/>
      <c r="E406" s="349"/>
      <c r="F406" s="349"/>
      <c r="G406" s="349"/>
      <c r="H406" s="349"/>
      <c r="I406" s="349"/>
      <c r="J406" s="349"/>
      <c r="K406" s="349"/>
      <c r="L406" s="349"/>
    </row>
    <row r="407" spans="3:12">
      <c r="C407" s="353"/>
      <c r="D407" s="349"/>
      <c r="E407" s="349"/>
      <c r="F407" s="349"/>
      <c r="G407" s="349"/>
      <c r="H407" s="349"/>
      <c r="I407" s="349"/>
      <c r="J407" s="349"/>
      <c r="K407" s="349"/>
      <c r="L407" s="349"/>
    </row>
    <row r="408" spans="3:12">
      <c r="C408" s="353"/>
      <c r="D408" s="349"/>
      <c r="E408" s="349"/>
      <c r="F408" s="349"/>
      <c r="G408" s="349"/>
      <c r="H408" s="349"/>
      <c r="I408" s="349"/>
      <c r="J408" s="349"/>
      <c r="K408" s="349"/>
      <c r="L408" s="349"/>
    </row>
    <row r="409" spans="3:12">
      <c r="C409" s="353"/>
      <c r="D409" s="349"/>
      <c r="E409" s="349"/>
      <c r="F409" s="349"/>
      <c r="G409" s="349"/>
      <c r="H409" s="349"/>
      <c r="I409" s="349"/>
      <c r="J409" s="349"/>
      <c r="K409" s="349"/>
      <c r="L409" s="349"/>
    </row>
    <row r="410" spans="3:12">
      <c r="C410" s="353"/>
      <c r="D410" s="349"/>
      <c r="E410" s="349"/>
      <c r="F410" s="349"/>
      <c r="G410" s="349"/>
      <c r="H410" s="349"/>
      <c r="I410" s="349"/>
      <c r="J410" s="349"/>
      <c r="K410" s="349"/>
      <c r="L410" s="349"/>
    </row>
    <row r="411" spans="3:12">
      <c r="C411" s="353"/>
      <c r="D411" s="349"/>
      <c r="E411" s="349"/>
      <c r="F411" s="349"/>
      <c r="G411" s="349"/>
      <c r="H411" s="349"/>
      <c r="I411" s="349"/>
      <c r="J411" s="349"/>
      <c r="K411" s="349"/>
      <c r="L411" s="349"/>
    </row>
    <row r="412" spans="3:12">
      <c r="C412" s="353"/>
      <c r="D412" s="349"/>
      <c r="E412" s="349"/>
      <c r="F412" s="349"/>
      <c r="G412" s="349"/>
      <c r="H412" s="349"/>
      <c r="I412" s="349"/>
      <c r="J412" s="349"/>
      <c r="K412" s="349"/>
      <c r="L412" s="349"/>
    </row>
    <row r="413" spans="3:12">
      <c r="C413" s="353"/>
      <c r="D413" s="349"/>
      <c r="E413" s="349"/>
      <c r="F413" s="349"/>
      <c r="G413" s="349"/>
      <c r="H413" s="349"/>
      <c r="I413" s="349"/>
      <c r="J413" s="349"/>
      <c r="K413" s="349"/>
      <c r="L413" s="349"/>
    </row>
    <row r="414" spans="3:12">
      <c r="C414" s="353"/>
      <c r="D414" s="349"/>
      <c r="E414" s="349"/>
      <c r="F414" s="349"/>
      <c r="G414" s="349"/>
      <c r="H414" s="349"/>
      <c r="I414" s="349"/>
      <c r="J414" s="349"/>
      <c r="K414" s="349"/>
      <c r="L414" s="349"/>
    </row>
    <row r="415" spans="3:12">
      <c r="C415" s="353"/>
      <c r="D415" s="349"/>
      <c r="E415" s="349"/>
      <c r="F415" s="349"/>
      <c r="G415" s="349"/>
      <c r="H415" s="349"/>
      <c r="I415" s="349"/>
      <c r="J415" s="349"/>
      <c r="K415" s="349"/>
      <c r="L415" s="349"/>
    </row>
    <row r="416" spans="3:12">
      <c r="C416" s="353"/>
      <c r="D416" s="349"/>
      <c r="E416" s="349"/>
      <c r="F416" s="349"/>
      <c r="G416" s="349"/>
      <c r="H416" s="349"/>
      <c r="I416" s="349"/>
      <c r="J416" s="349"/>
      <c r="K416" s="349"/>
      <c r="L416" s="349"/>
    </row>
    <row r="417" spans="3:12">
      <c r="C417" s="353"/>
      <c r="D417" s="349"/>
      <c r="E417" s="349"/>
      <c r="F417" s="349"/>
      <c r="G417" s="349"/>
      <c r="H417" s="349"/>
      <c r="I417" s="349"/>
      <c r="J417" s="349"/>
      <c r="K417" s="349"/>
      <c r="L417" s="349"/>
    </row>
    <row r="418" spans="3:12">
      <c r="C418" s="353"/>
      <c r="D418" s="349"/>
      <c r="E418" s="349"/>
      <c r="F418" s="349"/>
      <c r="G418" s="349"/>
      <c r="H418" s="349"/>
      <c r="I418" s="349"/>
      <c r="J418" s="349"/>
      <c r="K418" s="349"/>
      <c r="L418" s="349"/>
    </row>
    <row r="419" spans="3:12">
      <c r="C419" s="353"/>
      <c r="D419" s="349"/>
      <c r="E419" s="349"/>
      <c r="F419" s="349"/>
      <c r="G419" s="349"/>
      <c r="H419" s="349"/>
      <c r="I419" s="349"/>
      <c r="J419" s="349"/>
      <c r="K419" s="349"/>
      <c r="L419" s="349"/>
    </row>
    <row r="420" spans="3:12">
      <c r="C420" s="353"/>
      <c r="D420" s="349"/>
      <c r="E420" s="349"/>
      <c r="F420" s="349"/>
      <c r="G420" s="349"/>
      <c r="H420" s="349"/>
      <c r="I420" s="349"/>
      <c r="J420" s="349"/>
      <c r="K420" s="349"/>
      <c r="L420" s="349"/>
    </row>
    <row r="421" spans="3:12">
      <c r="C421" s="353"/>
      <c r="D421" s="349"/>
      <c r="E421" s="349"/>
      <c r="F421" s="349"/>
      <c r="G421" s="349"/>
      <c r="H421" s="349"/>
      <c r="I421" s="349"/>
      <c r="J421" s="349"/>
      <c r="K421" s="349"/>
      <c r="L421" s="349"/>
    </row>
    <row r="422" spans="3:12">
      <c r="C422" s="353"/>
      <c r="D422" s="349"/>
      <c r="E422" s="349"/>
      <c r="F422" s="349"/>
      <c r="G422" s="349"/>
      <c r="H422" s="349"/>
      <c r="I422" s="349"/>
      <c r="J422" s="349"/>
      <c r="K422" s="349"/>
      <c r="L422" s="349"/>
    </row>
    <row r="423" spans="3:12">
      <c r="C423" s="353"/>
      <c r="D423" s="349"/>
      <c r="E423" s="349"/>
      <c r="F423" s="349"/>
      <c r="G423" s="349"/>
      <c r="H423" s="349"/>
      <c r="I423" s="349"/>
      <c r="J423" s="349"/>
      <c r="K423" s="349"/>
      <c r="L423" s="349"/>
    </row>
    <row r="424" spans="3:12">
      <c r="C424" s="353"/>
      <c r="D424" s="349"/>
      <c r="E424" s="349"/>
      <c r="F424" s="349"/>
      <c r="G424" s="349"/>
      <c r="H424" s="349"/>
      <c r="I424" s="349"/>
      <c r="J424" s="349"/>
      <c r="K424" s="349"/>
      <c r="L424" s="349"/>
    </row>
    <row r="425" spans="3:12">
      <c r="C425" s="353"/>
      <c r="D425" s="349"/>
      <c r="E425" s="349"/>
      <c r="F425" s="349"/>
      <c r="G425" s="349"/>
      <c r="H425" s="349"/>
      <c r="I425" s="349"/>
      <c r="J425" s="349"/>
      <c r="K425" s="349"/>
      <c r="L425" s="349"/>
    </row>
    <row r="426" spans="3:12">
      <c r="C426" s="353"/>
      <c r="D426" s="349"/>
      <c r="E426" s="349"/>
      <c r="F426" s="349"/>
      <c r="G426" s="349"/>
      <c r="H426" s="349"/>
      <c r="I426" s="349"/>
      <c r="J426" s="349"/>
      <c r="K426" s="349"/>
      <c r="L426" s="349"/>
    </row>
    <row r="427" spans="3:12">
      <c r="C427" s="353"/>
      <c r="D427" s="349"/>
      <c r="E427" s="349"/>
      <c r="F427" s="349"/>
      <c r="G427" s="349"/>
      <c r="H427" s="349"/>
      <c r="I427" s="349"/>
      <c r="J427" s="349"/>
      <c r="K427" s="349"/>
      <c r="L427" s="349"/>
    </row>
    <row r="428" spans="3:12">
      <c r="C428" s="353"/>
      <c r="D428" s="349"/>
      <c r="E428" s="349"/>
      <c r="F428" s="349"/>
      <c r="G428" s="349"/>
      <c r="H428" s="349"/>
      <c r="I428" s="349"/>
      <c r="J428" s="349"/>
      <c r="K428" s="349"/>
      <c r="L428" s="349"/>
    </row>
    <row r="429" spans="3:12">
      <c r="C429" s="353"/>
      <c r="D429" s="349"/>
      <c r="E429" s="349"/>
      <c r="F429" s="349"/>
      <c r="G429" s="349"/>
      <c r="H429" s="349"/>
      <c r="I429" s="349"/>
      <c r="J429" s="349"/>
      <c r="K429" s="349"/>
      <c r="L429" s="349"/>
    </row>
    <row r="430" spans="3:12">
      <c r="C430" s="353"/>
      <c r="D430" s="349"/>
      <c r="E430" s="349"/>
      <c r="F430" s="349"/>
      <c r="G430" s="349"/>
      <c r="H430" s="349"/>
      <c r="I430" s="349"/>
      <c r="J430" s="349"/>
      <c r="K430" s="349"/>
      <c r="L430" s="349"/>
    </row>
    <row r="431" spans="3:12">
      <c r="C431" s="353"/>
      <c r="D431" s="349"/>
      <c r="E431" s="349"/>
      <c r="F431" s="349"/>
      <c r="G431" s="349"/>
      <c r="H431" s="349"/>
      <c r="I431" s="349"/>
      <c r="J431" s="349"/>
      <c r="K431" s="349"/>
      <c r="L431" s="349"/>
    </row>
    <row r="432" spans="3:12">
      <c r="C432" s="353"/>
      <c r="D432" s="349"/>
      <c r="E432" s="349"/>
      <c r="F432" s="349"/>
      <c r="G432" s="349"/>
      <c r="H432" s="349"/>
      <c r="I432" s="349"/>
      <c r="J432" s="349"/>
      <c r="K432" s="349"/>
      <c r="L432" s="349"/>
    </row>
    <row r="433" spans="3:12">
      <c r="C433" s="353"/>
      <c r="D433" s="349"/>
      <c r="E433" s="349"/>
      <c r="F433" s="349"/>
      <c r="G433" s="349"/>
      <c r="H433" s="349"/>
      <c r="I433" s="349"/>
      <c r="J433" s="349"/>
      <c r="K433" s="349"/>
      <c r="L433" s="349"/>
    </row>
    <row r="434" spans="3:12">
      <c r="C434" s="353"/>
      <c r="D434" s="349"/>
      <c r="E434" s="349"/>
      <c r="F434" s="349"/>
      <c r="G434" s="349"/>
      <c r="H434" s="349"/>
      <c r="I434" s="349"/>
      <c r="J434" s="349"/>
      <c r="K434" s="349"/>
      <c r="L434" s="349"/>
    </row>
    <row r="435" spans="3:12">
      <c r="C435" s="353"/>
      <c r="D435" s="349"/>
      <c r="E435" s="349"/>
      <c r="F435" s="349"/>
      <c r="G435" s="349"/>
      <c r="H435" s="349"/>
      <c r="I435" s="349"/>
      <c r="J435" s="349"/>
      <c r="K435" s="349"/>
      <c r="L435" s="349"/>
    </row>
    <row r="436" spans="3:12">
      <c r="C436" s="353"/>
      <c r="D436" s="349"/>
      <c r="E436" s="349"/>
      <c r="F436" s="349"/>
      <c r="G436" s="349"/>
      <c r="H436" s="349"/>
      <c r="I436" s="349"/>
      <c r="J436" s="349"/>
      <c r="K436" s="349"/>
      <c r="L436" s="349"/>
    </row>
    <row r="437" spans="3:12">
      <c r="C437" s="353"/>
      <c r="D437" s="349"/>
      <c r="E437" s="349"/>
      <c r="F437" s="349"/>
      <c r="G437" s="349"/>
      <c r="H437" s="349"/>
      <c r="I437" s="349"/>
      <c r="J437" s="349"/>
      <c r="K437" s="349"/>
      <c r="L437" s="349"/>
    </row>
    <row r="438" spans="3:12">
      <c r="C438" s="353"/>
      <c r="D438" s="349"/>
      <c r="E438" s="349"/>
      <c r="F438" s="349"/>
      <c r="G438" s="349"/>
      <c r="H438" s="349"/>
      <c r="I438" s="349"/>
      <c r="J438" s="349"/>
      <c r="K438" s="349"/>
      <c r="L438" s="349"/>
    </row>
    <row r="439" spans="3:12">
      <c r="C439" s="353"/>
      <c r="D439" s="349"/>
      <c r="E439" s="349"/>
      <c r="F439" s="349"/>
      <c r="G439" s="349"/>
      <c r="H439" s="349"/>
      <c r="I439" s="349"/>
      <c r="J439" s="349"/>
      <c r="K439" s="349"/>
      <c r="L439" s="349"/>
    </row>
    <row r="440" spans="3:12">
      <c r="C440" s="353"/>
      <c r="D440" s="349"/>
      <c r="E440" s="349"/>
      <c r="F440" s="349"/>
      <c r="G440" s="349"/>
      <c r="H440" s="349"/>
      <c r="I440" s="349"/>
      <c r="J440" s="349"/>
      <c r="K440" s="349"/>
      <c r="L440" s="349"/>
    </row>
    <row r="441" spans="3:12">
      <c r="C441" s="353"/>
      <c r="D441" s="349"/>
      <c r="E441" s="349"/>
      <c r="F441" s="349"/>
      <c r="G441" s="349"/>
      <c r="H441" s="349"/>
      <c r="I441" s="349"/>
      <c r="J441" s="349"/>
      <c r="K441" s="349"/>
      <c r="L441" s="349"/>
    </row>
    <row r="442" spans="3:12">
      <c r="C442" s="353"/>
      <c r="D442" s="349"/>
      <c r="E442" s="349"/>
      <c r="F442" s="349"/>
      <c r="G442" s="349"/>
      <c r="H442" s="349"/>
      <c r="I442" s="349"/>
      <c r="J442" s="349"/>
      <c r="K442" s="349"/>
      <c r="L442" s="349"/>
    </row>
    <row r="443" spans="3:12">
      <c r="C443" s="353"/>
      <c r="D443" s="349"/>
      <c r="E443" s="349"/>
      <c r="F443" s="349"/>
      <c r="G443" s="349"/>
      <c r="H443" s="349"/>
      <c r="I443" s="349"/>
      <c r="J443" s="349"/>
      <c r="K443" s="349"/>
      <c r="L443" s="349"/>
    </row>
    <row r="444" spans="3:12">
      <c r="C444" s="353"/>
      <c r="D444" s="349"/>
      <c r="E444" s="349"/>
      <c r="F444" s="349"/>
      <c r="G444" s="349"/>
      <c r="H444" s="349"/>
      <c r="I444" s="349"/>
      <c r="J444" s="349"/>
      <c r="K444" s="349"/>
      <c r="L444" s="349"/>
    </row>
    <row r="445" spans="3:12">
      <c r="C445" s="353"/>
      <c r="D445" s="349"/>
      <c r="E445" s="349"/>
      <c r="F445" s="349"/>
      <c r="G445" s="349"/>
      <c r="H445" s="349"/>
      <c r="I445" s="349"/>
      <c r="J445" s="349"/>
      <c r="K445" s="349"/>
      <c r="L445" s="349"/>
    </row>
    <row r="446" spans="3:12">
      <c r="C446" s="353"/>
      <c r="D446" s="349"/>
      <c r="E446" s="349"/>
      <c r="F446" s="349"/>
      <c r="G446" s="349"/>
      <c r="H446" s="349"/>
      <c r="I446" s="349"/>
      <c r="J446" s="349"/>
      <c r="K446" s="349"/>
      <c r="L446" s="349"/>
    </row>
    <row r="447" spans="3:12">
      <c r="C447" s="353"/>
      <c r="D447" s="349"/>
      <c r="E447" s="349"/>
      <c r="F447" s="349"/>
      <c r="G447" s="349"/>
      <c r="H447" s="349"/>
      <c r="I447" s="349"/>
      <c r="J447" s="349"/>
      <c r="K447" s="349"/>
      <c r="L447" s="349"/>
    </row>
    <row r="448" spans="3:12">
      <c r="C448" s="353"/>
      <c r="D448" s="349"/>
      <c r="E448" s="349"/>
      <c r="F448" s="349"/>
      <c r="G448" s="349"/>
      <c r="H448" s="349"/>
      <c r="I448" s="349"/>
      <c r="J448" s="349"/>
      <c r="K448" s="349"/>
      <c r="L448" s="349"/>
    </row>
    <row r="449" spans="3:12">
      <c r="C449" s="353"/>
      <c r="D449" s="349"/>
      <c r="E449" s="349"/>
      <c r="F449" s="349"/>
      <c r="G449" s="349"/>
      <c r="H449" s="349"/>
      <c r="I449" s="349"/>
      <c r="J449" s="349"/>
      <c r="K449" s="349"/>
      <c r="L449" s="349"/>
    </row>
    <row r="450" spans="3:12">
      <c r="C450" s="353"/>
      <c r="D450" s="349"/>
      <c r="E450" s="349"/>
      <c r="F450" s="349"/>
      <c r="G450" s="349"/>
      <c r="H450" s="349"/>
      <c r="I450" s="349"/>
      <c r="J450" s="349"/>
      <c r="K450" s="349"/>
      <c r="L450" s="349"/>
    </row>
    <row r="451" spans="3:12">
      <c r="C451" s="353"/>
      <c r="D451" s="349"/>
      <c r="E451" s="349"/>
      <c r="F451" s="349"/>
      <c r="G451" s="349"/>
      <c r="H451" s="349"/>
      <c r="I451" s="349"/>
      <c r="J451" s="349"/>
      <c r="K451" s="349"/>
      <c r="L451" s="349"/>
    </row>
    <row r="452" spans="3:12">
      <c r="C452" s="353"/>
      <c r="D452" s="349"/>
      <c r="E452" s="349"/>
      <c r="F452" s="349"/>
      <c r="G452" s="349"/>
      <c r="H452" s="349"/>
      <c r="I452" s="349"/>
      <c r="J452" s="349"/>
      <c r="K452" s="349"/>
      <c r="L452" s="349"/>
    </row>
    <row r="453" spans="3:12">
      <c r="C453" s="353"/>
      <c r="D453" s="349"/>
      <c r="E453" s="349"/>
      <c r="F453" s="349"/>
      <c r="G453" s="349"/>
      <c r="H453" s="349"/>
      <c r="I453" s="349"/>
      <c r="J453" s="349"/>
      <c r="K453" s="349"/>
      <c r="L453" s="349"/>
    </row>
    <row r="454" spans="3:12">
      <c r="C454" s="353"/>
      <c r="D454" s="349"/>
      <c r="E454" s="349"/>
      <c r="F454" s="349"/>
      <c r="G454" s="349"/>
      <c r="H454" s="349"/>
      <c r="I454" s="349"/>
      <c r="J454" s="349"/>
      <c r="K454" s="349"/>
      <c r="L454" s="349"/>
    </row>
    <row r="455" spans="3:12">
      <c r="C455" s="353"/>
      <c r="D455" s="349"/>
      <c r="E455" s="349"/>
      <c r="F455" s="349"/>
      <c r="G455" s="349"/>
      <c r="H455" s="349"/>
      <c r="I455" s="349"/>
      <c r="J455" s="349"/>
      <c r="K455" s="349"/>
      <c r="L455" s="349"/>
    </row>
    <row r="456" spans="3:12">
      <c r="C456" s="353"/>
      <c r="D456" s="349"/>
      <c r="E456" s="349"/>
      <c r="F456" s="349"/>
      <c r="G456" s="349"/>
      <c r="H456" s="349"/>
      <c r="I456" s="349"/>
      <c r="J456" s="349"/>
      <c r="K456" s="349"/>
      <c r="L456" s="349"/>
    </row>
    <row r="457" spans="3:12">
      <c r="C457" s="353"/>
      <c r="D457" s="349"/>
      <c r="E457" s="349"/>
      <c r="F457" s="349"/>
      <c r="G457" s="349"/>
      <c r="H457" s="349"/>
      <c r="I457" s="349"/>
      <c r="J457" s="349"/>
      <c r="K457" s="349"/>
      <c r="L457" s="349"/>
    </row>
    <row r="458" spans="3:12">
      <c r="C458" s="353"/>
      <c r="D458" s="349"/>
      <c r="E458" s="349"/>
      <c r="F458" s="349"/>
      <c r="G458" s="349"/>
      <c r="H458" s="349"/>
      <c r="I458" s="349"/>
      <c r="J458" s="349"/>
      <c r="K458" s="349"/>
      <c r="L458" s="349"/>
    </row>
    <row r="459" spans="3:12">
      <c r="C459" s="353"/>
      <c r="D459" s="349"/>
      <c r="E459" s="349"/>
      <c r="F459" s="349"/>
      <c r="G459" s="349"/>
      <c r="H459" s="349"/>
      <c r="I459" s="349"/>
      <c r="J459" s="349"/>
      <c r="K459" s="349"/>
      <c r="L459" s="349"/>
    </row>
    <row r="460" spans="3:12">
      <c r="C460" s="353"/>
      <c r="D460" s="349"/>
      <c r="E460" s="349"/>
      <c r="F460" s="349"/>
      <c r="G460" s="349"/>
      <c r="H460" s="349"/>
      <c r="I460" s="349"/>
      <c r="J460" s="349"/>
      <c r="K460" s="349"/>
      <c r="L460" s="349"/>
    </row>
    <row r="461" spans="3:12">
      <c r="C461" s="353"/>
      <c r="D461" s="349"/>
      <c r="E461" s="349"/>
      <c r="F461" s="349"/>
      <c r="G461" s="349"/>
      <c r="H461" s="349"/>
      <c r="I461" s="349"/>
      <c r="J461" s="349"/>
      <c r="K461" s="349"/>
      <c r="L461" s="349"/>
    </row>
    <row r="462" spans="3:12">
      <c r="C462" s="353"/>
      <c r="D462" s="349"/>
      <c r="E462" s="349"/>
      <c r="F462" s="349"/>
      <c r="G462" s="349"/>
      <c r="H462" s="349"/>
      <c r="I462" s="349"/>
      <c r="J462" s="349"/>
      <c r="K462" s="349"/>
      <c r="L462" s="349"/>
    </row>
    <row r="463" spans="3:12">
      <c r="C463" s="353"/>
      <c r="D463" s="349"/>
      <c r="E463" s="349"/>
      <c r="F463" s="349"/>
      <c r="G463" s="349"/>
      <c r="H463" s="349"/>
      <c r="I463" s="349"/>
      <c r="J463" s="349"/>
      <c r="K463" s="349"/>
      <c r="L463" s="349"/>
    </row>
    <row r="464" spans="3:12">
      <c r="C464" s="353"/>
      <c r="D464" s="349"/>
      <c r="E464" s="349"/>
      <c r="F464" s="349"/>
      <c r="G464" s="349"/>
      <c r="H464" s="349"/>
      <c r="I464" s="349"/>
      <c r="J464" s="349"/>
      <c r="K464" s="349"/>
      <c r="L464" s="349"/>
    </row>
    <row r="465" spans="3:12">
      <c r="C465" s="353"/>
      <c r="D465" s="349"/>
      <c r="E465" s="349"/>
      <c r="F465" s="349"/>
      <c r="G465" s="349"/>
      <c r="H465" s="349"/>
      <c r="I465" s="349"/>
      <c r="J465" s="349"/>
      <c r="K465" s="349"/>
      <c r="L465" s="349"/>
    </row>
    <row r="466" spans="3:12">
      <c r="C466" s="353"/>
      <c r="D466" s="349"/>
      <c r="E466" s="349"/>
      <c r="F466" s="349"/>
      <c r="G466" s="349"/>
      <c r="H466" s="349"/>
      <c r="I466" s="349"/>
      <c r="J466" s="349"/>
      <c r="K466" s="349"/>
      <c r="L466" s="349"/>
    </row>
    <row r="467" spans="3:12">
      <c r="C467" s="353"/>
      <c r="D467" s="349"/>
      <c r="E467" s="349"/>
      <c r="F467" s="349"/>
      <c r="G467" s="349"/>
      <c r="H467" s="349"/>
      <c r="I467" s="349"/>
      <c r="J467" s="349"/>
      <c r="K467" s="349"/>
      <c r="L467" s="349"/>
    </row>
    <row r="468" spans="3:12">
      <c r="C468" s="353"/>
      <c r="D468" s="349"/>
      <c r="E468" s="349"/>
      <c r="F468" s="349"/>
      <c r="G468" s="349"/>
      <c r="H468" s="349"/>
      <c r="I468" s="349"/>
      <c r="J468" s="349"/>
      <c r="K468" s="349"/>
      <c r="L468" s="349"/>
    </row>
    <row r="469" spans="3:12">
      <c r="C469" s="353"/>
      <c r="D469" s="349"/>
      <c r="E469" s="349"/>
      <c r="F469" s="349"/>
      <c r="G469" s="349"/>
      <c r="H469" s="349"/>
      <c r="I469" s="349"/>
      <c r="J469" s="349"/>
      <c r="K469" s="349"/>
      <c r="L469" s="349"/>
    </row>
    <row r="470" spans="3:12">
      <c r="C470" s="353"/>
      <c r="D470" s="349"/>
      <c r="E470" s="349"/>
      <c r="F470" s="349"/>
      <c r="G470" s="349"/>
      <c r="H470" s="349"/>
      <c r="I470" s="349"/>
      <c r="J470" s="349"/>
      <c r="K470" s="349"/>
      <c r="L470" s="349"/>
    </row>
    <row r="471" spans="3:12">
      <c r="C471" s="353"/>
      <c r="D471" s="349"/>
      <c r="E471" s="349"/>
      <c r="F471" s="349"/>
      <c r="G471" s="349"/>
      <c r="H471" s="349"/>
      <c r="I471" s="349"/>
      <c r="J471" s="349"/>
      <c r="K471" s="349"/>
      <c r="L471" s="349"/>
    </row>
    <row r="472" spans="3:12">
      <c r="C472" s="353"/>
      <c r="D472" s="349"/>
      <c r="E472" s="349"/>
      <c r="F472" s="349"/>
      <c r="G472" s="349"/>
      <c r="H472" s="349"/>
      <c r="I472" s="349"/>
      <c r="J472" s="349"/>
      <c r="K472" s="349"/>
      <c r="L472" s="349"/>
    </row>
    <row r="473" spans="3:12">
      <c r="C473" s="353"/>
      <c r="D473" s="349"/>
      <c r="E473" s="349"/>
      <c r="F473" s="349"/>
      <c r="G473" s="349"/>
      <c r="H473" s="349"/>
      <c r="I473" s="349"/>
      <c r="J473" s="349"/>
      <c r="K473" s="349"/>
      <c r="L473" s="349"/>
    </row>
    <row r="474" spans="3:12">
      <c r="C474" s="353"/>
      <c r="D474" s="349"/>
      <c r="E474" s="349"/>
      <c r="F474" s="349"/>
      <c r="G474" s="349"/>
      <c r="H474" s="349"/>
      <c r="I474" s="349"/>
      <c r="J474" s="349"/>
      <c r="K474" s="349"/>
      <c r="L474" s="349"/>
    </row>
    <row r="475" spans="3:12">
      <c r="C475" s="353"/>
      <c r="D475" s="349"/>
      <c r="E475" s="349"/>
      <c r="F475" s="349"/>
      <c r="G475" s="349"/>
      <c r="H475" s="349"/>
      <c r="I475" s="349"/>
      <c r="J475" s="349"/>
      <c r="K475" s="349"/>
      <c r="L475" s="349"/>
    </row>
    <row r="476" spans="3:12">
      <c r="C476" s="353"/>
      <c r="D476" s="349"/>
      <c r="E476" s="349"/>
      <c r="F476" s="349"/>
      <c r="G476" s="349"/>
      <c r="H476" s="349"/>
      <c r="I476" s="349"/>
      <c r="J476" s="349"/>
      <c r="K476" s="349"/>
      <c r="L476" s="349"/>
    </row>
    <row r="477" spans="3:12">
      <c r="C477" s="353"/>
      <c r="D477" s="349"/>
      <c r="E477" s="349"/>
      <c r="F477" s="349"/>
      <c r="G477" s="349"/>
      <c r="H477" s="349"/>
      <c r="I477" s="349"/>
      <c r="J477" s="349"/>
      <c r="K477" s="349"/>
      <c r="L477" s="349"/>
    </row>
    <row r="478" spans="3:12">
      <c r="C478" s="353"/>
      <c r="D478" s="349"/>
      <c r="E478" s="349"/>
      <c r="F478" s="349"/>
      <c r="G478" s="349"/>
      <c r="H478" s="349"/>
      <c r="I478" s="349"/>
      <c r="J478" s="349"/>
      <c r="K478" s="349"/>
      <c r="L478" s="349"/>
    </row>
    <row r="479" spans="3:12">
      <c r="C479" s="353"/>
      <c r="D479" s="349"/>
      <c r="E479" s="349"/>
      <c r="F479" s="349"/>
      <c r="G479" s="349"/>
      <c r="H479" s="349"/>
      <c r="I479" s="349"/>
      <c r="J479" s="349"/>
      <c r="K479" s="349"/>
      <c r="L479" s="349"/>
    </row>
    <row r="480" spans="3:12">
      <c r="C480" s="353"/>
      <c r="D480" s="349"/>
      <c r="E480" s="349"/>
      <c r="F480" s="349"/>
      <c r="G480" s="349"/>
      <c r="H480" s="349"/>
      <c r="I480" s="349"/>
      <c r="J480" s="349"/>
      <c r="K480" s="349"/>
      <c r="L480" s="349"/>
    </row>
    <row r="481" spans="3:12">
      <c r="C481" s="353"/>
      <c r="D481" s="349"/>
      <c r="E481" s="349"/>
      <c r="F481" s="349"/>
      <c r="G481" s="349"/>
      <c r="H481" s="349"/>
      <c r="I481" s="349"/>
      <c r="J481" s="349"/>
      <c r="K481" s="349"/>
      <c r="L481" s="349"/>
    </row>
    <row r="482" spans="3:12">
      <c r="C482" s="353"/>
      <c r="D482" s="349"/>
      <c r="E482" s="349"/>
      <c r="F482" s="349"/>
      <c r="G482" s="349"/>
      <c r="H482" s="349"/>
      <c r="I482" s="349"/>
      <c r="J482" s="349"/>
      <c r="K482" s="349"/>
      <c r="L482" s="349"/>
    </row>
    <row r="483" spans="3:12">
      <c r="C483" s="353"/>
      <c r="D483" s="349"/>
      <c r="E483" s="349"/>
      <c r="F483" s="349"/>
      <c r="G483" s="349"/>
      <c r="H483" s="349"/>
      <c r="I483" s="349"/>
      <c r="J483" s="349"/>
      <c r="K483" s="349"/>
      <c r="L483" s="349"/>
    </row>
    <row r="484" spans="3:12">
      <c r="C484" s="353"/>
      <c r="D484" s="349"/>
      <c r="E484" s="349"/>
      <c r="F484" s="349"/>
      <c r="G484" s="349"/>
      <c r="H484" s="349"/>
      <c r="I484" s="349"/>
      <c r="J484" s="349"/>
      <c r="K484" s="349"/>
      <c r="L484" s="349"/>
    </row>
    <row r="485" spans="3:12">
      <c r="C485" s="353"/>
      <c r="D485" s="349"/>
      <c r="E485" s="349"/>
      <c r="F485" s="349"/>
      <c r="G485" s="349"/>
      <c r="H485" s="349"/>
      <c r="I485" s="349"/>
      <c r="J485" s="349"/>
      <c r="K485" s="349"/>
      <c r="L485" s="349"/>
    </row>
    <row r="486" spans="3:12">
      <c r="C486" s="353"/>
      <c r="D486" s="349"/>
      <c r="E486" s="349"/>
      <c r="F486" s="349"/>
      <c r="G486" s="349"/>
      <c r="H486" s="349"/>
      <c r="I486" s="349"/>
      <c r="J486" s="349"/>
      <c r="K486" s="349"/>
      <c r="L486" s="349"/>
    </row>
    <row r="487" spans="3:12">
      <c r="C487" s="353"/>
      <c r="D487" s="349"/>
      <c r="E487" s="349"/>
      <c r="F487" s="349"/>
      <c r="G487" s="349"/>
      <c r="H487" s="349"/>
      <c r="I487" s="349"/>
      <c r="J487" s="349"/>
      <c r="K487" s="349"/>
      <c r="L487" s="349"/>
    </row>
    <row r="488" spans="3:12">
      <c r="C488" s="353"/>
      <c r="D488" s="349"/>
      <c r="E488" s="349"/>
      <c r="F488" s="349"/>
      <c r="G488" s="349"/>
      <c r="H488" s="349"/>
      <c r="I488" s="349"/>
      <c r="J488" s="349"/>
      <c r="K488" s="349"/>
      <c r="L488" s="349"/>
    </row>
    <row r="489" spans="3:12">
      <c r="C489" s="353"/>
      <c r="D489" s="349"/>
      <c r="E489" s="349"/>
      <c r="F489" s="349"/>
      <c r="G489" s="349"/>
      <c r="H489" s="349"/>
      <c r="I489" s="349"/>
      <c r="J489" s="349"/>
      <c r="K489" s="349"/>
      <c r="L489" s="349"/>
    </row>
    <row r="490" spans="3:12">
      <c r="C490" s="353"/>
      <c r="D490" s="349"/>
      <c r="E490" s="349"/>
      <c r="F490" s="349"/>
      <c r="G490" s="349"/>
      <c r="H490" s="349"/>
      <c r="I490" s="349"/>
      <c r="J490" s="349"/>
      <c r="K490" s="349"/>
      <c r="L490" s="349"/>
    </row>
    <row r="491" spans="3:12">
      <c r="C491" s="353"/>
      <c r="D491" s="349"/>
      <c r="E491" s="349"/>
      <c r="F491" s="349"/>
      <c r="G491" s="349"/>
      <c r="H491" s="349"/>
      <c r="I491" s="349"/>
      <c r="J491" s="349"/>
      <c r="K491" s="349"/>
      <c r="L491" s="349"/>
    </row>
    <row r="492" spans="3:12">
      <c r="C492" s="353"/>
      <c r="D492" s="349"/>
      <c r="E492" s="349"/>
      <c r="F492" s="349"/>
      <c r="G492" s="349"/>
      <c r="H492" s="349"/>
      <c r="I492" s="349"/>
      <c r="J492" s="349"/>
      <c r="K492" s="349"/>
      <c r="L492" s="349"/>
    </row>
    <row r="493" spans="3:12">
      <c r="C493" s="353"/>
      <c r="D493" s="349"/>
      <c r="E493" s="349"/>
      <c r="F493" s="349"/>
      <c r="G493" s="349"/>
      <c r="H493" s="349"/>
      <c r="I493" s="349"/>
      <c r="J493" s="349"/>
      <c r="K493" s="349"/>
      <c r="L493" s="349"/>
    </row>
    <row r="494" spans="3:12">
      <c r="C494" s="353"/>
      <c r="D494" s="349"/>
      <c r="E494" s="349"/>
      <c r="F494" s="349"/>
      <c r="G494" s="349"/>
      <c r="H494" s="349"/>
      <c r="I494" s="349"/>
      <c r="J494" s="349"/>
      <c r="K494" s="349"/>
      <c r="L494" s="349"/>
    </row>
    <row r="495" spans="3:12">
      <c r="C495" s="353"/>
      <c r="D495" s="349"/>
      <c r="E495" s="349"/>
      <c r="F495" s="349"/>
      <c r="G495" s="349"/>
      <c r="H495" s="349"/>
      <c r="I495" s="349"/>
      <c r="J495" s="349"/>
      <c r="K495" s="349"/>
      <c r="L495" s="349"/>
    </row>
    <row r="496" spans="3:12">
      <c r="C496" s="353"/>
      <c r="D496" s="349"/>
      <c r="E496" s="349"/>
      <c r="F496" s="349"/>
      <c r="G496" s="349"/>
      <c r="H496" s="349"/>
      <c r="I496" s="349"/>
      <c r="J496" s="349"/>
      <c r="K496" s="349"/>
      <c r="L496" s="349"/>
    </row>
    <row r="497" spans="3:12">
      <c r="C497" s="353"/>
      <c r="D497" s="349"/>
      <c r="E497" s="349"/>
      <c r="F497" s="349"/>
      <c r="G497" s="349"/>
      <c r="H497" s="349"/>
      <c r="I497" s="349"/>
      <c r="J497" s="349"/>
      <c r="K497" s="349"/>
      <c r="L497" s="349"/>
    </row>
    <row r="498" spans="3:12">
      <c r="C498" s="353"/>
      <c r="D498" s="349"/>
      <c r="E498" s="349"/>
      <c r="F498" s="349"/>
      <c r="G498" s="349"/>
      <c r="H498" s="349"/>
      <c r="I498" s="349"/>
      <c r="J498" s="349"/>
      <c r="K498" s="349"/>
      <c r="L498" s="349"/>
    </row>
    <row r="499" spans="3:12">
      <c r="C499" s="353"/>
      <c r="D499" s="349"/>
      <c r="E499" s="349"/>
      <c r="F499" s="349"/>
      <c r="G499" s="349"/>
      <c r="H499" s="349"/>
      <c r="I499" s="349"/>
      <c r="J499" s="349"/>
      <c r="K499" s="349"/>
      <c r="L499" s="349"/>
    </row>
    <row r="500" spans="3:12">
      <c r="C500" s="353"/>
      <c r="D500" s="349"/>
      <c r="E500" s="349"/>
      <c r="F500" s="349"/>
      <c r="G500" s="349"/>
      <c r="H500" s="349"/>
      <c r="I500" s="349"/>
      <c r="J500" s="349"/>
      <c r="K500" s="349"/>
      <c r="L500" s="349"/>
    </row>
    <row r="501" spans="3:12">
      <c r="C501" s="353"/>
      <c r="D501" s="349"/>
      <c r="E501" s="349"/>
      <c r="F501" s="349"/>
      <c r="G501" s="349"/>
      <c r="H501" s="349"/>
      <c r="I501" s="349"/>
      <c r="J501" s="349"/>
      <c r="K501" s="349"/>
      <c r="L501" s="349"/>
    </row>
    <row r="502" spans="3:12">
      <c r="C502" s="353"/>
      <c r="D502" s="349"/>
      <c r="E502" s="349"/>
      <c r="F502" s="349"/>
      <c r="G502" s="349"/>
      <c r="H502" s="349"/>
      <c r="I502" s="349"/>
      <c r="J502" s="349"/>
      <c r="K502" s="349"/>
      <c r="L502" s="349"/>
    </row>
    <row r="503" spans="3:12">
      <c r="C503" s="353"/>
      <c r="D503" s="349"/>
      <c r="E503" s="349"/>
      <c r="F503" s="349"/>
      <c r="G503" s="349"/>
      <c r="H503" s="349"/>
      <c r="I503" s="349"/>
      <c r="J503" s="349"/>
      <c r="K503" s="349"/>
      <c r="L503" s="349"/>
    </row>
    <row r="504" spans="3:12">
      <c r="C504" s="353"/>
      <c r="D504" s="349"/>
      <c r="E504" s="349"/>
      <c r="F504" s="349"/>
      <c r="G504" s="349"/>
      <c r="H504" s="349"/>
      <c r="I504" s="349"/>
      <c r="J504" s="349"/>
      <c r="K504" s="349"/>
      <c r="L504" s="349"/>
    </row>
    <row r="505" spans="3:12">
      <c r="C505" s="353"/>
      <c r="D505" s="349"/>
      <c r="E505" s="349"/>
      <c r="F505" s="349"/>
      <c r="G505" s="349"/>
      <c r="H505" s="349"/>
      <c r="I505" s="349"/>
      <c r="J505" s="349"/>
      <c r="K505" s="349"/>
      <c r="L505" s="349"/>
    </row>
    <row r="506" spans="3:12">
      <c r="C506" s="353"/>
      <c r="D506" s="349"/>
      <c r="E506" s="349"/>
      <c r="F506" s="349"/>
      <c r="G506" s="349"/>
      <c r="H506" s="349"/>
      <c r="I506" s="349"/>
      <c r="J506" s="349"/>
      <c r="K506" s="349"/>
      <c r="L506" s="349"/>
    </row>
    <row r="507" spans="3:12">
      <c r="C507" s="353"/>
      <c r="D507" s="349"/>
      <c r="E507" s="349"/>
      <c r="F507" s="349"/>
      <c r="G507" s="349"/>
      <c r="H507" s="349"/>
      <c r="I507" s="349"/>
      <c r="J507" s="349"/>
      <c r="K507" s="349"/>
      <c r="L507" s="349"/>
    </row>
    <row r="508" spans="3:12">
      <c r="C508" s="353"/>
      <c r="D508" s="349"/>
      <c r="E508" s="349"/>
      <c r="F508" s="349"/>
      <c r="G508" s="349"/>
      <c r="H508" s="349"/>
      <c r="I508" s="349"/>
      <c r="J508" s="349"/>
      <c r="K508" s="349"/>
      <c r="L508" s="349"/>
    </row>
    <row r="509" spans="3:12">
      <c r="C509" s="353"/>
      <c r="D509" s="349"/>
      <c r="E509" s="349"/>
      <c r="F509" s="349"/>
      <c r="G509" s="349"/>
      <c r="H509" s="349"/>
      <c r="I509" s="349"/>
      <c r="J509" s="349"/>
      <c r="K509" s="349"/>
      <c r="L509" s="349"/>
    </row>
    <row r="510" spans="3:12">
      <c r="C510" s="353"/>
      <c r="D510" s="349"/>
      <c r="E510" s="349"/>
      <c r="F510" s="349"/>
      <c r="G510" s="349"/>
      <c r="H510" s="349"/>
      <c r="I510" s="349"/>
      <c r="J510" s="349"/>
      <c r="K510" s="349"/>
      <c r="L510" s="349"/>
    </row>
    <row r="511" spans="3:12">
      <c r="C511" s="353"/>
      <c r="D511" s="349"/>
      <c r="E511" s="349"/>
      <c r="F511" s="349"/>
      <c r="G511" s="349"/>
      <c r="H511" s="349"/>
      <c r="I511" s="349"/>
      <c r="J511" s="349"/>
      <c r="K511" s="349"/>
      <c r="L511" s="349"/>
    </row>
    <row r="512" spans="3:12">
      <c r="C512" s="353"/>
      <c r="D512" s="349"/>
      <c r="E512" s="349"/>
      <c r="F512" s="349"/>
      <c r="G512" s="349"/>
      <c r="H512" s="349"/>
      <c r="I512" s="349"/>
      <c r="J512" s="349"/>
      <c r="K512" s="349"/>
      <c r="L512" s="349"/>
    </row>
    <row r="513" spans="3:12">
      <c r="C513" s="353"/>
      <c r="D513" s="349"/>
      <c r="E513" s="349"/>
      <c r="F513" s="349"/>
      <c r="G513" s="349"/>
      <c r="H513" s="349"/>
      <c r="I513" s="349"/>
      <c r="J513" s="349"/>
      <c r="K513" s="349"/>
      <c r="L513" s="349"/>
    </row>
    <row r="514" spans="3:12">
      <c r="C514" s="353"/>
      <c r="D514" s="349"/>
      <c r="E514" s="349"/>
      <c r="F514" s="349"/>
      <c r="G514" s="349"/>
      <c r="H514" s="349"/>
      <c r="I514" s="349"/>
      <c r="J514" s="349"/>
      <c r="K514" s="349"/>
      <c r="L514" s="349"/>
    </row>
    <row r="515" spans="3:12">
      <c r="C515" s="353"/>
      <c r="D515" s="349"/>
      <c r="E515" s="349"/>
      <c r="F515" s="349"/>
      <c r="G515" s="349"/>
      <c r="H515" s="349"/>
      <c r="I515" s="349"/>
      <c r="J515" s="349"/>
      <c r="K515" s="349"/>
      <c r="L515" s="349"/>
    </row>
    <row r="516" spans="3:12">
      <c r="C516" s="353"/>
      <c r="D516" s="349"/>
      <c r="E516" s="349"/>
      <c r="F516" s="349"/>
      <c r="G516" s="349"/>
      <c r="H516" s="349"/>
      <c r="I516" s="349"/>
      <c r="J516" s="349"/>
      <c r="K516" s="349"/>
      <c r="L516" s="349"/>
    </row>
    <row r="517" spans="3:12">
      <c r="C517" s="353"/>
      <c r="D517" s="349"/>
      <c r="E517" s="349"/>
      <c r="F517" s="349"/>
      <c r="G517" s="349"/>
      <c r="H517" s="349"/>
      <c r="I517" s="349"/>
      <c r="J517" s="349"/>
      <c r="K517" s="349"/>
      <c r="L517" s="349"/>
    </row>
    <row r="518" spans="3:12">
      <c r="C518" s="353"/>
      <c r="D518" s="349"/>
      <c r="E518" s="349"/>
      <c r="F518" s="349"/>
      <c r="G518" s="349"/>
      <c r="H518" s="349"/>
      <c r="I518" s="349"/>
      <c r="J518" s="349"/>
      <c r="K518" s="349"/>
      <c r="L518" s="349"/>
    </row>
    <row r="519" spans="3:12">
      <c r="C519" s="353"/>
      <c r="D519" s="349"/>
      <c r="E519" s="349"/>
      <c r="F519" s="349"/>
      <c r="G519" s="349"/>
      <c r="H519" s="349"/>
      <c r="I519" s="349"/>
      <c r="J519" s="349"/>
      <c r="K519" s="349"/>
      <c r="L519" s="349"/>
    </row>
    <row r="520" spans="3:12">
      <c r="C520" s="353"/>
      <c r="D520" s="349"/>
      <c r="E520" s="349"/>
      <c r="F520" s="349"/>
      <c r="G520" s="349"/>
      <c r="H520" s="349"/>
      <c r="I520" s="349"/>
      <c r="J520" s="349"/>
      <c r="K520" s="349"/>
      <c r="L520" s="349"/>
    </row>
    <row r="521" spans="3:12">
      <c r="C521" s="353"/>
      <c r="D521" s="349"/>
      <c r="E521" s="349"/>
      <c r="F521" s="349"/>
      <c r="G521" s="349"/>
      <c r="H521" s="349"/>
      <c r="I521" s="349"/>
      <c r="J521" s="349"/>
      <c r="K521" s="349"/>
      <c r="L521" s="349"/>
    </row>
    <row r="522" spans="3:12">
      <c r="C522" s="353"/>
      <c r="D522" s="349"/>
      <c r="E522" s="349"/>
      <c r="F522" s="349"/>
      <c r="G522" s="349"/>
      <c r="H522" s="349"/>
      <c r="I522" s="349"/>
      <c r="J522" s="349"/>
      <c r="K522" s="349"/>
      <c r="L522" s="349"/>
    </row>
    <row r="523" spans="3:12">
      <c r="C523" s="353"/>
      <c r="D523" s="349"/>
      <c r="E523" s="349"/>
      <c r="F523" s="349"/>
      <c r="G523" s="349"/>
      <c r="H523" s="349"/>
      <c r="I523" s="349"/>
      <c r="J523" s="349"/>
      <c r="K523" s="349"/>
      <c r="L523" s="349"/>
    </row>
    <row r="524" spans="3:12">
      <c r="C524" s="353"/>
      <c r="D524" s="349"/>
      <c r="E524" s="349"/>
      <c r="F524" s="349"/>
      <c r="G524" s="349"/>
      <c r="H524" s="349"/>
      <c r="I524" s="349"/>
      <c r="J524" s="349"/>
      <c r="K524" s="349"/>
      <c r="L524" s="349"/>
    </row>
    <row r="525" spans="3:12">
      <c r="C525" s="353"/>
      <c r="D525" s="349"/>
      <c r="E525" s="349"/>
      <c r="F525" s="349"/>
      <c r="G525" s="349"/>
      <c r="H525" s="349"/>
      <c r="I525" s="349"/>
      <c r="J525" s="349"/>
      <c r="K525" s="349"/>
      <c r="L525" s="349"/>
    </row>
    <row r="526" spans="3:12">
      <c r="C526" s="353"/>
      <c r="D526" s="349"/>
      <c r="E526" s="349"/>
      <c r="F526" s="349"/>
      <c r="G526" s="349"/>
      <c r="H526" s="349"/>
      <c r="I526" s="349"/>
      <c r="J526" s="349"/>
      <c r="K526" s="349"/>
      <c r="L526" s="349"/>
    </row>
    <row r="527" spans="3:12">
      <c r="C527" s="353"/>
      <c r="D527" s="349"/>
      <c r="E527" s="349"/>
      <c r="F527" s="349"/>
      <c r="G527" s="349"/>
      <c r="H527" s="349"/>
      <c r="I527" s="349"/>
      <c r="J527" s="349"/>
      <c r="K527" s="349"/>
      <c r="L527" s="349"/>
    </row>
    <row r="528" spans="3:12">
      <c r="C528" s="353"/>
      <c r="D528" s="349"/>
      <c r="E528" s="349"/>
      <c r="F528" s="349"/>
      <c r="G528" s="349"/>
      <c r="H528" s="349"/>
      <c r="I528" s="349"/>
      <c r="J528" s="349"/>
      <c r="K528" s="349"/>
      <c r="L528" s="349"/>
    </row>
    <row r="529" spans="3:12">
      <c r="C529" s="353"/>
      <c r="D529" s="349"/>
      <c r="E529" s="349"/>
      <c r="F529" s="349"/>
      <c r="G529" s="349"/>
      <c r="H529" s="349"/>
      <c r="I529" s="349"/>
      <c r="J529" s="349"/>
      <c r="K529" s="349"/>
      <c r="L529" s="349"/>
    </row>
    <row r="530" spans="3:12">
      <c r="C530" s="353"/>
      <c r="D530" s="349"/>
      <c r="E530" s="349"/>
      <c r="F530" s="349"/>
      <c r="G530" s="349"/>
      <c r="H530" s="349"/>
      <c r="I530" s="349"/>
      <c r="J530" s="349"/>
      <c r="K530" s="349"/>
      <c r="L530" s="349"/>
    </row>
    <row r="531" spans="3:12">
      <c r="C531" s="353"/>
      <c r="D531" s="349"/>
      <c r="E531" s="349"/>
      <c r="F531" s="349"/>
      <c r="G531" s="349"/>
      <c r="H531" s="349"/>
      <c r="I531" s="349"/>
      <c r="J531" s="349"/>
      <c r="K531" s="349"/>
      <c r="L531" s="349"/>
    </row>
    <row r="532" spans="3:12">
      <c r="C532" s="353"/>
      <c r="D532" s="349"/>
      <c r="E532" s="349"/>
      <c r="F532" s="349"/>
      <c r="G532" s="349"/>
      <c r="H532" s="349"/>
      <c r="I532" s="349"/>
      <c r="J532" s="349"/>
      <c r="K532" s="349"/>
      <c r="L532" s="349"/>
    </row>
    <row r="533" spans="3:12">
      <c r="C533" s="353"/>
      <c r="D533" s="349"/>
      <c r="E533" s="349"/>
      <c r="F533" s="349"/>
      <c r="G533" s="349"/>
      <c r="H533" s="349"/>
      <c r="I533" s="349"/>
      <c r="J533" s="349"/>
      <c r="K533" s="349"/>
      <c r="L533" s="349"/>
    </row>
    <row r="534" spans="3:12">
      <c r="C534" s="353"/>
      <c r="D534" s="349"/>
      <c r="E534" s="349"/>
      <c r="F534" s="349"/>
      <c r="G534" s="349"/>
      <c r="H534" s="349"/>
      <c r="I534" s="349"/>
      <c r="J534" s="349"/>
      <c r="K534" s="349"/>
      <c r="L534" s="349"/>
    </row>
    <row r="535" spans="3:12">
      <c r="C535" s="353"/>
      <c r="D535" s="349"/>
      <c r="E535" s="349"/>
      <c r="F535" s="349"/>
      <c r="G535" s="349"/>
      <c r="H535" s="349"/>
      <c r="I535" s="349"/>
      <c r="J535" s="349"/>
      <c r="K535" s="349"/>
      <c r="L535" s="349"/>
    </row>
    <row r="536" spans="3:12">
      <c r="C536" s="353"/>
      <c r="D536" s="349"/>
      <c r="E536" s="349"/>
      <c r="F536" s="349"/>
      <c r="G536" s="349"/>
      <c r="H536" s="349"/>
      <c r="I536" s="349"/>
      <c r="J536" s="349"/>
      <c r="K536" s="349"/>
      <c r="L536" s="349"/>
    </row>
    <row r="537" spans="3:12">
      <c r="C537" s="353"/>
      <c r="D537" s="349"/>
      <c r="E537" s="349"/>
      <c r="F537" s="349"/>
      <c r="G537" s="349"/>
      <c r="H537" s="349"/>
      <c r="I537" s="349"/>
      <c r="J537" s="349"/>
      <c r="K537" s="349"/>
      <c r="L537" s="349"/>
    </row>
    <row r="538" spans="3:12">
      <c r="C538" s="353"/>
      <c r="D538" s="349"/>
      <c r="E538" s="349"/>
      <c r="F538" s="349"/>
      <c r="G538" s="349"/>
      <c r="H538" s="349"/>
      <c r="I538" s="349"/>
      <c r="J538" s="349"/>
      <c r="K538" s="349"/>
      <c r="L538" s="349"/>
    </row>
    <row r="539" spans="3:12">
      <c r="C539" s="353"/>
      <c r="D539" s="349"/>
      <c r="E539" s="349"/>
      <c r="F539" s="349"/>
      <c r="G539" s="349"/>
      <c r="H539" s="349"/>
      <c r="I539" s="349"/>
      <c r="J539" s="349"/>
      <c r="K539" s="349"/>
      <c r="L539" s="349"/>
    </row>
    <row r="540" spans="3:12">
      <c r="C540" s="353"/>
      <c r="D540" s="349"/>
      <c r="E540" s="349"/>
      <c r="F540" s="349"/>
      <c r="G540" s="349"/>
      <c r="H540" s="349"/>
      <c r="I540" s="349"/>
      <c r="J540" s="349"/>
      <c r="K540" s="349"/>
      <c r="L540" s="349"/>
    </row>
    <row r="541" spans="3:12">
      <c r="C541" s="353"/>
      <c r="D541" s="349"/>
      <c r="E541" s="349"/>
      <c r="F541" s="349"/>
      <c r="G541" s="349"/>
      <c r="H541" s="349"/>
      <c r="I541" s="349"/>
      <c r="J541" s="349"/>
      <c r="K541" s="349"/>
      <c r="L541" s="349"/>
    </row>
    <row r="542" spans="3:12">
      <c r="C542" s="353"/>
      <c r="D542" s="349"/>
      <c r="E542" s="349"/>
      <c r="F542" s="349"/>
      <c r="G542" s="349"/>
      <c r="H542" s="349"/>
      <c r="I542" s="349"/>
      <c r="J542" s="349"/>
      <c r="K542" s="349"/>
      <c r="L542" s="349"/>
    </row>
    <row r="543" spans="3:12">
      <c r="C543" s="353"/>
      <c r="D543" s="349"/>
      <c r="E543" s="349"/>
      <c r="F543" s="349"/>
      <c r="G543" s="349"/>
      <c r="H543" s="349"/>
      <c r="I543" s="349"/>
      <c r="J543" s="349"/>
      <c r="K543" s="349"/>
      <c r="L543" s="349"/>
    </row>
  </sheetData>
  <mergeCells count="7">
    <mergeCell ref="Q9:R9"/>
    <mergeCell ref="S9:V9"/>
    <mergeCell ref="W9:AB9"/>
    <mergeCell ref="J9:O9"/>
    <mergeCell ref="D63:J63"/>
    <mergeCell ref="D9:E9"/>
    <mergeCell ref="F9:I9"/>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95965-4B5E-4770-B263-90B1C48327E9}">
  <sheetPr>
    <tabColor rgb="FFFFC000"/>
    <pageSetUpPr fitToPage="1"/>
  </sheetPr>
  <dimension ref="A1:AD109"/>
  <sheetViews>
    <sheetView showGridLines="0" zoomScale="70" zoomScaleNormal="70" workbookViewId="0">
      <pane xSplit="3" ySplit="10" topLeftCell="D11" activePane="bottomRight" state="frozen"/>
      <selection activeCell="H5" sqref="H5:H6"/>
      <selection pane="topRight" activeCell="H5" sqref="H5:H6"/>
      <selection pane="bottomLeft" activeCell="H5" sqref="H5:H6"/>
      <selection pane="bottomRight" activeCell="D12" sqref="D12:D15"/>
    </sheetView>
  </sheetViews>
  <sheetFormatPr defaultRowHeight="13"/>
  <cols>
    <col min="1" max="1" width="8.83203125" style="78" customWidth="1"/>
    <col min="2" max="2" width="13.1640625" style="78" customWidth="1"/>
    <col min="3" max="3" width="10.5546875" style="350" customWidth="1"/>
    <col min="4" max="4" width="12.71875" style="78" customWidth="1"/>
    <col min="5" max="6" width="15.27734375" style="78" customWidth="1"/>
    <col min="7" max="8" width="12.71875" style="78" customWidth="1"/>
    <col min="9" max="9" width="14" style="78" customWidth="1"/>
    <col min="10" max="10" width="15.44140625" style="78" customWidth="1"/>
    <col min="11" max="11" width="13.71875" style="78" customWidth="1"/>
    <col min="12" max="16" width="14.1640625" style="78" customWidth="1"/>
    <col min="17" max="17" width="11.1640625" style="78" customWidth="1"/>
    <col min="18" max="18" width="14" style="78" customWidth="1"/>
    <col min="19" max="22" width="13.1640625" style="78" customWidth="1"/>
    <col min="23" max="23" width="14" style="78" customWidth="1"/>
    <col min="24" max="30" width="12.71875" style="78" customWidth="1"/>
    <col min="31" max="258" width="9.1640625" style="78"/>
    <col min="259" max="261" width="5.71875" style="78" customWidth="1"/>
    <col min="262" max="262" width="12.71875" style="78" customWidth="1"/>
    <col min="263" max="263" width="3.71875" style="78" customWidth="1"/>
    <col min="264" max="264" width="9.71875" style="78" customWidth="1"/>
    <col min="265" max="265" width="3.71875" style="78" customWidth="1"/>
    <col min="266" max="266" width="10.71875" style="78" customWidth="1"/>
    <col min="267" max="267" width="12.71875" style="78" customWidth="1"/>
    <col min="268" max="269" width="9.1640625" style="78"/>
    <col min="270" max="270" width="12.71875" style="78" customWidth="1"/>
    <col min="271" max="275" width="10.71875" style="78" customWidth="1"/>
    <col min="276" max="514" width="9.1640625" style="78"/>
    <col min="515" max="517" width="5.71875" style="78" customWidth="1"/>
    <col min="518" max="518" width="12.71875" style="78" customWidth="1"/>
    <col min="519" max="519" width="3.71875" style="78" customWidth="1"/>
    <col min="520" max="520" width="9.71875" style="78" customWidth="1"/>
    <col min="521" max="521" width="3.71875" style="78" customWidth="1"/>
    <col min="522" max="522" width="10.71875" style="78" customWidth="1"/>
    <col min="523" max="523" width="12.71875" style="78" customWidth="1"/>
    <col min="524" max="525" width="9.1640625" style="78"/>
    <col min="526" max="526" width="12.71875" style="78" customWidth="1"/>
    <col min="527" max="531" width="10.71875" style="78" customWidth="1"/>
    <col min="532" max="770" width="9.1640625" style="78"/>
    <col min="771" max="773" width="5.71875" style="78" customWidth="1"/>
    <col min="774" max="774" width="12.71875" style="78" customWidth="1"/>
    <col min="775" max="775" width="3.71875" style="78" customWidth="1"/>
    <col min="776" max="776" width="9.71875" style="78" customWidth="1"/>
    <col min="777" max="777" width="3.71875" style="78" customWidth="1"/>
    <col min="778" max="778" width="10.71875" style="78" customWidth="1"/>
    <col min="779" max="779" width="12.71875" style="78" customWidth="1"/>
    <col min="780" max="781" width="9.1640625" style="78"/>
    <col min="782" max="782" width="12.71875" style="78" customWidth="1"/>
    <col min="783" max="787" width="10.71875" style="78" customWidth="1"/>
    <col min="788" max="1026" width="9.1640625" style="78"/>
    <col min="1027" max="1029" width="5.71875" style="78" customWidth="1"/>
    <col min="1030" max="1030" width="12.71875" style="78" customWidth="1"/>
    <col min="1031" max="1031" width="3.71875" style="78" customWidth="1"/>
    <col min="1032" max="1032" width="9.71875" style="78" customWidth="1"/>
    <col min="1033" max="1033" width="3.71875" style="78" customWidth="1"/>
    <col min="1034" max="1034" width="10.71875" style="78" customWidth="1"/>
    <col min="1035" max="1035" width="12.71875" style="78" customWidth="1"/>
    <col min="1036" max="1037" width="9.1640625" style="78"/>
    <col min="1038" max="1038" width="12.71875" style="78" customWidth="1"/>
    <col min="1039" max="1043" width="10.71875" style="78" customWidth="1"/>
    <col min="1044" max="1282" width="9.1640625" style="78"/>
    <col min="1283" max="1285" width="5.71875" style="78" customWidth="1"/>
    <col min="1286" max="1286" width="12.71875" style="78" customWidth="1"/>
    <col min="1287" max="1287" width="3.71875" style="78" customWidth="1"/>
    <col min="1288" max="1288" width="9.71875" style="78" customWidth="1"/>
    <col min="1289" max="1289" width="3.71875" style="78" customWidth="1"/>
    <col min="1290" max="1290" width="10.71875" style="78" customWidth="1"/>
    <col min="1291" max="1291" width="12.71875" style="78" customWidth="1"/>
    <col min="1292" max="1293" width="9.1640625" style="78"/>
    <col min="1294" max="1294" width="12.71875" style="78" customWidth="1"/>
    <col min="1295" max="1299" width="10.71875" style="78" customWidth="1"/>
    <col min="1300" max="1538" width="9.1640625" style="78"/>
    <col min="1539" max="1541" width="5.71875" style="78" customWidth="1"/>
    <col min="1542" max="1542" width="12.71875" style="78" customWidth="1"/>
    <col min="1543" max="1543" width="3.71875" style="78" customWidth="1"/>
    <col min="1544" max="1544" width="9.71875" style="78" customWidth="1"/>
    <col min="1545" max="1545" width="3.71875" style="78" customWidth="1"/>
    <col min="1546" max="1546" width="10.71875" style="78" customWidth="1"/>
    <col min="1547" max="1547" width="12.71875" style="78" customWidth="1"/>
    <col min="1548" max="1549" width="9.1640625" style="78"/>
    <col min="1550" max="1550" width="12.71875" style="78" customWidth="1"/>
    <col min="1551" max="1555" width="10.71875" style="78" customWidth="1"/>
    <col min="1556" max="1794" width="9.1640625" style="78"/>
    <col min="1795" max="1797" width="5.71875" style="78" customWidth="1"/>
    <col min="1798" max="1798" width="12.71875" style="78" customWidth="1"/>
    <col min="1799" max="1799" width="3.71875" style="78" customWidth="1"/>
    <col min="1800" max="1800" width="9.71875" style="78" customWidth="1"/>
    <col min="1801" max="1801" width="3.71875" style="78" customWidth="1"/>
    <col min="1802" max="1802" width="10.71875" style="78" customWidth="1"/>
    <col min="1803" max="1803" width="12.71875" style="78" customWidth="1"/>
    <col min="1804" max="1805" width="9.1640625" style="78"/>
    <col min="1806" max="1806" width="12.71875" style="78" customWidth="1"/>
    <col min="1807" max="1811" width="10.71875" style="78" customWidth="1"/>
    <col min="1812" max="2050" width="9.1640625" style="78"/>
    <col min="2051" max="2053" width="5.71875" style="78" customWidth="1"/>
    <col min="2054" max="2054" width="12.71875" style="78" customWidth="1"/>
    <col min="2055" max="2055" width="3.71875" style="78" customWidth="1"/>
    <col min="2056" max="2056" width="9.71875" style="78" customWidth="1"/>
    <col min="2057" max="2057" width="3.71875" style="78" customWidth="1"/>
    <col min="2058" max="2058" width="10.71875" style="78" customWidth="1"/>
    <col min="2059" max="2059" width="12.71875" style="78" customWidth="1"/>
    <col min="2060" max="2061" width="9.1640625" style="78"/>
    <col min="2062" max="2062" width="12.71875" style="78" customWidth="1"/>
    <col min="2063" max="2067" width="10.71875" style="78" customWidth="1"/>
    <col min="2068" max="2306" width="9.1640625" style="78"/>
    <col min="2307" max="2309" width="5.71875" style="78" customWidth="1"/>
    <col min="2310" max="2310" width="12.71875" style="78" customWidth="1"/>
    <col min="2311" max="2311" width="3.71875" style="78" customWidth="1"/>
    <col min="2312" max="2312" width="9.71875" style="78" customWidth="1"/>
    <col min="2313" max="2313" width="3.71875" style="78" customWidth="1"/>
    <col min="2314" max="2314" width="10.71875" style="78" customWidth="1"/>
    <col min="2315" max="2315" width="12.71875" style="78" customWidth="1"/>
    <col min="2316" max="2317" width="9.1640625" style="78"/>
    <col min="2318" max="2318" width="12.71875" style="78" customWidth="1"/>
    <col min="2319" max="2323" width="10.71875" style="78" customWidth="1"/>
    <col min="2324" max="2562" width="9.1640625" style="78"/>
    <col min="2563" max="2565" width="5.71875" style="78" customWidth="1"/>
    <col min="2566" max="2566" width="12.71875" style="78" customWidth="1"/>
    <col min="2567" max="2567" width="3.71875" style="78" customWidth="1"/>
    <col min="2568" max="2568" width="9.71875" style="78" customWidth="1"/>
    <col min="2569" max="2569" width="3.71875" style="78" customWidth="1"/>
    <col min="2570" max="2570" width="10.71875" style="78" customWidth="1"/>
    <col min="2571" max="2571" width="12.71875" style="78" customWidth="1"/>
    <col min="2572" max="2573" width="9.1640625" style="78"/>
    <col min="2574" max="2574" width="12.71875" style="78" customWidth="1"/>
    <col min="2575" max="2579" width="10.71875" style="78" customWidth="1"/>
    <col min="2580" max="2818" width="9.1640625" style="78"/>
    <col min="2819" max="2821" width="5.71875" style="78" customWidth="1"/>
    <col min="2822" max="2822" width="12.71875" style="78" customWidth="1"/>
    <col min="2823" max="2823" width="3.71875" style="78" customWidth="1"/>
    <col min="2824" max="2824" width="9.71875" style="78" customWidth="1"/>
    <col min="2825" max="2825" width="3.71875" style="78" customWidth="1"/>
    <col min="2826" max="2826" width="10.71875" style="78" customWidth="1"/>
    <col min="2827" max="2827" width="12.71875" style="78" customWidth="1"/>
    <col min="2828" max="2829" width="9.1640625" style="78"/>
    <col min="2830" max="2830" width="12.71875" style="78" customWidth="1"/>
    <col min="2831" max="2835" width="10.71875" style="78" customWidth="1"/>
    <col min="2836" max="3074" width="9.1640625" style="78"/>
    <col min="3075" max="3077" width="5.71875" style="78" customWidth="1"/>
    <col min="3078" max="3078" width="12.71875" style="78" customWidth="1"/>
    <col min="3079" max="3079" width="3.71875" style="78" customWidth="1"/>
    <col min="3080" max="3080" width="9.71875" style="78" customWidth="1"/>
    <col min="3081" max="3081" width="3.71875" style="78" customWidth="1"/>
    <col min="3082" max="3082" width="10.71875" style="78" customWidth="1"/>
    <col min="3083" max="3083" width="12.71875" style="78" customWidth="1"/>
    <col min="3084" max="3085" width="9.1640625" style="78"/>
    <col min="3086" max="3086" width="12.71875" style="78" customWidth="1"/>
    <col min="3087" max="3091" width="10.71875" style="78" customWidth="1"/>
    <col min="3092" max="3330" width="9.1640625" style="78"/>
    <col min="3331" max="3333" width="5.71875" style="78" customWidth="1"/>
    <col min="3334" max="3334" width="12.71875" style="78" customWidth="1"/>
    <col min="3335" max="3335" width="3.71875" style="78" customWidth="1"/>
    <col min="3336" max="3336" width="9.71875" style="78" customWidth="1"/>
    <col min="3337" max="3337" width="3.71875" style="78" customWidth="1"/>
    <col min="3338" max="3338" width="10.71875" style="78" customWidth="1"/>
    <col min="3339" max="3339" width="12.71875" style="78" customWidth="1"/>
    <col min="3340" max="3341" width="9.1640625" style="78"/>
    <col min="3342" max="3342" width="12.71875" style="78" customWidth="1"/>
    <col min="3343" max="3347" width="10.71875" style="78" customWidth="1"/>
    <col min="3348" max="3586" width="9.1640625" style="78"/>
    <col min="3587" max="3589" width="5.71875" style="78" customWidth="1"/>
    <col min="3590" max="3590" width="12.71875" style="78" customWidth="1"/>
    <col min="3591" max="3591" width="3.71875" style="78" customWidth="1"/>
    <col min="3592" max="3592" width="9.71875" style="78" customWidth="1"/>
    <col min="3593" max="3593" width="3.71875" style="78" customWidth="1"/>
    <col min="3594" max="3594" width="10.71875" style="78" customWidth="1"/>
    <col min="3595" max="3595" width="12.71875" style="78" customWidth="1"/>
    <col min="3596" max="3597" width="9.1640625" style="78"/>
    <col min="3598" max="3598" width="12.71875" style="78" customWidth="1"/>
    <col min="3599" max="3603" width="10.71875" style="78" customWidth="1"/>
    <col min="3604" max="3842" width="9.1640625" style="78"/>
    <col min="3843" max="3845" width="5.71875" style="78" customWidth="1"/>
    <col min="3846" max="3846" width="12.71875" style="78" customWidth="1"/>
    <col min="3847" max="3847" width="3.71875" style="78" customWidth="1"/>
    <col min="3848" max="3848" width="9.71875" style="78" customWidth="1"/>
    <col min="3849" max="3849" width="3.71875" style="78" customWidth="1"/>
    <col min="3850" max="3850" width="10.71875" style="78" customWidth="1"/>
    <col min="3851" max="3851" width="12.71875" style="78" customWidth="1"/>
    <col min="3852" max="3853" width="9.1640625" style="78"/>
    <col min="3854" max="3854" width="12.71875" style="78" customWidth="1"/>
    <col min="3855" max="3859" width="10.71875" style="78" customWidth="1"/>
    <col min="3860" max="4098" width="9.1640625" style="78"/>
    <col min="4099" max="4101" width="5.71875" style="78" customWidth="1"/>
    <col min="4102" max="4102" width="12.71875" style="78" customWidth="1"/>
    <col min="4103" max="4103" width="3.71875" style="78" customWidth="1"/>
    <col min="4104" max="4104" width="9.71875" style="78" customWidth="1"/>
    <col min="4105" max="4105" width="3.71875" style="78" customWidth="1"/>
    <col min="4106" max="4106" width="10.71875" style="78" customWidth="1"/>
    <col min="4107" max="4107" width="12.71875" style="78" customWidth="1"/>
    <col min="4108" max="4109" width="9.1640625" style="78"/>
    <col min="4110" max="4110" width="12.71875" style="78" customWidth="1"/>
    <col min="4111" max="4115" width="10.71875" style="78" customWidth="1"/>
    <col min="4116" max="4354" width="9.1640625" style="78"/>
    <col min="4355" max="4357" width="5.71875" style="78" customWidth="1"/>
    <col min="4358" max="4358" width="12.71875" style="78" customWidth="1"/>
    <col min="4359" max="4359" width="3.71875" style="78" customWidth="1"/>
    <col min="4360" max="4360" width="9.71875" style="78" customWidth="1"/>
    <col min="4361" max="4361" width="3.71875" style="78" customWidth="1"/>
    <col min="4362" max="4362" width="10.71875" style="78" customWidth="1"/>
    <col min="4363" max="4363" width="12.71875" style="78" customWidth="1"/>
    <col min="4364" max="4365" width="9.1640625" style="78"/>
    <col min="4366" max="4366" width="12.71875" style="78" customWidth="1"/>
    <col min="4367" max="4371" width="10.71875" style="78" customWidth="1"/>
    <col min="4372" max="4610" width="9.1640625" style="78"/>
    <col min="4611" max="4613" width="5.71875" style="78" customWidth="1"/>
    <col min="4614" max="4614" width="12.71875" style="78" customWidth="1"/>
    <col min="4615" max="4615" width="3.71875" style="78" customWidth="1"/>
    <col min="4616" max="4616" width="9.71875" style="78" customWidth="1"/>
    <col min="4617" max="4617" width="3.71875" style="78" customWidth="1"/>
    <col min="4618" max="4618" width="10.71875" style="78" customWidth="1"/>
    <col min="4619" max="4619" width="12.71875" style="78" customWidth="1"/>
    <col min="4620" max="4621" width="9.1640625" style="78"/>
    <col min="4622" max="4622" width="12.71875" style="78" customWidth="1"/>
    <col min="4623" max="4627" width="10.71875" style="78" customWidth="1"/>
    <col min="4628" max="4866" width="9.1640625" style="78"/>
    <col min="4867" max="4869" width="5.71875" style="78" customWidth="1"/>
    <col min="4870" max="4870" width="12.71875" style="78" customWidth="1"/>
    <col min="4871" max="4871" width="3.71875" style="78" customWidth="1"/>
    <col min="4872" max="4872" width="9.71875" style="78" customWidth="1"/>
    <col min="4873" max="4873" width="3.71875" style="78" customWidth="1"/>
    <col min="4874" max="4874" width="10.71875" style="78" customWidth="1"/>
    <col min="4875" max="4875" width="12.71875" style="78" customWidth="1"/>
    <col min="4876" max="4877" width="9.1640625" style="78"/>
    <col min="4878" max="4878" width="12.71875" style="78" customWidth="1"/>
    <col min="4879" max="4883" width="10.71875" style="78" customWidth="1"/>
    <col min="4884" max="5122" width="9.1640625" style="78"/>
    <col min="5123" max="5125" width="5.71875" style="78" customWidth="1"/>
    <col min="5126" max="5126" width="12.71875" style="78" customWidth="1"/>
    <col min="5127" max="5127" width="3.71875" style="78" customWidth="1"/>
    <col min="5128" max="5128" width="9.71875" style="78" customWidth="1"/>
    <col min="5129" max="5129" width="3.71875" style="78" customWidth="1"/>
    <col min="5130" max="5130" width="10.71875" style="78" customWidth="1"/>
    <col min="5131" max="5131" width="12.71875" style="78" customWidth="1"/>
    <col min="5132" max="5133" width="9.1640625" style="78"/>
    <col min="5134" max="5134" width="12.71875" style="78" customWidth="1"/>
    <col min="5135" max="5139" width="10.71875" style="78" customWidth="1"/>
    <col min="5140" max="5378" width="9.1640625" style="78"/>
    <col min="5379" max="5381" width="5.71875" style="78" customWidth="1"/>
    <col min="5382" max="5382" width="12.71875" style="78" customWidth="1"/>
    <col min="5383" max="5383" width="3.71875" style="78" customWidth="1"/>
    <col min="5384" max="5384" width="9.71875" style="78" customWidth="1"/>
    <col min="5385" max="5385" width="3.71875" style="78" customWidth="1"/>
    <col min="5386" max="5386" width="10.71875" style="78" customWidth="1"/>
    <col min="5387" max="5387" width="12.71875" style="78" customWidth="1"/>
    <col min="5388" max="5389" width="9.1640625" style="78"/>
    <col min="5390" max="5390" width="12.71875" style="78" customWidth="1"/>
    <col min="5391" max="5395" width="10.71875" style="78" customWidth="1"/>
    <col min="5396" max="5634" width="9.1640625" style="78"/>
    <col min="5635" max="5637" width="5.71875" style="78" customWidth="1"/>
    <col min="5638" max="5638" width="12.71875" style="78" customWidth="1"/>
    <col min="5639" max="5639" width="3.71875" style="78" customWidth="1"/>
    <col min="5640" max="5640" width="9.71875" style="78" customWidth="1"/>
    <col min="5641" max="5641" width="3.71875" style="78" customWidth="1"/>
    <col min="5642" max="5642" width="10.71875" style="78" customWidth="1"/>
    <col min="5643" max="5643" width="12.71875" style="78" customWidth="1"/>
    <col min="5644" max="5645" width="9.1640625" style="78"/>
    <col min="5646" max="5646" width="12.71875" style="78" customWidth="1"/>
    <col min="5647" max="5651" width="10.71875" style="78" customWidth="1"/>
    <col min="5652" max="5890" width="9.1640625" style="78"/>
    <col min="5891" max="5893" width="5.71875" style="78" customWidth="1"/>
    <col min="5894" max="5894" width="12.71875" style="78" customWidth="1"/>
    <col min="5895" max="5895" width="3.71875" style="78" customWidth="1"/>
    <col min="5896" max="5896" width="9.71875" style="78" customWidth="1"/>
    <col min="5897" max="5897" width="3.71875" style="78" customWidth="1"/>
    <col min="5898" max="5898" width="10.71875" style="78" customWidth="1"/>
    <col min="5899" max="5899" width="12.71875" style="78" customWidth="1"/>
    <col min="5900" max="5901" width="9.1640625" style="78"/>
    <col min="5902" max="5902" width="12.71875" style="78" customWidth="1"/>
    <col min="5903" max="5907" width="10.71875" style="78" customWidth="1"/>
    <col min="5908" max="6146" width="9.1640625" style="78"/>
    <col min="6147" max="6149" width="5.71875" style="78" customWidth="1"/>
    <col min="6150" max="6150" width="12.71875" style="78" customWidth="1"/>
    <col min="6151" max="6151" width="3.71875" style="78" customWidth="1"/>
    <col min="6152" max="6152" width="9.71875" style="78" customWidth="1"/>
    <col min="6153" max="6153" width="3.71875" style="78" customWidth="1"/>
    <col min="6154" max="6154" width="10.71875" style="78" customWidth="1"/>
    <col min="6155" max="6155" width="12.71875" style="78" customWidth="1"/>
    <col min="6156" max="6157" width="9.1640625" style="78"/>
    <col min="6158" max="6158" width="12.71875" style="78" customWidth="1"/>
    <col min="6159" max="6163" width="10.71875" style="78" customWidth="1"/>
    <col min="6164" max="6402" width="9.1640625" style="78"/>
    <col min="6403" max="6405" width="5.71875" style="78" customWidth="1"/>
    <col min="6406" max="6406" width="12.71875" style="78" customWidth="1"/>
    <col min="6407" max="6407" width="3.71875" style="78" customWidth="1"/>
    <col min="6408" max="6408" width="9.71875" style="78" customWidth="1"/>
    <col min="6409" max="6409" width="3.71875" style="78" customWidth="1"/>
    <col min="6410" max="6410" width="10.71875" style="78" customWidth="1"/>
    <col min="6411" max="6411" width="12.71875" style="78" customWidth="1"/>
    <col min="6412" max="6413" width="9.1640625" style="78"/>
    <col min="6414" max="6414" width="12.71875" style="78" customWidth="1"/>
    <col min="6415" max="6419" width="10.71875" style="78" customWidth="1"/>
    <col min="6420" max="6658" width="9.1640625" style="78"/>
    <col min="6659" max="6661" width="5.71875" style="78" customWidth="1"/>
    <col min="6662" max="6662" width="12.71875" style="78" customWidth="1"/>
    <col min="6663" max="6663" width="3.71875" style="78" customWidth="1"/>
    <col min="6664" max="6664" width="9.71875" style="78" customWidth="1"/>
    <col min="6665" max="6665" width="3.71875" style="78" customWidth="1"/>
    <col min="6666" max="6666" width="10.71875" style="78" customWidth="1"/>
    <col min="6667" max="6667" width="12.71875" style="78" customWidth="1"/>
    <col min="6668" max="6669" width="9.1640625" style="78"/>
    <col min="6670" max="6670" width="12.71875" style="78" customWidth="1"/>
    <col min="6671" max="6675" width="10.71875" style="78" customWidth="1"/>
    <col min="6676" max="6914" width="9.1640625" style="78"/>
    <col min="6915" max="6917" width="5.71875" style="78" customWidth="1"/>
    <col min="6918" max="6918" width="12.71875" style="78" customWidth="1"/>
    <col min="6919" max="6919" width="3.71875" style="78" customWidth="1"/>
    <col min="6920" max="6920" width="9.71875" style="78" customWidth="1"/>
    <col min="6921" max="6921" width="3.71875" style="78" customWidth="1"/>
    <col min="6922" max="6922" width="10.71875" style="78" customWidth="1"/>
    <col min="6923" max="6923" width="12.71875" style="78" customWidth="1"/>
    <col min="6924" max="6925" width="9.1640625" style="78"/>
    <col min="6926" max="6926" width="12.71875" style="78" customWidth="1"/>
    <col min="6927" max="6931" width="10.71875" style="78" customWidth="1"/>
    <col min="6932" max="7170" width="9.1640625" style="78"/>
    <col min="7171" max="7173" width="5.71875" style="78" customWidth="1"/>
    <col min="7174" max="7174" width="12.71875" style="78" customWidth="1"/>
    <col min="7175" max="7175" width="3.71875" style="78" customWidth="1"/>
    <col min="7176" max="7176" width="9.71875" style="78" customWidth="1"/>
    <col min="7177" max="7177" width="3.71875" style="78" customWidth="1"/>
    <col min="7178" max="7178" width="10.71875" style="78" customWidth="1"/>
    <col min="7179" max="7179" width="12.71875" style="78" customWidth="1"/>
    <col min="7180" max="7181" width="9.1640625" style="78"/>
    <col min="7182" max="7182" width="12.71875" style="78" customWidth="1"/>
    <col min="7183" max="7187" width="10.71875" style="78" customWidth="1"/>
    <col min="7188" max="7426" width="9.1640625" style="78"/>
    <col min="7427" max="7429" width="5.71875" style="78" customWidth="1"/>
    <col min="7430" max="7430" width="12.71875" style="78" customWidth="1"/>
    <col min="7431" max="7431" width="3.71875" style="78" customWidth="1"/>
    <col min="7432" max="7432" width="9.71875" style="78" customWidth="1"/>
    <col min="7433" max="7433" width="3.71875" style="78" customWidth="1"/>
    <col min="7434" max="7434" width="10.71875" style="78" customWidth="1"/>
    <col min="7435" max="7435" width="12.71875" style="78" customWidth="1"/>
    <col min="7436" max="7437" width="9.1640625" style="78"/>
    <col min="7438" max="7438" width="12.71875" style="78" customWidth="1"/>
    <col min="7439" max="7443" width="10.71875" style="78" customWidth="1"/>
    <col min="7444" max="7682" width="9.1640625" style="78"/>
    <col min="7683" max="7685" width="5.71875" style="78" customWidth="1"/>
    <col min="7686" max="7686" width="12.71875" style="78" customWidth="1"/>
    <col min="7687" max="7687" width="3.71875" style="78" customWidth="1"/>
    <col min="7688" max="7688" width="9.71875" style="78" customWidth="1"/>
    <col min="7689" max="7689" width="3.71875" style="78" customWidth="1"/>
    <col min="7690" max="7690" width="10.71875" style="78" customWidth="1"/>
    <col min="7691" max="7691" width="12.71875" style="78" customWidth="1"/>
    <col min="7692" max="7693" width="9.1640625" style="78"/>
    <col min="7694" max="7694" width="12.71875" style="78" customWidth="1"/>
    <col min="7695" max="7699" width="10.71875" style="78" customWidth="1"/>
    <col min="7700" max="7938" width="9.1640625" style="78"/>
    <col min="7939" max="7941" width="5.71875" style="78" customWidth="1"/>
    <col min="7942" max="7942" width="12.71875" style="78" customWidth="1"/>
    <col min="7943" max="7943" width="3.71875" style="78" customWidth="1"/>
    <col min="7944" max="7944" width="9.71875" style="78" customWidth="1"/>
    <col min="7945" max="7945" width="3.71875" style="78" customWidth="1"/>
    <col min="7946" max="7946" width="10.71875" style="78" customWidth="1"/>
    <col min="7947" max="7947" width="12.71875" style="78" customWidth="1"/>
    <col min="7948" max="7949" width="9.1640625" style="78"/>
    <col min="7950" max="7950" width="12.71875" style="78" customWidth="1"/>
    <col min="7951" max="7955" width="10.71875" style="78" customWidth="1"/>
    <col min="7956" max="8194" width="9.1640625" style="78"/>
    <col min="8195" max="8197" width="5.71875" style="78" customWidth="1"/>
    <col min="8198" max="8198" width="12.71875" style="78" customWidth="1"/>
    <col min="8199" max="8199" width="3.71875" style="78" customWidth="1"/>
    <col min="8200" max="8200" width="9.71875" style="78" customWidth="1"/>
    <col min="8201" max="8201" width="3.71875" style="78" customWidth="1"/>
    <col min="8202" max="8202" width="10.71875" style="78" customWidth="1"/>
    <col min="8203" max="8203" width="12.71875" style="78" customWidth="1"/>
    <col min="8204" max="8205" width="9.1640625" style="78"/>
    <col min="8206" max="8206" width="12.71875" style="78" customWidth="1"/>
    <col min="8207" max="8211" width="10.71875" style="78" customWidth="1"/>
    <col min="8212" max="8450" width="9.1640625" style="78"/>
    <col min="8451" max="8453" width="5.71875" style="78" customWidth="1"/>
    <col min="8454" max="8454" width="12.71875" style="78" customWidth="1"/>
    <col min="8455" max="8455" width="3.71875" style="78" customWidth="1"/>
    <col min="8456" max="8456" width="9.71875" style="78" customWidth="1"/>
    <col min="8457" max="8457" width="3.71875" style="78" customWidth="1"/>
    <col min="8458" max="8458" width="10.71875" style="78" customWidth="1"/>
    <col min="8459" max="8459" width="12.71875" style="78" customWidth="1"/>
    <col min="8460" max="8461" width="9.1640625" style="78"/>
    <col min="8462" max="8462" width="12.71875" style="78" customWidth="1"/>
    <col min="8463" max="8467" width="10.71875" style="78" customWidth="1"/>
    <col min="8468" max="8706" width="9.1640625" style="78"/>
    <col min="8707" max="8709" width="5.71875" style="78" customWidth="1"/>
    <col min="8710" max="8710" width="12.71875" style="78" customWidth="1"/>
    <col min="8711" max="8711" width="3.71875" style="78" customWidth="1"/>
    <col min="8712" max="8712" width="9.71875" style="78" customWidth="1"/>
    <col min="8713" max="8713" width="3.71875" style="78" customWidth="1"/>
    <col min="8714" max="8714" width="10.71875" style="78" customWidth="1"/>
    <col min="8715" max="8715" width="12.71875" style="78" customWidth="1"/>
    <col min="8716" max="8717" width="9.1640625" style="78"/>
    <col min="8718" max="8718" width="12.71875" style="78" customWidth="1"/>
    <col min="8719" max="8723" width="10.71875" style="78" customWidth="1"/>
    <col min="8724" max="8962" width="9.1640625" style="78"/>
    <col min="8963" max="8965" width="5.71875" style="78" customWidth="1"/>
    <col min="8966" max="8966" width="12.71875" style="78" customWidth="1"/>
    <col min="8967" max="8967" width="3.71875" style="78" customWidth="1"/>
    <col min="8968" max="8968" width="9.71875" style="78" customWidth="1"/>
    <col min="8969" max="8969" width="3.71875" style="78" customWidth="1"/>
    <col min="8970" max="8970" width="10.71875" style="78" customWidth="1"/>
    <col min="8971" max="8971" width="12.71875" style="78" customWidth="1"/>
    <col min="8972" max="8973" width="9.1640625" style="78"/>
    <col min="8974" max="8974" width="12.71875" style="78" customWidth="1"/>
    <col min="8975" max="8979" width="10.71875" style="78" customWidth="1"/>
    <col min="8980" max="9218" width="9.1640625" style="78"/>
    <col min="9219" max="9221" width="5.71875" style="78" customWidth="1"/>
    <col min="9222" max="9222" width="12.71875" style="78" customWidth="1"/>
    <col min="9223" max="9223" width="3.71875" style="78" customWidth="1"/>
    <col min="9224" max="9224" width="9.71875" style="78" customWidth="1"/>
    <col min="9225" max="9225" width="3.71875" style="78" customWidth="1"/>
    <col min="9226" max="9226" width="10.71875" style="78" customWidth="1"/>
    <col min="9227" max="9227" width="12.71875" style="78" customWidth="1"/>
    <col min="9228" max="9229" width="9.1640625" style="78"/>
    <col min="9230" max="9230" width="12.71875" style="78" customWidth="1"/>
    <col min="9231" max="9235" width="10.71875" style="78" customWidth="1"/>
    <col min="9236" max="9474" width="9.1640625" style="78"/>
    <col min="9475" max="9477" width="5.71875" style="78" customWidth="1"/>
    <col min="9478" max="9478" width="12.71875" style="78" customWidth="1"/>
    <col min="9479" max="9479" width="3.71875" style="78" customWidth="1"/>
    <col min="9480" max="9480" width="9.71875" style="78" customWidth="1"/>
    <col min="9481" max="9481" width="3.71875" style="78" customWidth="1"/>
    <col min="9482" max="9482" width="10.71875" style="78" customWidth="1"/>
    <col min="9483" max="9483" width="12.71875" style="78" customWidth="1"/>
    <col min="9484" max="9485" width="9.1640625" style="78"/>
    <col min="9486" max="9486" width="12.71875" style="78" customWidth="1"/>
    <col min="9487" max="9491" width="10.71875" style="78" customWidth="1"/>
    <col min="9492" max="9730" width="9.1640625" style="78"/>
    <col min="9731" max="9733" width="5.71875" style="78" customWidth="1"/>
    <col min="9734" max="9734" width="12.71875" style="78" customWidth="1"/>
    <col min="9735" max="9735" width="3.71875" style="78" customWidth="1"/>
    <col min="9736" max="9736" width="9.71875" style="78" customWidth="1"/>
    <col min="9737" max="9737" width="3.71875" style="78" customWidth="1"/>
    <col min="9738" max="9738" width="10.71875" style="78" customWidth="1"/>
    <col min="9739" max="9739" width="12.71875" style="78" customWidth="1"/>
    <col min="9740" max="9741" width="9.1640625" style="78"/>
    <col min="9742" max="9742" width="12.71875" style="78" customWidth="1"/>
    <col min="9743" max="9747" width="10.71875" style="78" customWidth="1"/>
    <col min="9748" max="9986" width="9.1640625" style="78"/>
    <col min="9987" max="9989" width="5.71875" style="78" customWidth="1"/>
    <col min="9990" max="9990" width="12.71875" style="78" customWidth="1"/>
    <col min="9991" max="9991" width="3.71875" style="78" customWidth="1"/>
    <col min="9992" max="9992" width="9.71875" style="78" customWidth="1"/>
    <col min="9993" max="9993" width="3.71875" style="78" customWidth="1"/>
    <col min="9994" max="9994" width="10.71875" style="78" customWidth="1"/>
    <col min="9995" max="9995" width="12.71875" style="78" customWidth="1"/>
    <col min="9996" max="9997" width="9.1640625" style="78"/>
    <col min="9998" max="9998" width="12.71875" style="78" customWidth="1"/>
    <col min="9999" max="10003" width="10.71875" style="78" customWidth="1"/>
    <col min="10004" max="10242" width="9.1640625" style="78"/>
    <col min="10243" max="10245" width="5.71875" style="78" customWidth="1"/>
    <col min="10246" max="10246" width="12.71875" style="78" customWidth="1"/>
    <col min="10247" max="10247" width="3.71875" style="78" customWidth="1"/>
    <col min="10248" max="10248" width="9.71875" style="78" customWidth="1"/>
    <col min="10249" max="10249" width="3.71875" style="78" customWidth="1"/>
    <col min="10250" max="10250" width="10.71875" style="78" customWidth="1"/>
    <col min="10251" max="10251" width="12.71875" style="78" customWidth="1"/>
    <col min="10252" max="10253" width="9.1640625" style="78"/>
    <col min="10254" max="10254" width="12.71875" style="78" customWidth="1"/>
    <col min="10255" max="10259" width="10.71875" style="78" customWidth="1"/>
    <col min="10260" max="10498" width="9.1640625" style="78"/>
    <col min="10499" max="10501" width="5.71875" style="78" customWidth="1"/>
    <col min="10502" max="10502" width="12.71875" style="78" customWidth="1"/>
    <col min="10503" max="10503" width="3.71875" style="78" customWidth="1"/>
    <col min="10504" max="10504" width="9.71875" style="78" customWidth="1"/>
    <col min="10505" max="10505" width="3.71875" style="78" customWidth="1"/>
    <col min="10506" max="10506" width="10.71875" style="78" customWidth="1"/>
    <col min="10507" max="10507" width="12.71875" style="78" customWidth="1"/>
    <col min="10508" max="10509" width="9.1640625" style="78"/>
    <col min="10510" max="10510" width="12.71875" style="78" customWidth="1"/>
    <col min="10511" max="10515" width="10.71875" style="78" customWidth="1"/>
    <col min="10516" max="10754" width="9.1640625" style="78"/>
    <col min="10755" max="10757" width="5.71875" style="78" customWidth="1"/>
    <col min="10758" max="10758" width="12.71875" style="78" customWidth="1"/>
    <col min="10759" max="10759" width="3.71875" style="78" customWidth="1"/>
    <col min="10760" max="10760" width="9.71875" style="78" customWidth="1"/>
    <col min="10761" max="10761" width="3.71875" style="78" customWidth="1"/>
    <col min="10762" max="10762" width="10.71875" style="78" customWidth="1"/>
    <col min="10763" max="10763" width="12.71875" style="78" customWidth="1"/>
    <col min="10764" max="10765" width="9.1640625" style="78"/>
    <col min="10766" max="10766" width="12.71875" style="78" customWidth="1"/>
    <col min="10767" max="10771" width="10.71875" style="78" customWidth="1"/>
    <col min="10772" max="11010" width="9.1640625" style="78"/>
    <col min="11011" max="11013" width="5.71875" style="78" customWidth="1"/>
    <col min="11014" max="11014" width="12.71875" style="78" customWidth="1"/>
    <col min="11015" max="11015" width="3.71875" style="78" customWidth="1"/>
    <col min="11016" max="11016" width="9.71875" style="78" customWidth="1"/>
    <col min="11017" max="11017" width="3.71875" style="78" customWidth="1"/>
    <col min="11018" max="11018" width="10.71875" style="78" customWidth="1"/>
    <col min="11019" max="11019" width="12.71875" style="78" customWidth="1"/>
    <col min="11020" max="11021" width="9.1640625" style="78"/>
    <col min="11022" max="11022" width="12.71875" style="78" customWidth="1"/>
    <col min="11023" max="11027" width="10.71875" style="78" customWidth="1"/>
    <col min="11028" max="11266" width="9.1640625" style="78"/>
    <col min="11267" max="11269" width="5.71875" style="78" customWidth="1"/>
    <col min="11270" max="11270" width="12.71875" style="78" customWidth="1"/>
    <col min="11271" max="11271" width="3.71875" style="78" customWidth="1"/>
    <col min="11272" max="11272" width="9.71875" style="78" customWidth="1"/>
    <col min="11273" max="11273" width="3.71875" style="78" customWidth="1"/>
    <col min="11274" max="11274" width="10.71875" style="78" customWidth="1"/>
    <col min="11275" max="11275" width="12.71875" style="78" customWidth="1"/>
    <col min="11276" max="11277" width="9.1640625" style="78"/>
    <col min="11278" max="11278" width="12.71875" style="78" customWidth="1"/>
    <col min="11279" max="11283" width="10.71875" style="78" customWidth="1"/>
    <col min="11284" max="11522" width="9.1640625" style="78"/>
    <col min="11523" max="11525" width="5.71875" style="78" customWidth="1"/>
    <col min="11526" max="11526" width="12.71875" style="78" customWidth="1"/>
    <col min="11527" max="11527" width="3.71875" style="78" customWidth="1"/>
    <col min="11528" max="11528" width="9.71875" style="78" customWidth="1"/>
    <col min="11529" max="11529" width="3.71875" style="78" customWidth="1"/>
    <col min="11530" max="11530" width="10.71875" style="78" customWidth="1"/>
    <col min="11531" max="11531" width="12.71875" style="78" customWidth="1"/>
    <col min="11532" max="11533" width="9.1640625" style="78"/>
    <col min="11534" max="11534" width="12.71875" style="78" customWidth="1"/>
    <col min="11535" max="11539" width="10.71875" style="78" customWidth="1"/>
    <col min="11540" max="11778" width="9.1640625" style="78"/>
    <col min="11779" max="11781" width="5.71875" style="78" customWidth="1"/>
    <col min="11782" max="11782" width="12.71875" style="78" customWidth="1"/>
    <col min="11783" max="11783" width="3.71875" style="78" customWidth="1"/>
    <col min="11784" max="11784" width="9.71875" style="78" customWidth="1"/>
    <col min="11785" max="11785" width="3.71875" style="78" customWidth="1"/>
    <col min="11786" max="11786" width="10.71875" style="78" customWidth="1"/>
    <col min="11787" max="11787" width="12.71875" style="78" customWidth="1"/>
    <col min="11788" max="11789" width="9.1640625" style="78"/>
    <col min="11790" max="11790" width="12.71875" style="78" customWidth="1"/>
    <col min="11791" max="11795" width="10.71875" style="78" customWidth="1"/>
    <col min="11796" max="12034" width="9.1640625" style="78"/>
    <col min="12035" max="12037" width="5.71875" style="78" customWidth="1"/>
    <col min="12038" max="12038" width="12.71875" style="78" customWidth="1"/>
    <col min="12039" max="12039" width="3.71875" style="78" customWidth="1"/>
    <col min="12040" max="12040" width="9.71875" style="78" customWidth="1"/>
    <col min="12041" max="12041" width="3.71875" style="78" customWidth="1"/>
    <col min="12042" max="12042" width="10.71875" style="78" customWidth="1"/>
    <col min="12043" max="12043" width="12.71875" style="78" customWidth="1"/>
    <col min="12044" max="12045" width="9.1640625" style="78"/>
    <col min="12046" max="12046" width="12.71875" style="78" customWidth="1"/>
    <col min="12047" max="12051" width="10.71875" style="78" customWidth="1"/>
    <col min="12052" max="12290" width="9.1640625" style="78"/>
    <col min="12291" max="12293" width="5.71875" style="78" customWidth="1"/>
    <col min="12294" max="12294" width="12.71875" style="78" customWidth="1"/>
    <col min="12295" max="12295" width="3.71875" style="78" customWidth="1"/>
    <col min="12296" max="12296" width="9.71875" style="78" customWidth="1"/>
    <col min="12297" max="12297" width="3.71875" style="78" customWidth="1"/>
    <col min="12298" max="12298" width="10.71875" style="78" customWidth="1"/>
    <col min="12299" max="12299" width="12.71875" style="78" customWidth="1"/>
    <col min="12300" max="12301" width="9.1640625" style="78"/>
    <col min="12302" max="12302" width="12.71875" style="78" customWidth="1"/>
    <col min="12303" max="12307" width="10.71875" style="78" customWidth="1"/>
    <col min="12308" max="12546" width="9.1640625" style="78"/>
    <col min="12547" max="12549" width="5.71875" style="78" customWidth="1"/>
    <col min="12550" max="12550" width="12.71875" style="78" customWidth="1"/>
    <col min="12551" max="12551" width="3.71875" style="78" customWidth="1"/>
    <col min="12552" max="12552" width="9.71875" style="78" customWidth="1"/>
    <col min="12553" max="12553" width="3.71875" style="78" customWidth="1"/>
    <col min="12554" max="12554" width="10.71875" style="78" customWidth="1"/>
    <col min="12555" max="12555" width="12.71875" style="78" customWidth="1"/>
    <col min="12556" max="12557" width="9.1640625" style="78"/>
    <col min="12558" max="12558" width="12.71875" style="78" customWidth="1"/>
    <col min="12559" max="12563" width="10.71875" style="78" customWidth="1"/>
    <col min="12564" max="12802" width="9.1640625" style="78"/>
    <col min="12803" max="12805" width="5.71875" style="78" customWidth="1"/>
    <col min="12806" max="12806" width="12.71875" style="78" customWidth="1"/>
    <col min="12807" max="12807" width="3.71875" style="78" customWidth="1"/>
    <col min="12808" max="12808" width="9.71875" style="78" customWidth="1"/>
    <col min="12809" max="12809" width="3.71875" style="78" customWidth="1"/>
    <col min="12810" max="12810" width="10.71875" style="78" customWidth="1"/>
    <col min="12811" max="12811" width="12.71875" style="78" customWidth="1"/>
    <col min="12812" max="12813" width="9.1640625" style="78"/>
    <col min="12814" max="12814" width="12.71875" style="78" customWidth="1"/>
    <col min="12815" max="12819" width="10.71875" style="78" customWidth="1"/>
    <col min="12820" max="13058" width="9.1640625" style="78"/>
    <col min="13059" max="13061" width="5.71875" style="78" customWidth="1"/>
    <col min="13062" max="13062" width="12.71875" style="78" customWidth="1"/>
    <col min="13063" max="13063" width="3.71875" style="78" customWidth="1"/>
    <col min="13064" max="13064" width="9.71875" style="78" customWidth="1"/>
    <col min="13065" max="13065" width="3.71875" style="78" customWidth="1"/>
    <col min="13066" max="13066" width="10.71875" style="78" customWidth="1"/>
    <col min="13067" max="13067" width="12.71875" style="78" customWidth="1"/>
    <col min="13068" max="13069" width="9.1640625" style="78"/>
    <col min="13070" max="13070" width="12.71875" style="78" customWidth="1"/>
    <col min="13071" max="13075" width="10.71875" style="78" customWidth="1"/>
    <col min="13076" max="13314" width="9.1640625" style="78"/>
    <col min="13315" max="13317" width="5.71875" style="78" customWidth="1"/>
    <col min="13318" max="13318" width="12.71875" style="78" customWidth="1"/>
    <col min="13319" max="13319" width="3.71875" style="78" customWidth="1"/>
    <col min="13320" max="13320" width="9.71875" style="78" customWidth="1"/>
    <col min="13321" max="13321" width="3.71875" style="78" customWidth="1"/>
    <col min="13322" max="13322" width="10.71875" style="78" customWidth="1"/>
    <col min="13323" max="13323" width="12.71875" style="78" customWidth="1"/>
    <col min="13324" max="13325" width="9.1640625" style="78"/>
    <col min="13326" max="13326" width="12.71875" style="78" customWidth="1"/>
    <col min="13327" max="13331" width="10.71875" style="78" customWidth="1"/>
    <col min="13332" max="13570" width="9.1640625" style="78"/>
    <col min="13571" max="13573" width="5.71875" style="78" customWidth="1"/>
    <col min="13574" max="13574" width="12.71875" style="78" customWidth="1"/>
    <col min="13575" max="13575" width="3.71875" style="78" customWidth="1"/>
    <col min="13576" max="13576" width="9.71875" style="78" customWidth="1"/>
    <col min="13577" max="13577" width="3.71875" style="78" customWidth="1"/>
    <col min="13578" max="13578" width="10.71875" style="78" customWidth="1"/>
    <col min="13579" max="13579" width="12.71875" style="78" customWidth="1"/>
    <col min="13580" max="13581" width="9.1640625" style="78"/>
    <col min="13582" max="13582" width="12.71875" style="78" customWidth="1"/>
    <col min="13583" max="13587" width="10.71875" style="78" customWidth="1"/>
    <col min="13588" max="13826" width="9.1640625" style="78"/>
    <col min="13827" max="13829" width="5.71875" style="78" customWidth="1"/>
    <col min="13830" max="13830" width="12.71875" style="78" customWidth="1"/>
    <col min="13831" max="13831" width="3.71875" style="78" customWidth="1"/>
    <col min="13832" max="13832" width="9.71875" style="78" customWidth="1"/>
    <col min="13833" max="13833" width="3.71875" style="78" customWidth="1"/>
    <col min="13834" max="13834" width="10.71875" style="78" customWidth="1"/>
    <col min="13835" max="13835" width="12.71875" style="78" customWidth="1"/>
    <col min="13836" max="13837" width="9.1640625" style="78"/>
    <col min="13838" max="13838" width="12.71875" style="78" customWidth="1"/>
    <col min="13839" max="13843" width="10.71875" style="78" customWidth="1"/>
    <col min="13844" max="14082" width="9.1640625" style="78"/>
    <col min="14083" max="14085" width="5.71875" style="78" customWidth="1"/>
    <col min="14086" max="14086" width="12.71875" style="78" customWidth="1"/>
    <col min="14087" max="14087" width="3.71875" style="78" customWidth="1"/>
    <col min="14088" max="14088" width="9.71875" style="78" customWidth="1"/>
    <col min="14089" max="14089" width="3.71875" style="78" customWidth="1"/>
    <col min="14090" max="14090" width="10.71875" style="78" customWidth="1"/>
    <col min="14091" max="14091" width="12.71875" style="78" customWidth="1"/>
    <col min="14092" max="14093" width="9.1640625" style="78"/>
    <col min="14094" max="14094" width="12.71875" style="78" customWidth="1"/>
    <col min="14095" max="14099" width="10.71875" style="78" customWidth="1"/>
    <col min="14100" max="14338" width="9.1640625" style="78"/>
    <col min="14339" max="14341" width="5.71875" style="78" customWidth="1"/>
    <col min="14342" max="14342" width="12.71875" style="78" customWidth="1"/>
    <col min="14343" max="14343" width="3.71875" style="78" customWidth="1"/>
    <col min="14344" max="14344" width="9.71875" style="78" customWidth="1"/>
    <col min="14345" max="14345" width="3.71875" style="78" customWidth="1"/>
    <col min="14346" max="14346" width="10.71875" style="78" customWidth="1"/>
    <col min="14347" max="14347" width="12.71875" style="78" customWidth="1"/>
    <col min="14348" max="14349" width="9.1640625" style="78"/>
    <col min="14350" max="14350" width="12.71875" style="78" customWidth="1"/>
    <col min="14351" max="14355" width="10.71875" style="78" customWidth="1"/>
    <col min="14356" max="14594" width="9.1640625" style="78"/>
    <col min="14595" max="14597" width="5.71875" style="78" customWidth="1"/>
    <col min="14598" max="14598" width="12.71875" style="78" customWidth="1"/>
    <col min="14599" max="14599" width="3.71875" style="78" customWidth="1"/>
    <col min="14600" max="14600" width="9.71875" style="78" customWidth="1"/>
    <col min="14601" max="14601" width="3.71875" style="78" customWidth="1"/>
    <col min="14602" max="14602" width="10.71875" style="78" customWidth="1"/>
    <col min="14603" max="14603" width="12.71875" style="78" customWidth="1"/>
    <col min="14604" max="14605" width="9.1640625" style="78"/>
    <col min="14606" max="14606" width="12.71875" style="78" customWidth="1"/>
    <col min="14607" max="14611" width="10.71875" style="78" customWidth="1"/>
    <col min="14612" max="14850" width="9.1640625" style="78"/>
    <col min="14851" max="14853" width="5.71875" style="78" customWidth="1"/>
    <col min="14854" max="14854" width="12.71875" style="78" customWidth="1"/>
    <col min="14855" max="14855" width="3.71875" style="78" customWidth="1"/>
    <col min="14856" max="14856" width="9.71875" style="78" customWidth="1"/>
    <col min="14857" max="14857" width="3.71875" style="78" customWidth="1"/>
    <col min="14858" max="14858" width="10.71875" style="78" customWidth="1"/>
    <col min="14859" max="14859" width="12.71875" style="78" customWidth="1"/>
    <col min="14860" max="14861" width="9.1640625" style="78"/>
    <col min="14862" max="14862" width="12.71875" style="78" customWidth="1"/>
    <col min="14863" max="14867" width="10.71875" style="78" customWidth="1"/>
    <col min="14868" max="15106" width="9.1640625" style="78"/>
    <col min="15107" max="15109" width="5.71875" style="78" customWidth="1"/>
    <col min="15110" max="15110" width="12.71875" style="78" customWidth="1"/>
    <col min="15111" max="15111" width="3.71875" style="78" customWidth="1"/>
    <col min="15112" max="15112" width="9.71875" style="78" customWidth="1"/>
    <col min="15113" max="15113" width="3.71875" style="78" customWidth="1"/>
    <col min="15114" max="15114" width="10.71875" style="78" customWidth="1"/>
    <col min="15115" max="15115" width="12.71875" style="78" customWidth="1"/>
    <col min="15116" max="15117" width="9.1640625" style="78"/>
    <col min="15118" max="15118" width="12.71875" style="78" customWidth="1"/>
    <col min="15119" max="15123" width="10.71875" style="78" customWidth="1"/>
    <col min="15124" max="15362" width="9.1640625" style="78"/>
    <col min="15363" max="15365" width="5.71875" style="78" customWidth="1"/>
    <col min="15366" max="15366" width="12.71875" style="78" customWidth="1"/>
    <col min="15367" max="15367" width="3.71875" style="78" customWidth="1"/>
    <col min="15368" max="15368" width="9.71875" style="78" customWidth="1"/>
    <col min="15369" max="15369" width="3.71875" style="78" customWidth="1"/>
    <col min="15370" max="15370" width="10.71875" style="78" customWidth="1"/>
    <col min="15371" max="15371" width="12.71875" style="78" customWidth="1"/>
    <col min="15372" max="15373" width="9.1640625" style="78"/>
    <col min="15374" max="15374" width="12.71875" style="78" customWidth="1"/>
    <col min="15375" max="15379" width="10.71875" style="78" customWidth="1"/>
    <col min="15380" max="15618" width="9.1640625" style="78"/>
    <col min="15619" max="15621" width="5.71875" style="78" customWidth="1"/>
    <col min="15622" max="15622" width="12.71875" style="78" customWidth="1"/>
    <col min="15623" max="15623" width="3.71875" style="78" customWidth="1"/>
    <col min="15624" max="15624" width="9.71875" style="78" customWidth="1"/>
    <col min="15625" max="15625" width="3.71875" style="78" customWidth="1"/>
    <col min="15626" max="15626" width="10.71875" style="78" customWidth="1"/>
    <col min="15627" max="15627" width="12.71875" style="78" customWidth="1"/>
    <col min="15628" max="15629" width="9.1640625" style="78"/>
    <col min="15630" max="15630" width="12.71875" style="78" customWidth="1"/>
    <col min="15631" max="15635" width="10.71875" style="78" customWidth="1"/>
    <col min="15636" max="15874" width="9.1640625" style="78"/>
    <col min="15875" max="15877" width="5.71875" style="78" customWidth="1"/>
    <col min="15878" max="15878" width="12.71875" style="78" customWidth="1"/>
    <col min="15879" max="15879" width="3.71875" style="78" customWidth="1"/>
    <col min="15880" max="15880" width="9.71875" style="78" customWidth="1"/>
    <col min="15881" max="15881" width="3.71875" style="78" customWidth="1"/>
    <col min="15882" max="15882" width="10.71875" style="78" customWidth="1"/>
    <col min="15883" max="15883" width="12.71875" style="78" customWidth="1"/>
    <col min="15884" max="15885" width="9.1640625" style="78"/>
    <col min="15886" max="15886" width="12.71875" style="78" customWidth="1"/>
    <col min="15887" max="15891" width="10.71875" style="78" customWidth="1"/>
    <col min="15892" max="16130" width="9.1640625" style="78"/>
    <col min="16131" max="16133" width="5.71875" style="78" customWidth="1"/>
    <col min="16134" max="16134" width="12.71875" style="78" customWidth="1"/>
    <col min="16135" max="16135" width="3.71875" style="78" customWidth="1"/>
    <col min="16136" max="16136" width="9.71875" style="78" customWidth="1"/>
    <col min="16137" max="16137" width="3.71875" style="78" customWidth="1"/>
    <col min="16138" max="16138" width="10.71875" style="78" customWidth="1"/>
    <col min="16139" max="16139" width="12.71875" style="78" customWidth="1"/>
    <col min="16140" max="16141" width="9.1640625" style="78"/>
    <col min="16142" max="16142" width="12.71875" style="78" customWidth="1"/>
    <col min="16143" max="16147" width="10.71875" style="78" customWidth="1"/>
    <col min="16148" max="16381" width="9.1640625" style="78"/>
    <col min="16382" max="16384" width="8.83203125" style="78" customWidth="1"/>
  </cols>
  <sheetData>
    <row r="1" spans="1:30">
      <c r="C1" s="2" t="s">
        <v>21</v>
      </c>
      <c r="D1" s="1"/>
      <c r="E1" s="1"/>
      <c r="F1" s="1"/>
      <c r="G1" s="1"/>
      <c r="H1" s="1"/>
    </row>
    <row r="2" spans="1:30" hidden="1">
      <c r="C2" s="1" t="s">
        <v>22</v>
      </c>
      <c r="D2" s="1"/>
      <c r="E2" s="1"/>
      <c r="F2" s="1"/>
      <c r="G2" s="1"/>
      <c r="H2" s="1"/>
    </row>
    <row r="3" spans="1:30" hidden="1">
      <c r="C3" s="1" t="s">
        <v>331</v>
      </c>
      <c r="D3" s="1"/>
      <c r="E3" s="1"/>
      <c r="F3" s="1"/>
      <c r="G3" s="1"/>
      <c r="H3" s="1"/>
    </row>
    <row r="4" spans="1:30" hidden="1">
      <c r="C4" s="389" t="s">
        <v>70</v>
      </c>
      <c r="D4" s="1"/>
      <c r="E4" s="1"/>
      <c r="F4" s="1"/>
    </row>
    <row r="5" spans="1:30" hidden="1">
      <c r="C5" s="79" t="s">
        <v>28</v>
      </c>
      <c r="D5" s="79"/>
      <c r="E5" s="79"/>
      <c r="F5" s="79"/>
      <c r="G5" s="79"/>
      <c r="H5" s="79"/>
      <c r="I5" s="79"/>
      <c r="J5" s="79"/>
    </row>
    <row r="6" spans="1:30" hidden="1">
      <c r="D6" s="79"/>
      <c r="E6" s="79"/>
      <c r="F6" s="79"/>
      <c r="G6" s="79"/>
      <c r="H6" s="79"/>
      <c r="I6" s="79"/>
      <c r="J6" s="79"/>
    </row>
    <row r="7" spans="1:30" hidden="1">
      <c r="D7" s="79"/>
      <c r="E7" s="79"/>
      <c r="F7" s="79"/>
      <c r="G7" s="79"/>
      <c r="H7" s="79"/>
      <c r="I7" s="79"/>
      <c r="J7" s="79"/>
    </row>
    <row r="8" spans="1:30">
      <c r="D8" s="79"/>
      <c r="E8" s="79"/>
      <c r="F8" s="79"/>
      <c r="G8" s="79"/>
      <c r="H8" s="79"/>
      <c r="I8" s="79"/>
      <c r="J8" s="79"/>
      <c r="K8" s="870" t="s">
        <v>408</v>
      </c>
    </row>
    <row r="9" spans="1:30" s="350" customFormat="1" ht="13.2" customHeight="1">
      <c r="D9" s="899" t="s">
        <v>406</v>
      </c>
      <c r="E9" s="901"/>
      <c r="F9" s="900"/>
      <c r="G9" s="899" t="s">
        <v>407</v>
      </c>
      <c r="H9" s="901"/>
      <c r="I9" s="900"/>
      <c r="J9" s="381"/>
      <c r="K9" s="902" t="s">
        <v>462</v>
      </c>
      <c r="L9" s="902"/>
      <c r="M9" s="902"/>
      <c r="N9" s="902"/>
      <c r="O9" s="902"/>
      <c r="P9" s="902"/>
      <c r="R9" s="894" t="s">
        <v>406</v>
      </c>
      <c r="S9" s="894"/>
      <c r="T9" s="894" t="s">
        <v>407</v>
      </c>
      <c r="U9" s="894"/>
      <c r="V9" s="894"/>
      <c r="W9" s="894"/>
      <c r="X9" s="894" t="s">
        <v>397</v>
      </c>
      <c r="Y9" s="894"/>
      <c r="Z9" s="894"/>
      <c r="AA9" s="894"/>
      <c r="AB9" s="894"/>
      <c r="AC9" s="894"/>
    </row>
    <row r="10" spans="1:30" s="350" customFormat="1" ht="39">
      <c r="B10" s="871" t="s">
        <v>391</v>
      </c>
      <c r="C10" s="872" t="s">
        <v>71</v>
      </c>
      <c r="D10" s="873" t="s">
        <v>854</v>
      </c>
      <c r="E10" s="873" t="s">
        <v>519</v>
      </c>
      <c r="F10" s="873" t="s">
        <v>12</v>
      </c>
      <c r="G10" s="873" t="s">
        <v>854</v>
      </c>
      <c r="H10" s="873" t="s">
        <v>519</v>
      </c>
      <c r="I10" s="873" t="s">
        <v>12</v>
      </c>
      <c r="J10" s="887" t="s">
        <v>879</v>
      </c>
      <c r="K10" s="873" t="s">
        <v>509</v>
      </c>
      <c r="L10" s="873" t="s">
        <v>398</v>
      </c>
      <c r="M10" s="873" t="s">
        <v>399</v>
      </c>
      <c r="N10" s="873" t="s">
        <v>461</v>
      </c>
      <c r="O10" s="873" t="s">
        <v>401</v>
      </c>
      <c r="P10" s="873" t="s">
        <v>402</v>
      </c>
      <c r="R10" s="513" t="s">
        <v>395</v>
      </c>
      <c r="S10" s="513" t="s">
        <v>393</v>
      </c>
      <c r="T10" s="513" t="s">
        <v>392</v>
      </c>
      <c r="U10" s="513" t="s">
        <v>501</v>
      </c>
      <c r="V10" s="513" t="s">
        <v>396</v>
      </c>
      <c r="W10" s="513" t="s">
        <v>394</v>
      </c>
      <c r="X10" s="513"/>
      <c r="Y10" s="513" t="s">
        <v>398</v>
      </c>
      <c r="Z10" s="513" t="s">
        <v>399</v>
      </c>
      <c r="AA10" s="513" t="s">
        <v>461</v>
      </c>
      <c r="AB10" s="513" t="s">
        <v>401</v>
      </c>
      <c r="AC10" s="513" t="s">
        <v>402</v>
      </c>
    </row>
    <row r="11" spans="1:30">
      <c r="B11" s="874">
        <f>SUM(B12:B17)</f>
        <v>1.0184687123099136</v>
      </c>
      <c r="J11" s="888"/>
    </row>
    <row r="12" spans="1:30">
      <c r="A12" s="875">
        <v>1</v>
      </c>
      <c r="B12" s="876">
        <f>D12/B$37</f>
        <v>9.4894212196804731E-2</v>
      </c>
      <c r="C12" s="350">
        <v>2023</v>
      </c>
      <c r="D12" s="362">
        <v>18809.408601053394</v>
      </c>
      <c r="E12" s="362">
        <v>0</v>
      </c>
      <c r="F12" s="362">
        <f>SUM(D12:E12)</f>
        <v>18809.408601053394</v>
      </c>
      <c r="G12" s="362">
        <f>SUM('EIRR sum'!F12:I12)</f>
        <v>0</v>
      </c>
      <c r="H12" s="362">
        <f>SUM('[1]EIRR base'!$F12:$H12)</f>
        <v>0</v>
      </c>
      <c r="I12" s="362">
        <f>SUM(G12:H12)</f>
        <v>0</v>
      </c>
      <c r="J12" s="889">
        <v>0</v>
      </c>
      <c r="K12" s="361">
        <f>I12-F12</f>
        <v>-18809.408601053394</v>
      </c>
      <c r="L12" s="362">
        <f>I12-(F12*1.1)</f>
        <v>-20690.349461158734</v>
      </c>
      <c r="M12" s="362">
        <f>I12-(J12*1.1)-(F12-J12)</f>
        <v>-18809.408601053394</v>
      </c>
      <c r="N12" s="362">
        <f>(I12*0.9)-F12</f>
        <v>-18809.408601053394</v>
      </c>
      <c r="O12" s="362">
        <f>(I12*0.9)-(F12*1.1)</f>
        <v>-20690.349461158734</v>
      </c>
      <c r="P12" s="362">
        <f>I11-F12</f>
        <v>-18809.408601053394</v>
      </c>
      <c r="Q12" s="362"/>
      <c r="R12" s="362">
        <f>SUM('EIRR BKH B15'!D12,'EIRR SKD 27-5'!D12,'EIRR BKH B13-1'!D12,'EIRR SKD 27-2'!D12,'EIRR BKH B13-2'!D12,'EIRR BKH N4'!D12)</f>
        <v>18809.408601053394</v>
      </c>
      <c r="S12" s="362">
        <f>SUM('EIRR BKH B15'!E12,'EIRR SKD 27-5'!E12,'EIRR BKH B13-1'!E12,'EIRR SKD 27-2'!E12,'EIRR BKH B13-2'!E12,'EIRR BKH N4'!E12)</f>
        <v>0</v>
      </c>
      <c r="T12" s="362">
        <f>SUM('EIRR BKH B15'!F12,'EIRR SKD 27-5'!F12,'EIRR BKH B13-1'!F12,'EIRR SKD 27-2'!F12,'EIRR BKH B13-2'!F12,'EIRR BKH N4'!F12)</f>
        <v>0</v>
      </c>
      <c r="U12" s="362">
        <f>SUM('EIRR BKH B15'!G12,'EIRR SKD 27-5'!G12,'EIRR BKH B13-1'!G12,'EIRR SKD 27-2'!G12,'EIRR BKH B13-2'!G12,'EIRR BKH N4'!G12)</f>
        <v>0</v>
      </c>
      <c r="V12" s="362">
        <f>SUM('EIRR BKH B15'!H12,'EIRR SKD 27-5'!H12,'EIRR BKH B13-1'!H12,'EIRR SKD 27-2'!H12,'EIRR BKH B13-2'!H12,'EIRR BKH N4'!H12)</f>
        <v>0</v>
      </c>
      <c r="W12" s="362">
        <f>SUM('EIRR BKH B15'!I12,'EIRR SKD 27-5'!I12,'EIRR BKH B13-1'!I12,'EIRR SKD 27-2'!I12,'EIRR BKH B13-2'!I12,'EIRR BKH N4'!I12)</f>
        <v>0</v>
      </c>
      <c r="X12" s="362">
        <f>SUM('EIRR BKH B15'!J12,'EIRR SKD 27-5'!J12,'EIRR BKH B13-1'!J12,'EIRR SKD 27-2'!J12,'EIRR BKH B13-2'!J12,'EIRR BKH N4'!J12)</f>
        <v>-18809.408601053394</v>
      </c>
      <c r="Y12" s="362">
        <f>SUM('EIRR BKH B15'!K12,'EIRR SKD 27-5'!K12,'EIRR BKH B13-1'!K12,'EIRR SKD 27-2'!K12,'EIRR BKH B13-2'!K12,'EIRR BKH N4'!K12)</f>
        <v>-20690.349461158738</v>
      </c>
      <c r="Z12" s="362">
        <f>SUM('EIRR BKH B15'!L12,'EIRR SKD 27-5'!L12,'EIRR BKH B13-1'!L12,'EIRR SKD 27-2'!L12,'EIRR BKH B13-2'!L12,'EIRR BKH N4'!L12)</f>
        <v>-18809.408601053394</v>
      </c>
      <c r="AA12" s="362">
        <f>SUM('EIRR BKH B15'!M12,'EIRR SKD 27-5'!M12,'EIRR BKH B13-1'!M12,'EIRR SKD 27-2'!M12,'EIRR BKH B13-2'!M12,'EIRR BKH N4'!M12)</f>
        <v>-18809.408601053394</v>
      </c>
      <c r="AB12" s="362">
        <f>SUM('EIRR BKH B15'!N12,'EIRR SKD 27-5'!N12,'EIRR BKH B13-1'!N12,'EIRR SKD 27-2'!N12,'EIRR BKH B13-2'!N12,'EIRR BKH N4'!N12)</f>
        <v>-20690.349461158738</v>
      </c>
      <c r="AC12" s="362">
        <f>SUM('EIRR BKH B15'!O12,'EIRR SKD 27-5'!O12,'EIRR BKH B13-1'!O12,'EIRR SKD 27-2'!O12,'EIRR BKH B13-2'!O12,'EIRR BKH N4'!O12)</f>
        <v>-18809.408601053394</v>
      </c>
      <c r="AD12" s="362">
        <f>SUM('EIRR BKH B15'!P12,'EIRR SKD 27-5'!P12,'EIRR BKH B13-1'!P12,'EIRR SKD 27-2'!P12,'EIRR BKH B13-2'!P12,'EIRR BKH N4'!P12)</f>
        <v>0</v>
      </c>
    </row>
    <row r="13" spans="1:30">
      <c r="A13" s="875">
        <f>A12+1</f>
        <v>2</v>
      </c>
      <c r="B13" s="876">
        <f t="shared" ref="B13:B18" si="0">D13/B$37</f>
        <v>0.43045896381760601</v>
      </c>
      <c r="C13" s="350">
        <f t="shared" ref="C13:C36" si="1">C12+1</f>
        <v>2024</v>
      </c>
      <c r="D13" s="362">
        <v>85323.207274637563</v>
      </c>
      <c r="E13" s="362">
        <v>36071.652079024658</v>
      </c>
      <c r="F13" s="362">
        <f t="shared" ref="F13:F36" si="2">SUM(D13:E13)</f>
        <v>121394.85935366222</v>
      </c>
      <c r="G13" s="362">
        <f>SUM('EIRR sum'!F13:I13)</f>
        <v>0</v>
      </c>
      <c r="H13" s="362">
        <f>SUM('[1]EIRR base'!$F13:$H13)</f>
        <v>0</v>
      </c>
      <c r="I13" s="362">
        <f t="shared" ref="I13:I36" si="3">SUM(G13:H13)</f>
        <v>0</v>
      </c>
      <c r="J13" s="889">
        <v>0</v>
      </c>
      <c r="K13" s="361">
        <f t="shared" ref="K13:K36" si="4">I13-F13</f>
        <v>-121394.85935366222</v>
      </c>
      <c r="L13" s="362">
        <f t="shared" ref="L13:L36" si="5">I13-(F13*1.1)</f>
        <v>-133534.34528902845</v>
      </c>
      <c r="M13" s="362">
        <f t="shared" ref="M13:M36" si="6">I13-(J13*1.1)-(F13-J13)</f>
        <v>-121394.85935366222</v>
      </c>
      <c r="N13" s="362">
        <f t="shared" ref="N13:N36" si="7">(I13*0.9)-F13</f>
        <v>-121394.85935366222</v>
      </c>
      <c r="O13" s="362">
        <f t="shared" ref="O13:O36" si="8">(I13*0.9)-(F13*1.1)</f>
        <v>-133534.34528902845</v>
      </c>
      <c r="P13" s="362">
        <f t="shared" ref="P13:P36" si="9">I12-F13</f>
        <v>-121394.85935366222</v>
      </c>
      <c r="Q13" s="43"/>
      <c r="R13" s="362">
        <f>SUM('EIRR BKH B15'!D13,'EIRR SKD 27-5'!D13,'EIRR BKH B13-1'!D13,'EIRR SKD 27-2'!D13,'EIRR BKH B13-2'!D13,'EIRR BKH N4'!D13)</f>
        <v>85323.207274637563</v>
      </c>
      <c r="S13" s="362">
        <f>SUM('EIRR BKH B15'!E13,'EIRR SKD 27-5'!E13,'EIRR BKH B13-1'!E13,'EIRR SKD 27-2'!E13,'EIRR BKH B13-2'!E13,'EIRR BKH N4'!E13)</f>
        <v>0</v>
      </c>
      <c r="T13" s="362">
        <f>SUM('EIRR BKH B15'!F13,'EIRR SKD 27-5'!F13,'EIRR BKH B13-1'!F13,'EIRR SKD 27-2'!F13,'EIRR BKH B13-2'!F13,'EIRR BKH N4'!F13)</f>
        <v>0</v>
      </c>
      <c r="U13" s="362">
        <f>SUM('EIRR BKH B15'!G13,'EIRR SKD 27-5'!G13,'EIRR BKH B13-1'!G13,'EIRR SKD 27-2'!G13,'EIRR BKH B13-2'!G13,'EIRR BKH N4'!G13)</f>
        <v>0</v>
      </c>
      <c r="V13" s="362">
        <f>SUM('EIRR BKH B15'!H13,'EIRR SKD 27-5'!H13,'EIRR BKH B13-1'!H13,'EIRR SKD 27-2'!H13,'EIRR BKH B13-2'!H13,'EIRR BKH N4'!H13)</f>
        <v>0</v>
      </c>
      <c r="W13" s="362">
        <f>SUM('EIRR BKH B15'!I13,'EIRR SKD 27-5'!I13,'EIRR BKH B13-1'!I13,'EIRR SKD 27-2'!I13,'EIRR BKH B13-2'!I13,'EIRR BKH N4'!I13)</f>
        <v>0</v>
      </c>
      <c r="X13" s="362">
        <f>SUM('EIRR BKH B15'!J13,'EIRR SKD 27-5'!J13,'EIRR BKH B13-1'!J13,'EIRR SKD 27-2'!J13,'EIRR BKH B13-2'!J13,'EIRR BKH N4'!J13)</f>
        <v>-85323.207274637563</v>
      </c>
      <c r="Y13" s="362">
        <f>SUM('EIRR BKH B15'!K13,'EIRR SKD 27-5'!K13,'EIRR BKH B13-1'!K13,'EIRR SKD 27-2'!K13,'EIRR BKH B13-2'!K13,'EIRR BKH N4'!K13)</f>
        <v>-93855.528002101317</v>
      </c>
      <c r="Z13" s="362">
        <f>SUM('EIRR BKH B15'!L13,'EIRR SKD 27-5'!L13,'EIRR BKH B13-1'!L13,'EIRR SKD 27-2'!L13,'EIRR BKH B13-2'!L13,'EIRR BKH N4'!L13)</f>
        <v>-85323.207274637563</v>
      </c>
      <c r="AA13" s="362">
        <f>SUM('EIRR BKH B15'!M13,'EIRR SKD 27-5'!M13,'EIRR BKH B13-1'!M13,'EIRR SKD 27-2'!M13,'EIRR BKH B13-2'!M13,'EIRR BKH N4'!M13)</f>
        <v>-85323.207274637563</v>
      </c>
      <c r="AB13" s="362">
        <f>SUM('EIRR BKH B15'!N13,'EIRR SKD 27-5'!N13,'EIRR BKH B13-1'!N13,'EIRR SKD 27-2'!N13,'EIRR BKH B13-2'!N13,'EIRR BKH N4'!N13)</f>
        <v>-93855.528002101317</v>
      </c>
      <c r="AC13" s="362">
        <f>SUM('EIRR BKH B15'!O13,'EIRR SKD 27-5'!O13,'EIRR BKH B13-1'!O13,'EIRR SKD 27-2'!O13,'EIRR BKH B13-2'!O13,'EIRR BKH N4'!O13)</f>
        <v>-85323.207274637563</v>
      </c>
      <c r="AD13" s="362">
        <f>SUM('EIRR BKH B15'!P13,'EIRR SKD 27-5'!P13,'EIRR BKH B13-1'!P13,'EIRR SKD 27-2'!P13,'EIRR BKH B13-2'!P13,'EIRR BKH N4'!P13)</f>
        <v>0</v>
      </c>
    </row>
    <row r="14" spans="1:30">
      <c r="A14" s="875">
        <f t="shared" ref="A14:A36" si="10">A13+1</f>
        <v>3</v>
      </c>
      <c r="B14" s="876">
        <f t="shared" si="0"/>
        <v>0.38607392502732901</v>
      </c>
      <c r="C14" s="350">
        <f t="shared" si="1"/>
        <v>2025</v>
      </c>
      <c r="D14" s="362">
        <v>76525.449107379856</v>
      </c>
      <c r="E14" s="362">
        <v>189376.17341487945</v>
      </c>
      <c r="F14" s="362">
        <f t="shared" si="2"/>
        <v>265901.62252225931</v>
      </c>
      <c r="G14" s="362">
        <f>SUM('EIRR sum'!F14:I14)</f>
        <v>5075.9980481905295</v>
      </c>
      <c r="H14" s="362">
        <f>SUM('[1]EIRR base'!$F14:$H14)</f>
        <v>0</v>
      </c>
      <c r="I14" s="362">
        <f t="shared" si="3"/>
        <v>5075.9980481905295</v>
      </c>
      <c r="J14" s="889">
        <v>517.11234947599178</v>
      </c>
      <c r="K14" s="361">
        <f t="shared" si="4"/>
        <v>-260825.62447406878</v>
      </c>
      <c r="L14" s="362">
        <f t="shared" si="5"/>
        <v>-287415.78672629473</v>
      </c>
      <c r="M14" s="362">
        <f t="shared" si="6"/>
        <v>-260877.33570901639</v>
      </c>
      <c r="N14" s="362">
        <f t="shared" si="7"/>
        <v>-261333.22427888782</v>
      </c>
      <c r="O14" s="362">
        <f t="shared" si="8"/>
        <v>-287923.38653111382</v>
      </c>
      <c r="P14" s="362">
        <f t="shared" si="9"/>
        <v>-265901.62252225931</v>
      </c>
      <c r="Q14" s="362"/>
      <c r="R14" s="362">
        <f>SUM('EIRR BKH B15'!D14,'EIRR SKD 27-5'!D14,'EIRR BKH B13-1'!D14,'EIRR SKD 27-2'!D14,'EIRR BKH B13-2'!D14,'EIRR BKH N4'!D14)</f>
        <v>76008.33675790386</v>
      </c>
      <c r="S14" s="362">
        <f>SUM('EIRR BKH B15'!E14,'EIRR SKD 27-5'!E14,'EIRR BKH B13-1'!E14,'EIRR SKD 27-2'!E14,'EIRR BKH B13-2'!E14,'EIRR BKH N4'!E14)</f>
        <v>517.11234947599178</v>
      </c>
      <c r="T14" s="362">
        <f>SUM('EIRR BKH B15'!F14,'EIRR SKD 27-5'!F14,'EIRR BKH B13-1'!F14,'EIRR SKD 27-2'!F14,'EIRR BKH B13-2'!F14,'EIRR BKH N4'!F14)</f>
        <v>2022.8316649989829</v>
      </c>
      <c r="U14" s="362">
        <f>SUM('EIRR BKH B15'!G14,'EIRR SKD 27-5'!G14,'EIRR BKH B13-1'!G14,'EIRR SKD 27-2'!G14,'EIRR BKH B13-2'!G14,'EIRR BKH N4'!G14)</f>
        <v>0</v>
      </c>
      <c r="V14" s="362">
        <f>SUM('EIRR BKH B15'!H14,'EIRR SKD 27-5'!H14,'EIRR BKH B13-1'!H14,'EIRR SKD 27-2'!H14,'EIRR BKH B13-2'!H14,'EIRR BKH N4'!H14)</f>
        <v>1034.880720702309</v>
      </c>
      <c r="W14" s="362">
        <f>SUM('EIRR BKH B15'!I14,'EIRR SKD 27-5'!I14,'EIRR BKH B13-1'!I14,'EIRR SKD 27-2'!I14,'EIRR BKH B13-2'!I14,'EIRR BKH N4'!I14)</f>
        <v>2018.285662489237</v>
      </c>
      <c r="X14" s="362">
        <f>SUM('EIRR BKH B15'!J14,'EIRR SKD 27-5'!J14,'EIRR BKH B13-1'!J14,'EIRR SKD 27-2'!J14,'EIRR BKH B13-2'!J14,'EIRR BKH N4'!J14)</f>
        <v>-71449.451059189319</v>
      </c>
      <c r="Y14" s="362">
        <f>SUM('EIRR BKH B15'!K14,'EIRR SKD 27-5'!K14,'EIRR BKH B13-1'!K14,'EIRR SKD 27-2'!K14,'EIRR BKH B13-2'!K14,'EIRR BKH N4'!K14)</f>
        <v>-79050.284734979708</v>
      </c>
      <c r="Z14" s="362">
        <f>SUM('EIRR BKH B15'!L14,'EIRR SKD 27-5'!L14,'EIRR BKH B13-1'!L14,'EIRR SKD 27-2'!L14,'EIRR BKH B13-2'!L14,'EIRR BKH N4'!L14)</f>
        <v>-71501.162294136928</v>
      </c>
      <c r="AA14" s="362">
        <f>SUM('EIRR BKH B15'!M14,'EIRR SKD 27-5'!M14,'EIRR BKH B13-1'!M14,'EIRR SKD 27-2'!M14,'EIRR BKH B13-2'!M14,'EIRR BKH N4'!M14)</f>
        <v>-71957.050864008372</v>
      </c>
      <c r="AB14" s="362">
        <f>SUM('EIRR BKH B15'!N14,'EIRR SKD 27-5'!N14,'EIRR BKH B13-1'!N14,'EIRR SKD 27-2'!N14,'EIRR BKH B13-2'!N14,'EIRR BKH N4'!N14)</f>
        <v>-79609.595774746384</v>
      </c>
      <c r="AC14" s="362">
        <f>SUM('EIRR BKH B15'!O14,'EIRR SKD 27-5'!O14,'EIRR BKH B13-1'!O14,'EIRR SKD 27-2'!O14,'EIRR BKH B13-2'!O14,'EIRR BKH N4'!O14)</f>
        <v>-76525.449107379856</v>
      </c>
      <c r="AD14" s="362">
        <f>SUM('EIRR BKH B15'!P14,'EIRR SKD 27-5'!P14,'EIRR BKH B13-1'!P14,'EIRR SKD 27-2'!P14,'EIRR BKH B13-2'!P14,'EIRR BKH N4'!P14)</f>
        <v>0</v>
      </c>
    </row>
    <row r="15" spans="1:30">
      <c r="A15" s="875">
        <f t="shared" si="10"/>
        <v>4</v>
      </c>
      <c r="B15" s="876">
        <f t="shared" si="0"/>
        <v>8.8572898958260121E-2</v>
      </c>
      <c r="C15" s="350">
        <f t="shared" si="1"/>
        <v>2026</v>
      </c>
      <c r="D15" s="362">
        <v>17556.432672948926</v>
      </c>
      <c r="E15" s="362">
        <v>360716.52079024655</v>
      </c>
      <c r="F15" s="362">
        <f t="shared" si="2"/>
        <v>378272.95346319547</v>
      </c>
      <c r="G15" s="362">
        <f>SUM('EIRR sum'!F15:I15)</f>
        <v>15651.583007311787</v>
      </c>
      <c r="H15" s="362">
        <f>SUM('[1]EIRR base'!$F15:$H15)</f>
        <v>0</v>
      </c>
      <c r="I15" s="362">
        <f t="shared" si="3"/>
        <v>15651.583007311787</v>
      </c>
      <c r="J15" s="889">
        <v>1486.8574718630814</v>
      </c>
      <c r="K15" s="361">
        <f t="shared" si="4"/>
        <v>-362621.37045588368</v>
      </c>
      <c r="L15" s="362">
        <f t="shared" si="5"/>
        <v>-400448.66580220324</v>
      </c>
      <c r="M15" s="362">
        <f t="shared" si="6"/>
        <v>-362770.05620306998</v>
      </c>
      <c r="N15" s="362">
        <f t="shared" si="7"/>
        <v>-364186.52875661489</v>
      </c>
      <c r="O15" s="362">
        <f t="shared" si="8"/>
        <v>-402013.82410293445</v>
      </c>
      <c r="P15" s="362">
        <f t="shared" si="9"/>
        <v>-373196.95541500492</v>
      </c>
      <c r="Q15" s="362"/>
      <c r="R15" s="362">
        <f>SUM('EIRR BKH B15'!D15,'EIRR SKD 27-5'!D15,'EIRR BKH B13-1'!D15,'EIRR SKD 27-2'!D15,'EIRR BKH B13-2'!D15,'EIRR BKH N4'!D15)</f>
        <v>16069.575201085845</v>
      </c>
      <c r="S15" s="362">
        <f>SUM('EIRR BKH B15'!E15,'EIRR SKD 27-5'!E15,'EIRR BKH B13-1'!E15,'EIRR SKD 27-2'!E15,'EIRR BKH B13-2'!E15,'EIRR BKH N4'!E15)</f>
        <v>1486.8574718630814</v>
      </c>
      <c r="T15" s="362">
        <f>SUM('EIRR BKH B15'!F15,'EIRR SKD 27-5'!F15,'EIRR BKH B13-1'!F15,'EIRR SKD 27-2'!F15,'EIRR BKH B13-2'!F15,'EIRR BKH N4'!F15)</f>
        <v>6216.5452672453275</v>
      </c>
      <c r="U15" s="362">
        <f>SUM('EIRR BKH B15'!G15,'EIRR SKD 27-5'!G15,'EIRR BKH B13-1'!G15,'EIRR SKD 27-2'!G15,'EIRR BKH B13-2'!G15,'EIRR BKH N4'!G15)</f>
        <v>0</v>
      </c>
      <c r="V15" s="362">
        <f>SUM('EIRR BKH B15'!H15,'EIRR SKD 27-5'!H15,'EIRR BKH B13-1'!H15,'EIRR SKD 27-2'!H15,'EIRR BKH B13-2'!H15,'EIRR BKH N4'!H15)</f>
        <v>3191.1958223838474</v>
      </c>
      <c r="W15" s="362">
        <f>SUM('EIRR BKH B15'!I15,'EIRR SKD 27-5'!I15,'EIRR BKH B13-1'!I15,'EIRR SKD 27-2'!I15,'EIRR BKH B13-2'!I15,'EIRR BKH N4'!I15)</f>
        <v>6243.8419176826119</v>
      </c>
      <c r="X15" s="362">
        <f>SUM('EIRR BKH B15'!J15,'EIRR SKD 27-5'!J15,'EIRR BKH B13-1'!J15,'EIRR SKD 27-2'!J15,'EIRR BKH B13-2'!J15,'EIRR BKH N4'!J15)</f>
        <v>-1904.8496656371426</v>
      </c>
      <c r="Y15" s="362">
        <f>SUM('EIRR BKH B15'!K15,'EIRR SKD 27-5'!K15,'EIRR BKH B13-1'!K15,'EIRR SKD 27-2'!K15,'EIRR BKH B13-2'!K15,'EIRR BKH N4'!K15)</f>
        <v>-3511.8071857457289</v>
      </c>
      <c r="Z15" s="362">
        <f>SUM('EIRR BKH B15'!L15,'EIRR SKD 27-5'!L15,'EIRR BKH B13-1'!L15,'EIRR SKD 27-2'!L15,'EIRR BKH B13-2'!L15,'EIRR BKH N4'!L15)</f>
        <v>-2053.5354128234503</v>
      </c>
      <c r="AA15" s="362">
        <f>SUM('EIRR BKH B15'!M15,'EIRR SKD 27-5'!M15,'EIRR BKH B13-1'!M15,'EIRR SKD 27-2'!M15,'EIRR BKH B13-2'!M15,'EIRR BKH N4'!M15)</f>
        <v>-3470.0079663683173</v>
      </c>
      <c r="AB15" s="362">
        <f>SUM('EIRR BKH B15'!N15,'EIRR SKD 27-5'!N15,'EIRR BKH B13-1'!N15,'EIRR SKD 27-2'!N15,'EIRR BKH B13-2'!N15,'EIRR BKH N4'!N15)</f>
        <v>-5225.651233663215</v>
      </c>
      <c r="AC15" s="362">
        <f>SUM('EIRR BKH B15'!O15,'EIRR SKD 27-5'!O15,'EIRR BKH B13-1'!O15,'EIRR SKD 27-2'!O15,'EIRR BKH B13-2'!O15,'EIRR BKH N4'!O15)</f>
        <v>-12480.434624758396</v>
      </c>
      <c r="AD15" s="362">
        <f>SUM('EIRR BKH B15'!P15,'EIRR SKD 27-5'!P15,'EIRR BKH B13-1'!P15,'EIRR SKD 27-2'!P15,'EIRR BKH B13-2'!P15,'EIRR BKH N4'!P15)</f>
        <v>0</v>
      </c>
    </row>
    <row r="16" spans="1:30">
      <c r="A16" s="875">
        <f t="shared" si="10"/>
        <v>5</v>
      </c>
      <c r="B16" s="876">
        <f t="shared" si="0"/>
        <v>9.2343561549567341E-3</v>
      </c>
      <c r="C16" s="350">
        <f t="shared" si="1"/>
        <v>2027</v>
      </c>
      <c r="D16" s="362">
        <v>1830.3832664315232</v>
      </c>
      <c r="E16" s="362">
        <v>225447.82549390412</v>
      </c>
      <c r="F16" s="362">
        <f t="shared" si="2"/>
        <v>227278.20876033563</v>
      </c>
      <c r="G16" s="362">
        <f>SUM('EIRR sum'!F16:I16)</f>
        <v>19692.931651999621</v>
      </c>
      <c r="H16" s="362">
        <f>SUM('[1]EIRR base'!$F16:$H16)</f>
        <v>0</v>
      </c>
      <c r="I16" s="362">
        <f t="shared" si="3"/>
        <v>19692.931651999621</v>
      </c>
      <c r="J16" s="889">
        <v>1830.3832664315232</v>
      </c>
      <c r="K16" s="361">
        <f t="shared" si="4"/>
        <v>-207585.27710833601</v>
      </c>
      <c r="L16" s="362">
        <f t="shared" si="5"/>
        <v>-230313.09798436958</v>
      </c>
      <c r="M16" s="362">
        <f t="shared" si="6"/>
        <v>-207768.31543497919</v>
      </c>
      <c r="N16" s="362">
        <f t="shared" si="7"/>
        <v>-209554.57027353597</v>
      </c>
      <c r="O16" s="362">
        <f t="shared" si="8"/>
        <v>-232282.39114956954</v>
      </c>
      <c r="P16" s="362">
        <f t="shared" si="9"/>
        <v>-211626.62575302384</v>
      </c>
      <c r="Q16" s="362"/>
      <c r="R16" s="362">
        <f>SUM('EIRR BKH B15'!D16,'EIRR SKD 27-5'!D16,'EIRR BKH B13-1'!D16,'EIRR SKD 27-2'!D16,'EIRR BKH B13-2'!D16,'EIRR BKH N4'!D16)</f>
        <v>0</v>
      </c>
      <c r="S16" s="362">
        <f>SUM('EIRR BKH B15'!E16,'EIRR SKD 27-5'!E16,'EIRR BKH B13-1'!E16,'EIRR SKD 27-2'!E16,'EIRR BKH B13-2'!E16,'EIRR BKH N4'!E16)</f>
        <v>1830.3832664315232</v>
      </c>
      <c r="T16" s="362">
        <f>SUM('EIRR BKH B15'!F16,'EIRR SKD 27-5'!F16,'EIRR BKH B13-1'!F16,'EIRR SKD 27-2'!F16,'EIRR BKH B13-2'!F16,'EIRR BKH N4'!F16)</f>
        <v>7897.2943277499344</v>
      </c>
      <c r="U16" s="362">
        <f>SUM('EIRR BKH B15'!G16,'EIRR SKD 27-5'!G16,'EIRR BKH B13-1'!G16,'EIRR SKD 27-2'!G16,'EIRR BKH B13-2'!G16,'EIRR BKH N4'!G16)</f>
        <v>0</v>
      </c>
      <c r="V16" s="362">
        <f>SUM('EIRR BKH B15'!H16,'EIRR SKD 27-5'!H16,'EIRR BKH B13-1'!H16,'EIRR SKD 27-2'!H16,'EIRR BKH B13-2'!H16,'EIRR BKH N4'!H16)</f>
        <v>3970.0282367713016</v>
      </c>
      <c r="W16" s="362">
        <f>SUM('EIRR BKH B15'!I16,'EIRR SKD 27-5'!I16,'EIRR BKH B13-1'!I16,'EIRR SKD 27-2'!I16,'EIRR BKH B13-2'!I16,'EIRR BKH N4'!I16)</f>
        <v>7825.6090874783822</v>
      </c>
      <c r="X16" s="362">
        <f>SUM('EIRR BKH B15'!J16,'EIRR SKD 27-5'!J16,'EIRR BKH B13-1'!J16,'EIRR SKD 27-2'!J16,'EIRR BKH B13-2'!J16,'EIRR BKH N4'!J16)</f>
        <v>17862.548385568094</v>
      </c>
      <c r="Y16" s="362">
        <f>SUM('EIRR BKH B15'!K16,'EIRR SKD 27-5'!K16,'EIRR BKH B13-1'!K16,'EIRR SKD 27-2'!K16,'EIRR BKH B13-2'!K16,'EIRR BKH N4'!K16)</f>
        <v>17862.548385568094</v>
      </c>
      <c r="Z16" s="362">
        <f>SUM('EIRR BKH B15'!L16,'EIRR SKD 27-5'!L16,'EIRR BKH B13-1'!L16,'EIRR SKD 27-2'!L16,'EIRR BKH B13-2'!L16,'EIRR BKH N4'!L16)</f>
        <v>17679.510058924941</v>
      </c>
      <c r="AA16" s="362">
        <f>SUM('EIRR BKH B15'!M16,'EIRR SKD 27-5'!M16,'EIRR BKH B13-1'!M16,'EIRR SKD 27-2'!M16,'EIRR BKH B13-2'!M16,'EIRR BKH N4'!M16)</f>
        <v>15893.255220368132</v>
      </c>
      <c r="AB16" s="362">
        <f>SUM('EIRR BKH B15'!N16,'EIRR SKD 27-5'!N16,'EIRR BKH B13-1'!N16,'EIRR SKD 27-2'!N16,'EIRR BKH B13-2'!N16,'EIRR BKH N4'!N16)</f>
        <v>15710.216893724979</v>
      </c>
      <c r="AC16" s="362">
        <f>SUM('EIRR BKH B15'!O16,'EIRR SKD 27-5'!O16,'EIRR BKH B13-1'!O16,'EIRR SKD 27-2'!O16,'EIRR BKH B13-2'!O16,'EIRR BKH N4'!O16)</f>
        <v>13821.19974088026</v>
      </c>
      <c r="AD16" s="362">
        <f>SUM('EIRR BKH B15'!P16,'EIRR SKD 27-5'!P16,'EIRR BKH B13-1'!P16,'EIRR SKD 27-2'!P16,'EIRR BKH B13-2'!P16,'EIRR BKH N4'!P16)</f>
        <v>0</v>
      </c>
    </row>
    <row r="17" spans="1:30">
      <c r="A17" s="875">
        <f t="shared" si="10"/>
        <v>6</v>
      </c>
      <c r="B17" s="876">
        <f t="shared" si="0"/>
        <v>9.2343561549567341E-3</v>
      </c>
      <c r="C17" s="350">
        <f t="shared" si="1"/>
        <v>2028</v>
      </c>
      <c r="D17" s="362">
        <v>1830.3832664315232</v>
      </c>
      <c r="E17" s="362">
        <v>7435.4814534717952</v>
      </c>
      <c r="F17" s="362">
        <f t="shared" si="2"/>
        <v>9265.8647199033185</v>
      </c>
      <c r="G17" s="362">
        <f>SUM('EIRR sum'!F17:I17)</f>
        <v>20401.965205746892</v>
      </c>
      <c r="H17" s="362">
        <f>SUM('[1]EIRR base'!$F17:$H17)</f>
        <v>95554.930138661031</v>
      </c>
      <c r="I17" s="362">
        <f t="shared" si="3"/>
        <v>115956.89534440792</v>
      </c>
      <c r="J17" s="889">
        <v>9265.8647199033185</v>
      </c>
      <c r="K17" s="361">
        <f t="shared" si="4"/>
        <v>106691.03062450461</v>
      </c>
      <c r="L17" s="362">
        <f t="shared" si="5"/>
        <v>105764.44415251428</v>
      </c>
      <c r="M17" s="362">
        <f t="shared" si="6"/>
        <v>105764.44415251428</v>
      </c>
      <c r="N17" s="362">
        <f t="shared" si="7"/>
        <v>95095.341090063812</v>
      </c>
      <c r="O17" s="362">
        <f t="shared" si="8"/>
        <v>94168.754618073479</v>
      </c>
      <c r="P17" s="362">
        <f t="shared" si="9"/>
        <v>10427.066932096302</v>
      </c>
      <c r="Q17" s="362"/>
      <c r="R17" s="362">
        <f>SUM('EIRR BKH B15'!D17,'EIRR SKD 27-5'!D17,'EIRR BKH B13-1'!D17,'EIRR SKD 27-2'!D17,'EIRR BKH B13-2'!D17,'EIRR BKH N4'!D17)</f>
        <v>0</v>
      </c>
      <c r="S17" s="362">
        <f>SUM('EIRR BKH B15'!E17,'EIRR SKD 27-5'!E17,'EIRR BKH B13-1'!E17,'EIRR SKD 27-2'!E17,'EIRR BKH B13-2'!E17,'EIRR BKH N4'!E17)</f>
        <v>1830.3832664315232</v>
      </c>
      <c r="T17" s="362">
        <f>SUM('EIRR BKH B15'!F17,'EIRR SKD 27-5'!F17,'EIRR BKH B13-1'!F17,'EIRR SKD 27-2'!F17,'EIRR BKH B13-2'!F17,'EIRR BKH N4'!F17)</f>
        <v>8292.1590441374319</v>
      </c>
      <c r="U17" s="362">
        <f>SUM('EIRR BKH B15'!G17,'EIRR SKD 27-5'!G17,'EIRR BKH B13-1'!G17,'EIRR SKD 27-2'!G17,'EIRR BKH B13-2'!G17,'EIRR BKH N4'!G17)</f>
        <v>0</v>
      </c>
      <c r="V17" s="362">
        <f>SUM('EIRR BKH B15'!H17,'EIRR SKD 27-5'!H17,'EIRR BKH B13-1'!H17,'EIRR SKD 27-2'!H17,'EIRR BKH B13-2'!H17,'EIRR BKH N4'!H17)</f>
        <v>4049.4288015067277</v>
      </c>
      <c r="W17" s="362">
        <f>SUM('EIRR BKH B15'!I17,'EIRR SKD 27-5'!I17,'EIRR BKH B13-1'!I17,'EIRR SKD 27-2'!I17,'EIRR BKH B13-2'!I17,'EIRR BKH N4'!I17)</f>
        <v>8060.3773601027333</v>
      </c>
      <c r="X17" s="362">
        <f>SUM('EIRR BKH B15'!J17,'EIRR SKD 27-5'!J17,'EIRR BKH B13-1'!J17,'EIRR SKD 27-2'!J17,'EIRR BKH B13-2'!J17,'EIRR BKH N4'!J17)</f>
        <v>18571.581939315369</v>
      </c>
      <c r="Y17" s="362">
        <f>SUM('EIRR BKH B15'!K17,'EIRR SKD 27-5'!K17,'EIRR BKH B13-1'!K17,'EIRR SKD 27-2'!K17,'EIRR BKH B13-2'!K17,'EIRR BKH N4'!K17)</f>
        <v>18571.581939315369</v>
      </c>
      <c r="Z17" s="362">
        <f>SUM('EIRR BKH B15'!L17,'EIRR SKD 27-5'!L17,'EIRR BKH B13-1'!L17,'EIRR SKD 27-2'!L17,'EIRR BKH B13-2'!L17,'EIRR BKH N4'!L17)</f>
        <v>18388.543612672212</v>
      </c>
      <c r="AA17" s="362">
        <f>SUM('EIRR BKH B15'!M17,'EIRR SKD 27-5'!M17,'EIRR BKH B13-1'!M17,'EIRR SKD 27-2'!M17,'EIRR BKH B13-2'!M17,'EIRR BKH N4'!M17)</f>
        <v>16531.38541874068</v>
      </c>
      <c r="AB17" s="362">
        <f>SUM('EIRR BKH B15'!N17,'EIRR SKD 27-5'!N17,'EIRR BKH B13-1'!N17,'EIRR SKD 27-2'!N17,'EIRR BKH B13-2'!N17,'EIRR BKH N4'!N17)</f>
        <v>16348.347092097527</v>
      </c>
      <c r="AC17" s="362">
        <f>SUM('EIRR BKH B15'!O17,'EIRR SKD 27-5'!O17,'EIRR BKH B13-1'!O17,'EIRR SKD 27-2'!O17,'EIRR BKH B13-2'!O17,'EIRR BKH N4'!O17)</f>
        <v>17862.548385568094</v>
      </c>
      <c r="AD17" s="362">
        <f>SUM('EIRR BKH B15'!P17,'EIRR SKD 27-5'!P17,'EIRR BKH B13-1'!P17,'EIRR SKD 27-2'!P17,'EIRR BKH B13-2'!P17,'EIRR BKH N4'!P17)</f>
        <v>0</v>
      </c>
    </row>
    <row r="18" spans="1:30">
      <c r="A18" s="875">
        <f t="shared" si="10"/>
        <v>7</v>
      </c>
      <c r="B18" s="876">
        <f t="shared" si="0"/>
        <v>1.1843208461882263E-2</v>
      </c>
      <c r="C18" s="350">
        <f t="shared" si="1"/>
        <v>2029</v>
      </c>
      <c r="D18" s="362">
        <v>2347.495615907515</v>
      </c>
      <c r="E18" s="362">
        <v>7435.4814534717952</v>
      </c>
      <c r="F18" s="362">
        <f t="shared" si="2"/>
        <v>9782.9770693793107</v>
      </c>
      <c r="G18" s="362">
        <f>SUM('EIRR sum'!F18:I18)</f>
        <v>21139.373054786978</v>
      </c>
      <c r="H18" s="362">
        <f>SUM('[1]EIRR base'!$F18:$H18)</f>
        <v>98994.897271108552</v>
      </c>
      <c r="I18" s="362">
        <f t="shared" si="3"/>
        <v>120134.27032589553</v>
      </c>
      <c r="J18" s="889">
        <v>9782.9770693793107</v>
      </c>
      <c r="K18" s="361">
        <f t="shared" si="4"/>
        <v>110351.29325651622</v>
      </c>
      <c r="L18" s="362">
        <f t="shared" si="5"/>
        <v>109372.99554957829</v>
      </c>
      <c r="M18" s="362">
        <f t="shared" si="6"/>
        <v>109372.99554957829</v>
      </c>
      <c r="N18" s="362">
        <f t="shared" si="7"/>
        <v>98337.866223926671</v>
      </c>
      <c r="O18" s="362">
        <f t="shared" si="8"/>
        <v>97359.568516988744</v>
      </c>
      <c r="P18" s="362">
        <f t="shared" si="9"/>
        <v>106173.91827502861</v>
      </c>
      <c r="Q18" s="362"/>
      <c r="R18" s="362">
        <f>SUM('EIRR BKH B15'!D18,'EIRR SKD 27-5'!D18,'EIRR BKH B13-1'!D18,'EIRR SKD 27-2'!D18,'EIRR BKH B13-2'!D18,'EIRR BKH N4'!D18)</f>
        <v>0</v>
      </c>
      <c r="S18" s="362">
        <f>SUM('EIRR BKH B15'!E18,'EIRR SKD 27-5'!E18,'EIRR BKH B13-1'!E18,'EIRR SKD 27-2'!E18,'EIRR BKH B13-2'!E18,'EIRR BKH N4'!E18)</f>
        <v>2347.495615907515</v>
      </c>
      <c r="T18" s="362">
        <f>SUM('EIRR BKH B15'!F18,'EIRR SKD 27-5'!F18,'EIRR BKH B13-1'!F18,'EIRR SKD 27-2'!F18,'EIRR BKH B13-2'!F18,'EIRR BKH N4'!F18)</f>
        <v>8706.7669963443022</v>
      </c>
      <c r="U18" s="362">
        <f>SUM('EIRR BKH B15'!G18,'EIRR SKD 27-5'!G18,'EIRR BKH B13-1'!G18,'EIRR SKD 27-2'!G18,'EIRR BKH B13-2'!G18,'EIRR BKH N4'!G18)</f>
        <v>0</v>
      </c>
      <c r="V18" s="362">
        <f>SUM('EIRR BKH B15'!H18,'EIRR SKD 27-5'!H18,'EIRR BKH B13-1'!H18,'EIRR SKD 27-2'!H18,'EIRR BKH B13-2'!H18,'EIRR BKH N4'!H18)</f>
        <v>4130.4173775368617</v>
      </c>
      <c r="W18" s="362">
        <f>SUM('EIRR BKH B15'!I18,'EIRR SKD 27-5'!I18,'EIRR BKH B13-1'!I18,'EIRR SKD 27-2'!I18,'EIRR BKH B13-2'!I18,'EIRR BKH N4'!I18)</f>
        <v>8302.188680905816</v>
      </c>
      <c r="X18" s="362">
        <f>SUM('EIRR BKH B15'!J18,'EIRR SKD 27-5'!J18,'EIRR BKH B13-1'!J18,'EIRR SKD 27-2'!J18,'EIRR BKH B13-2'!J18,'EIRR BKH N4'!J18)</f>
        <v>18791.877438879466</v>
      </c>
      <c r="Y18" s="362">
        <f>SUM('EIRR BKH B15'!K18,'EIRR SKD 27-5'!K18,'EIRR BKH B13-1'!K18,'EIRR SKD 27-2'!K18,'EIRR BKH B13-2'!K18,'EIRR BKH N4'!K18)</f>
        <v>18791.877438879466</v>
      </c>
      <c r="Z18" s="362">
        <f>SUM('EIRR BKH B15'!L18,'EIRR SKD 27-5'!L18,'EIRR BKH B13-1'!L18,'EIRR SKD 27-2'!L18,'EIRR BKH B13-2'!L18,'EIRR BKH N4'!L18)</f>
        <v>18557.127877288709</v>
      </c>
      <c r="AA18" s="362">
        <f>SUM('EIRR BKH B15'!M18,'EIRR SKD 27-5'!M18,'EIRR BKH B13-1'!M18,'EIRR SKD 27-2'!M18,'EIRR BKH B13-2'!M18,'EIRR BKH N4'!M18)</f>
        <v>16677.940133400767</v>
      </c>
      <c r="AB18" s="362">
        <f>SUM('EIRR BKH B15'!N18,'EIRR SKD 27-5'!N18,'EIRR BKH B13-1'!N18,'EIRR SKD 27-2'!N18,'EIRR BKH B13-2'!N18,'EIRR BKH N4'!N18)</f>
        <v>16443.190571810013</v>
      </c>
      <c r="AC18" s="362">
        <f>SUM('EIRR BKH B15'!O18,'EIRR SKD 27-5'!O18,'EIRR BKH B13-1'!O18,'EIRR SKD 27-2'!O18,'EIRR BKH B13-2'!O18,'EIRR BKH N4'!O18)</f>
        <v>18054.469589839377</v>
      </c>
      <c r="AD18" s="362">
        <f>SUM('EIRR BKH B15'!P18,'EIRR SKD 27-5'!P18,'EIRR BKH B13-1'!P18,'EIRR SKD 27-2'!P18,'EIRR BKH B13-2'!P18,'EIRR BKH N4'!P18)</f>
        <v>0</v>
      </c>
    </row>
    <row r="19" spans="1:30">
      <c r="A19" s="875">
        <f t="shared" si="10"/>
        <v>8</v>
      </c>
      <c r="C19" s="350">
        <f t="shared" si="1"/>
        <v>2030</v>
      </c>
      <c r="D19" s="362">
        <v>2800.1283888186126</v>
      </c>
      <c r="E19" s="362">
        <v>7435.4814534717952</v>
      </c>
      <c r="F19" s="362">
        <f t="shared" si="2"/>
        <v>10235.609842290407</v>
      </c>
      <c r="G19" s="362">
        <f>SUM('EIRR sum'!F19:I19)</f>
        <v>21906.385412582109</v>
      </c>
      <c r="H19" s="362">
        <f>SUM('[1]EIRR base'!$F19:$H19)</f>
        <v>102572.30142385731</v>
      </c>
      <c r="I19" s="362">
        <f t="shared" si="3"/>
        <v>124478.68683643942</v>
      </c>
      <c r="J19" s="889">
        <v>10235.609842290407</v>
      </c>
      <c r="K19" s="361">
        <f t="shared" si="4"/>
        <v>114243.07699414901</v>
      </c>
      <c r="L19" s="362">
        <f t="shared" si="5"/>
        <v>113219.51600991997</v>
      </c>
      <c r="M19" s="362">
        <f t="shared" si="6"/>
        <v>113219.51600991997</v>
      </c>
      <c r="N19" s="362">
        <f t="shared" si="7"/>
        <v>101795.20831050507</v>
      </c>
      <c r="O19" s="362">
        <f t="shared" si="8"/>
        <v>100771.64732627603</v>
      </c>
      <c r="P19" s="362">
        <f t="shared" si="9"/>
        <v>109898.66048360513</v>
      </c>
      <c r="Q19" s="362"/>
      <c r="R19" s="362">
        <f>SUM('EIRR BKH B15'!D19,'EIRR SKD 27-5'!D19,'EIRR BKH B13-1'!D19,'EIRR SKD 27-2'!D19,'EIRR BKH B13-2'!D19,'EIRR BKH N4'!D19)</f>
        <v>0</v>
      </c>
      <c r="S19" s="362">
        <f>SUM('EIRR BKH B15'!E19,'EIRR SKD 27-5'!E19,'EIRR BKH B13-1'!E19,'EIRR SKD 27-2'!E19,'EIRR BKH B13-2'!E19,'EIRR BKH N4'!E19)</f>
        <v>2800.1283888186126</v>
      </c>
      <c r="T19" s="362">
        <f>SUM('EIRR BKH B15'!F19,'EIRR SKD 27-5'!F19,'EIRR BKH B13-1'!F19,'EIRR SKD 27-2'!F19,'EIRR BKH B13-2'!F19,'EIRR BKH N4'!F19)</f>
        <v>9142.1053461615174</v>
      </c>
      <c r="U19" s="362">
        <f>SUM('EIRR BKH B15'!G19,'EIRR SKD 27-5'!G19,'EIRR BKH B13-1'!G19,'EIRR SKD 27-2'!G19,'EIRR BKH B13-2'!G19,'EIRR BKH N4'!G19)</f>
        <v>0</v>
      </c>
      <c r="V19" s="362">
        <f>SUM('EIRR BKH B15'!H19,'EIRR SKD 27-5'!H19,'EIRR BKH B13-1'!H19,'EIRR SKD 27-2'!H19,'EIRR BKH B13-2'!H19,'EIRR BKH N4'!H19)</f>
        <v>4213.0257250875993</v>
      </c>
      <c r="W19" s="362">
        <f>SUM('EIRR BKH B15'!I19,'EIRR SKD 27-5'!I19,'EIRR BKH B13-1'!I19,'EIRR SKD 27-2'!I19,'EIRR BKH B13-2'!I19,'EIRR BKH N4'!I19)</f>
        <v>8551.2543413329913</v>
      </c>
      <c r="X19" s="362">
        <f>SUM('EIRR BKH B15'!J19,'EIRR SKD 27-5'!J19,'EIRR BKH B13-1'!J19,'EIRR SKD 27-2'!J19,'EIRR BKH B13-2'!J19,'EIRR BKH N4'!J19)</f>
        <v>19106.257023763494</v>
      </c>
      <c r="Y19" s="362">
        <f>SUM('EIRR BKH B15'!K19,'EIRR SKD 27-5'!K19,'EIRR BKH B13-1'!K19,'EIRR SKD 27-2'!K19,'EIRR BKH B13-2'!K19,'EIRR BKH N4'!K19)</f>
        <v>19106.257023763494</v>
      </c>
      <c r="Z19" s="362">
        <f>SUM('EIRR BKH B15'!L19,'EIRR SKD 27-5'!L19,'EIRR BKH B13-1'!L19,'EIRR SKD 27-2'!L19,'EIRR BKH B13-2'!L19,'EIRR BKH N4'!L19)</f>
        <v>18826.244184881634</v>
      </c>
      <c r="AA19" s="362">
        <f>SUM('EIRR BKH B15'!M19,'EIRR SKD 27-5'!M19,'EIRR BKH B13-1'!M19,'EIRR SKD 27-2'!M19,'EIRR BKH B13-2'!M19,'EIRR BKH N4'!M19)</f>
        <v>16915.618482505284</v>
      </c>
      <c r="AB19" s="362">
        <f>SUM('EIRR BKH B15'!N19,'EIRR SKD 27-5'!N19,'EIRR BKH B13-1'!N19,'EIRR SKD 27-2'!N19,'EIRR BKH B13-2'!N19,'EIRR BKH N4'!N19)</f>
        <v>16635.605643623421</v>
      </c>
      <c r="AC19" s="362">
        <f>SUM('EIRR BKH B15'!O19,'EIRR SKD 27-5'!O19,'EIRR BKH B13-1'!O19,'EIRR SKD 27-2'!O19,'EIRR BKH B13-2'!O19,'EIRR BKH N4'!O19)</f>
        <v>18339.244665968366</v>
      </c>
      <c r="AD19" s="362">
        <f>SUM('EIRR BKH B15'!P19,'EIRR SKD 27-5'!P19,'EIRR BKH B13-1'!P19,'EIRR SKD 27-2'!P19,'EIRR BKH B13-2'!P19,'EIRR BKH N4'!P19)</f>
        <v>0</v>
      </c>
    </row>
    <row r="20" spans="1:30">
      <c r="A20" s="875">
        <f t="shared" si="10"/>
        <v>9</v>
      </c>
      <c r="C20" s="350">
        <f t="shared" si="1"/>
        <v>2031</v>
      </c>
      <c r="D20" s="362">
        <v>2173.9090609999648</v>
      </c>
      <c r="E20" s="362">
        <v>7435.4814534717952</v>
      </c>
      <c r="F20" s="362">
        <f t="shared" si="2"/>
        <v>9609.390514471761</v>
      </c>
      <c r="G20" s="362">
        <f>SUM('EIRR sum'!F20:I20)</f>
        <v>22704.288824631927</v>
      </c>
      <c r="H20" s="362">
        <f>SUM('[1]EIRR base'!$F20:$H20)</f>
        <v>106293.08904873105</v>
      </c>
      <c r="I20" s="362">
        <f t="shared" si="3"/>
        <v>128997.37787336297</v>
      </c>
      <c r="J20" s="889">
        <v>9609.390514471761</v>
      </c>
      <c r="K20" s="361">
        <f t="shared" si="4"/>
        <v>119387.98735889122</v>
      </c>
      <c r="L20" s="362">
        <f t="shared" si="5"/>
        <v>118427.04830744404</v>
      </c>
      <c r="M20" s="362">
        <f t="shared" si="6"/>
        <v>118427.04830744404</v>
      </c>
      <c r="N20" s="362">
        <f t="shared" si="7"/>
        <v>106488.24957155492</v>
      </c>
      <c r="O20" s="362">
        <f t="shared" si="8"/>
        <v>105527.31052010774</v>
      </c>
      <c r="P20" s="362">
        <f t="shared" si="9"/>
        <v>114869.29632196766</v>
      </c>
      <c r="Q20" s="362"/>
      <c r="R20" s="362">
        <f>SUM('EIRR BKH B15'!D20,'EIRR SKD 27-5'!D20,'EIRR BKH B13-1'!D20,'EIRR SKD 27-2'!D20,'EIRR BKH B13-2'!D20,'EIRR BKH N4'!D20)</f>
        <v>0</v>
      </c>
      <c r="S20" s="362">
        <f>SUM('EIRR BKH B15'!E20,'EIRR SKD 27-5'!E20,'EIRR BKH B13-1'!E20,'EIRR SKD 27-2'!E20,'EIRR BKH B13-2'!E20,'EIRR BKH N4'!E20)</f>
        <v>2173.9090609999648</v>
      </c>
      <c r="T20" s="362">
        <f>SUM('EIRR BKH B15'!F20,'EIRR SKD 27-5'!F20,'EIRR BKH B13-1'!F20,'EIRR SKD 27-2'!F20,'EIRR BKH B13-2'!F20,'EIRR BKH N4'!F20)</f>
        <v>9599.2106134695932</v>
      </c>
      <c r="U20" s="362">
        <f>SUM('EIRR BKH B15'!G20,'EIRR SKD 27-5'!G20,'EIRR BKH B13-1'!G20,'EIRR SKD 27-2'!G20,'EIRR BKH B13-2'!G20,'EIRR BKH N4'!G20)</f>
        <v>0</v>
      </c>
      <c r="V20" s="362">
        <f>SUM('EIRR BKH B15'!H20,'EIRR SKD 27-5'!H20,'EIRR BKH B13-1'!H20,'EIRR SKD 27-2'!H20,'EIRR BKH B13-2'!H20,'EIRR BKH N4'!H20)</f>
        <v>4297.2862395893517</v>
      </c>
      <c r="W20" s="362">
        <f>SUM('EIRR BKH B15'!I20,'EIRR SKD 27-5'!I20,'EIRR BKH B13-1'!I20,'EIRR SKD 27-2'!I20,'EIRR BKH B13-2'!I20,'EIRR BKH N4'!I20)</f>
        <v>8807.7919715729804</v>
      </c>
      <c r="X20" s="362">
        <f>SUM('EIRR BKH B15'!J20,'EIRR SKD 27-5'!J20,'EIRR BKH B13-1'!J20,'EIRR SKD 27-2'!J20,'EIRR BKH B13-2'!J20,'EIRR BKH N4'!J20)</f>
        <v>20530.379763631958</v>
      </c>
      <c r="Y20" s="362">
        <f>SUM('EIRR BKH B15'!K20,'EIRR SKD 27-5'!K20,'EIRR BKH B13-1'!K20,'EIRR SKD 27-2'!K20,'EIRR BKH B13-2'!K20,'EIRR BKH N4'!K20)</f>
        <v>20530.379763631958</v>
      </c>
      <c r="Z20" s="362">
        <f>SUM('EIRR BKH B15'!L20,'EIRR SKD 27-5'!L20,'EIRR BKH B13-1'!L20,'EIRR SKD 27-2'!L20,'EIRR BKH B13-2'!L20,'EIRR BKH N4'!L20)</f>
        <v>20312.988857531964</v>
      </c>
      <c r="AA20" s="362">
        <f>SUM('EIRR BKH B15'!M20,'EIRR SKD 27-5'!M20,'EIRR BKH B13-1'!M20,'EIRR SKD 27-2'!M20,'EIRR BKH B13-2'!M20,'EIRR BKH N4'!M20)</f>
        <v>18259.950881168767</v>
      </c>
      <c r="AB20" s="362">
        <f>SUM('EIRR BKH B15'!N20,'EIRR SKD 27-5'!N20,'EIRR BKH B13-1'!N20,'EIRR SKD 27-2'!N20,'EIRR BKH B13-2'!N20,'EIRR BKH N4'!N20)</f>
        <v>18042.559975068772</v>
      </c>
      <c r="AC20" s="362">
        <f>SUM('EIRR BKH B15'!O20,'EIRR SKD 27-5'!O20,'EIRR BKH B13-1'!O20,'EIRR SKD 27-2'!O20,'EIRR BKH B13-2'!O20,'EIRR BKH N4'!O20)</f>
        <v>19732.47635158214</v>
      </c>
      <c r="AD20" s="362">
        <f>SUM('EIRR BKH B15'!P20,'EIRR SKD 27-5'!P20,'EIRR BKH B13-1'!P20,'EIRR SKD 27-2'!P20,'EIRR BKH B13-2'!P20,'EIRR BKH N4'!P20)</f>
        <v>0</v>
      </c>
    </row>
    <row r="21" spans="1:30">
      <c r="A21" s="875">
        <f t="shared" si="10"/>
        <v>10</v>
      </c>
      <c r="C21" s="350">
        <f t="shared" si="1"/>
        <v>2032</v>
      </c>
      <c r="D21" s="362">
        <v>1830.3832664315232</v>
      </c>
      <c r="E21" s="362">
        <v>14870.96290694359</v>
      </c>
      <c r="F21" s="362">
        <f t="shared" si="2"/>
        <v>16701.346173375114</v>
      </c>
      <c r="G21" s="362">
        <f>SUM('EIRR sum'!F21:I21)</f>
        <v>23534.428839244385</v>
      </c>
      <c r="H21" s="362">
        <f>SUM('[1]EIRR base'!$F21:$H21)</f>
        <v>110163.47838698686</v>
      </c>
      <c r="I21" s="362">
        <f t="shared" si="3"/>
        <v>133697.90722623124</v>
      </c>
      <c r="J21" s="889">
        <v>16701.346173375114</v>
      </c>
      <c r="K21" s="361">
        <f t="shared" si="4"/>
        <v>116996.56105285612</v>
      </c>
      <c r="L21" s="362">
        <f t="shared" si="5"/>
        <v>115326.42643551862</v>
      </c>
      <c r="M21" s="362">
        <f t="shared" si="6"/>
        <v>115326.42643551862</v>
      </c>
      <c r="N21" s="362">
        <f t="shared" si="7"/>
        <v>103626.770330233</v>
      </c>
      <c r="O21" s="362">
        <f t="shared" si="8"/>
        <v>101956.6357128955</v>
      </c>
      <c r="P21" s="362">
        <f t="shared" si="9"/>
        <v>112296.03169998786</v>
      </c>
      <c r="Q21" s="362"/>
      <c r="R21" s="362">
        <f>SUM('EIRR BKH B15'!D21,'EIRR SKD 27-5'!D21,'EIRR BKH B13-1'!D21,'EIRR SKD 27-2'!D21,'EIRR BKH B13-2'!D21,'EIRR BKH N4'!D21)</f>
        <v>0</v>
      </c>
      <c r="S21" s="362">
        <f>SUM('EIRR BKH B15'!E21,'EIRR SKD 27-5'!E21,'EIRR BKH B13-1'!E21,'EIRR SKD 27-2'!E21,'EIRR BKH B13-2'!E21,'EIRR BKH N4'!E21)</f>
        <v>1830.3832664315232</v>
      </c>
      <c r="T21" s="362">
        <f>SUM('EIRR BKH B15'!F21,'EIRR SKD 27-5'!F21,'EIRR BKH B13-1'!F21,'EIRR SKD 27-2'!F21,'EIRR BKH B13-2'!F21,'EIRR BKH N4'!F21)</f>
        <v>10079.171144143074</v>
      </c>
      <c r="U21" s="362">
        <f>SUM('EIRR BKH B15'!G21,'EIRR SKD 27-5'!G21,'EIRR BKH B13-1'!G21,'EIRR SKD 27-2'!G21,'EIRR BKH B13-2'!G21,'EIRR BKH N4'!G21)</f>
        <v>0</v>
      </c>
      <c r="V21" s="362">
        <f>SUM('EIRR BKH B15'!H21,'EIRR SKD 27-5'!H21,'EIRR BKH B13-1'!H21,'EIRR SKD 27-2'!H21,'EIRR BKH B13-2'!H21,'EIRR BKH N4'!H21)</f>
        <v>4383.2319643811379</v>
      </c>
      <c r="W21" s="362">
        <f>SUM('EIRR BKH B15'!I21,'EIRR SKD 27-5'!I21,'EIRR BKH B13-1'!I21,'EIRR SKD 27-2'!I21,'EIRR BKH B13-2'!I21,'EIRR BKH N4'!I21)</f>
        <v>9072.02573072017</v>
      </c>
      <c r="X21" s="362">
        <f>SUM('EIRR BKH B15'!J21,'EIRR SKD 27-5'!J21,'EIRR BKH B13-1'!J21,'EIRR SKD 27-2'!J21,'EIRR BKH B13-2'!J21,'EIRR BKH N4'!J21)</f>
        <v>21704.045572812858</v>
      </c>
      <c r="Y21" s="362">
        <f>SUM('EIRR BKH B15'!K21,'EIRR SKD 27-5'!K21,'EIRR BKH B13-1'!K21,'EIRR SKD 27-2'!K21,'EIRR BKH B13-2'!K21,'EIRR BKH N4'!K21)</f>
        <v>21704.045572812858</v>
      </c>
      <c r="Z21" s="362">
        <f>SUM('EIRR BKH B15'!L21,'EIRR SKD 27-5'!L21,'EIRR BKH B13-1'!L21,'EIRR SKD 27-2'!L21,'EIRR BKH B13-2'!L21,'EIRR BKH N4'!L21)</f>
        <v>21521.007246169705</v>
      </c>
      <c r="AA21" s="362">
        <f>SUM('EIRR BKH B15'!M21,'EIRR SKD 27-5'!M21,'EIRR BKH B13-1'!M21,'EIRR SKD 27-2'!M21,'EIRR BKH B13-2'!M21,'EIRR BKH N4'!M21)</f>
        <v>19350.602688888423</v>
      </c>
      <c r="AB21" s="362">
        <f>SUM('EIRR BKH B15'!N21,'EIRR SKD 27-5'!N21,'EIRR BKH B13-1'!N21,'EIRR SKD 27-2'!N21,'EIRR BKH B13-2'!N21,'EIRR BKH N4'!N21)</f>
        <v>19167.56436224527</v>
      </c>
      <c r="AC21" s="362">
        <f>SUM('EIRR BKH B15'!O21,'EIRR SKD 27-5'!O21,'EIRR BKH B13-1'!O21,'EIRR SKD 27-2'!O21,'EIRR BKH B13-2'!O21,'EIRR BKH N4'!O21)</f>
        <v>20873.9055582004</v>
      </c>
      <c r="AD21" s="362">
        <f>SUM('EIRR BKH B15'!P21,'EIRR SKD 27-5'!P21,'EIRR BKH B13-1'!P21,'EIRR SKD 27-2'!P21,'EIRR BKH B13-2'!P21,'EIRR BKH N4'!P21)</f>
        <v>0</v>
      </c>
    </row>
    <row r="22" spans="1:30">
      <c r="A22" s="875">
        <f t="shared" si="10"/>
        <v>11</v>
      </c>
      <c r="C22" s="350">
        <f t="shared" si="1"/>
        <v>2033</v>
      </c>
      <c r="D22" s="362">
        <v>1830.3832664315232</v>
      </c>
      <c r="E22" s="362">
        <v>7435.4814534717952</v>
      </c>
      <c r="F22" s="362">
        <f t="shared" si="2"/>
        <v>9265.8647199033185</v>
      </c>
      <c r="G22" s="362">
        <f>SUM('EIRR sum'!F22:I22)</f>
        <v>24398.212807660766</v>
      </c>
      <c r="H22" s="362">
        <f>SUM('[1]EIRR base'!$F22:$H22)</f>
        <v>114189.97233736854</v>
      </c>
      <c r="I22" s="362">
        <f t="shared" si="3"/>
        <v>138588.1851450293</v>
      </c>
      <c r="J22" s="889">
        <v>9265.8647199033185</v>
      </c>
      <c r="K22" s="361">
        <f t="shared" si="4"/>
        <v>129322.32042512599</v>
      </c>
      <c r="L22" s="362">
        <f t="shared" si="5"/>
        <v>128395.73395313566</v>
      </c>
      <c r="M22" s="362">
        <f t="shared" si="6"/>
        <v>128395.73395313566</v>
      </c>
      <c r="N22" s="362">
        <f t="shared" si="7"/>
        <v>115463.50191062306</v>
      </c>
      <c r="O22" s="362">
        <f t="shared" si="8"/>
        <v>114536.91543863273</v>
      </c>
      <c r="P22" s="362">
        <f t="shared" si="9"/>
        <v>124432.04250632793</v>
      </c>
      <c r="R22" s="362">
        <f>SUM('EIRR BKH B15'!D22,'EIRR SKD 27-5'!D22,'EIRR BKH B13-1'!D22,'EIRR SKD 27-2'!D22,'EIRR BKH B13-2'!D22,'EIRR BKH N4'!D22)</f>
        <v>0</v>
      </c>
      <c r="S22" s="362">
        <f>SUM('EIRR BKH B15'!E22,'EIRR SKD 27-5'!E22,'EIRR BKH B13-1'!E22,'EIRR SKD 27-2'!E22,'EIRR BKH B13-2'!E22,'EIRR BKH N4'!E22)</f>
        <v>1830.3832664315232</v>
      </c>
      <c r="T22" s="362">
        <f>SUM('EIRR BKH B15'!F22,'EIRR SKD 27-5'!F22,'EIRR BKH B13-1'!F22,'EIRR SKD 27-2'!F22,'EIRR BKH B13-2'!F22,'EIRR BKH N4'!F22)</f>
        <v>10583.129701350228</v>
      </c>
      <c r="U22" s="362">
        <f>SUM('EIRR BKH B15'!G22,'EIRR SKD 27-5'!G22,'EIRR BKH B13-1'!G22,'EIRR SKD 27-2'!G22,'EIRR BKH B13-2'!G22,'EIRR BKH N4'!G22)</f>
        <v>0</v>
      </c>
      <c r="V22" s="362">
        <f>SUM('EIRR BKH B15'!H22,'EIRR SKD 27-5'!H22,'EIRR BKH B13-1'!H22,'EIRR SKD 27-2'!H22,'EIRR BKH B13-2'!H22,'EIRR BKH N4'!H22)</f>
        <v>4470.8966036687607</v>
      </c>
      <c r="W22" s="362">
        <f>SUM('EIRR BKH B15'!I22,'EIRR SKD 27-5'!I22,'EIRR BKH B13-1'!I22,'EIRR SKD 27-2'!I22,'EIRR BKH B13-2'!I22,'EIRR BKH N4'!I22)</f>
        <v>9344.1865026417763</v>
      </c>
      <c r="X22" s="362">
        <f>SUM('EIRR BKH B15'!J22,'EIRR SKD 27-5'!J22,'EIRR BKH B13-1'!J22,'EIRR SKD 27-2'!J22,'EIRR BKH B13-2'!J22,'EIRR BKH N4'!J22)</f>
        <v>22567.829541229243</v>
      </c>
      <c r="Y22" s="362">
        <f>SUM('EIRR BKH B15'!K22,'EIRR SKD 27-5'!K22,'EIRR BKH B13-1'!K22,'EIRR SKD 27-2'!K22,'EIRR BKH B13-2'!K22,'EIRR BKH N4'!K22)</f>
        <v>22567.829541229243</v>
      </c>
      <c r="Z22" s="362">
        <f>SUM('EIRR BKH B15'!L22,'EIRR SKD 27-5'!L22,'EIRR BKH B13-1'!L22,'EIRR SKD 27-2'!L22,'EIRR BKH B13-2'!L22,'EIRR BKH N4'!L22)</f>
        <v>22384.791214586086</v>
      </c>
      <c r="AA22" s="362">
        <f>SUM('EIRR BKH B15'!M22,'EIRR SKD 27-5'!M22,'EIRR BKH B13-1'!M22,'EIRR SKD 27-2'!M22,'EIRR BKH B13-2'!M22,'EIRR BKH N4'!M22)</f>
        <v>20128.008260463168</v>
      </c>
      <c r="AB22" s="362">
        <f>SUM('EIRR BKH B15'!N22,'EIRR SKD 27-5'!N22,'EIRR BKH B13-1'!N22,'EIRR SKD 27-2'!N22,'EIRR BKH B13-2'!N22,'EIRR BKH N4'!N22)</f>
        <v>19944.969933820015</v>
      </c>
      <c r="AC22" s="362">
        <f>SUM('EIRR BKH B15'!O22,'EIRR SKD 27-5'!O22,'EIRR BKH B13-1'!O22,'EIRR SKD 27-2'!O22,'EIRR BKH B13-2'!O22,'EIRR BKH N4'!O22)</f>
        <v>21704.045572812858</v>
      </c>
      <c r="AD22" s="362">
        <f>SUM('EIRR BKH B15'!P22,'EIRR SKD 27-5'!P22,'EIRR BKH B13-1'!P22,'EIRR SKD 27-2'!P22,'EIRR BKH B13-2'!P22,'EIRR BKH N4'!P22)</f>
        <v>0</v>
      </c>
    </row>
    <row r="23" spans="1:30">
      <c r="A23" s="875">
        <f t="shared" si="10"/>
        <v>12</v>
      </c>
      <c r="C23" s="350">
        <f t="shared" si="1"/>
        <v>2034</v>
      </c>
      <c r="D23" s="362">
        <v>2347.495615907515</v>
      </c>
      <c r="E23" s="362">
        <v>7435.4814534717952</v>
      </c>
      <c r="F23" s="362">
        <f t="shared" si="2"/>
        <v>9782.9770693793107</v>
      </c>
      <c r="G23" s="362">
        <f>SUM('EIRR sum'!F23:I23)</f>
        <v>25297.112819880906</v>
      </c>
      <c r="H23" s="362">
        <f>SUM('[1]EIRR base'!$F23:$H23)</f>
        <v>118379.37194681157</v>
      </c>
      <c r="I23" s="362">
        <f t="shared" si="3"/>
        <v>143676.48476669248</v>
      </c>
      <c r="J23" s="889">
        <v>9782.9770693793107</v>
      </c>
      <c r="K23" s="361">
        <f t="shared" si="4"/>
        <v>133893.50769731315</v>
      </c>
      <c r="L23" s="362">
        <f t="shared" si="5"/>
        <v>132915.20999037524</v>
      </c>
      <c r="M23" s="362">
        <f t="shared" si="6"/>
        <v>132915.20999037524</v>
      </c>
      <c r="N23" s="362">
        <f t="shared" si="7"/>
        <v>119525.85922064392</v>
      </c>
      <c r="O23" s="362">
        <f t="shared" si="8"/>
        <v>118547.56151370599</v>
      </c>
      <c r="P23" s="362">
        <f t="shared" si="9"/>
        <v>128805.20807564999</v>
      </c>
      <c r="R23" s="362">
        <f>SUM('EIRR BKH B15'!D23,'EIRR SKD 27-5'!D23,'EIRR BKH B13-1'!D23,'EIRR SKD 27-2'!D23,'EIRR BKH B13-2'!D23,'EIRR BKH N4'!D23)</f>
        <v>0</v>
      </c>
      <c r="S23" s="362">
        <f>SUM('EIRR BKH B15'!E23,'EIRR SKD 27-5'!E23,'EIRR BKH B13-1'!E23,'EIRR SKD 27-2'!E23,'EIRR BKH B13-2'!E23,'EIRR BKH N4'!E23)</f>
        <v>2347.495615907515</v>
      </c>
      <c r="T23" s="362">
        <f>SUM('EIRR BKH B15'!F23,'EIRR SKD 27-5'!F23,'EIRR BKH B13-1'!F23,'EIRR SKD 27-2'!F23,'EIRR BKH B13-2'!F23,'EIRR BKH N4'!F23)</f>
        <v>11112.286186417739</v>
      </c>
      <c r="U23" s="362">
        <f>SUM('EIRR BKH B15'!G23,'EIRR SKD 27-5'!G23,'EIRR BKH B13-1'!G23,'EIRR SKD 27-2'!G23,'EIRR BKH B13-2'!G23,'EIRR BKH N4'!G23)</f>
        <v>0</v>
      </c>
      <c r="V23" s="362">
        <f>SUM('EIRR BKH B15'!H23,'EIRR SKD 27-5'!H23,'EIRR BKH B13-1'!H23,'EIRR SKD 27-2'!H23,'EIRR BKH B13-2'!H23,'EIRR BKH N4'!H23)</f>
        <v>4560.3145357421363</v>
      </c>
      <c r="W23" s="362">
        <f>SUM('EIRR BKH B15'!I23,'EIRR SKD 27-5'!I23,'EIRR BKH B13-1'!I23,'EIRR SKD 27-2'!I23,'EIRR BKH B13-2'!I23,'EIRR BKH N4'!I23)</f>
        <v>9624.5120977210299</v>
      </c>
      <c r="X23" s="362">
        <f>SUM('EIRR BKH B15'!J23,'EIRR SKD 27-5'!J23,'EIRR BKH B13-1'!J23,'EIRR SKD 27-2'!J23,'EIRR BKH B13-2'!J23,'EIRR BKH N4'!J23)</f>
        <v>22949.61720397339</v>
      </c>
      <c r="Y23" s="362">
        <f>SUM('EIRR BKH B15'!K23,'EIRR SKD 27-5'!K23,'EIRR BKH B13-1'!K23,'EIRR SKD 27-2'!K23,'EIRR BKH B13-2'!K23,'EIRR BKH N4'!K23)</f>
        <v>22949.61720397339</v>
      </c>
      <c r="Z23" s="362">
        <f>SUM('EIRR BKH B15'!L23,'EIRR SKD 27-5'!L23,'EIRR BKH B13-1'!L23,'EIRR SKD 27-2'!L23,'EIRR BKH B13-2'!L23,'EIRR BKH N4'!L23)</f>
        <v>22714.867642382636</v>
      </c>
      <c r="AA23" s="362">
        <f>SUM('EIRR BKH B15'!M23,'EIRR SKD 27-5'!M23,'EIRR BKH B13-1'!M23,'EIRR SKD 27-2'!M23,'EIRR BKH B13-2'!M23,'EIRR BKH N4'!M23)</f>
        <v>20419.905921985301</v>
      </c>
      <c r="AB23" s="362">
        <f>SUM('EIRR BKH B15'!N23,'EIRR SKD 27-5'!N23,'EIRR BKH B13-1'!N23,'EIRR SKD 27-2'!N23,'EIRR BKH B13-2'!N23,'EIRR BKH N4'!N23)</f>
        <v>20185.156360394547</v>
      </c>
      <c r="AC23" s="362">
        <f>SUM('EIRR BKH B15'!O23,'EIRR SKD 27-5'!O23,'EIRR BKH B13-1'!O23,'EIRR SKD 27-2'!O23,'EIRR BKH B13-2'!O23,'EIRR BKH N4'!O23)</f>
        <v>22050.717191753251</v>
      </c>
      <c r="AD23" s="362">
        <f>SUM('EIRR BKH B15'!P23,'EIRR SKD 27-5'!P23,'EIRR BKH B13-1'!P23,'EIRR SKD 27-2'!P23,'EIRR BKH B13-2'!P23,'EIRR BKH N4'!P23)</f>
        <v>0</v>
      </c>
    </row>
    <row r="24" spans="1:30">
      <c r="A24" s="875">
        <f t="shared" si="10"/>
        <v>13</v>
      </c>
      <c r="C24" s="350">
        <f t="shared" si="1"/>
        <v>2035</v>
      </c>
      <c r="D24" s="362">
        <v>2800.1283888186126</v>
      </c>
      <c r="E24" s="362">
        <v>7435.4814534717952</v>
      </c>
      <c r="F24" s="362">
        <f t="shared" si="2"/>
        <v>10235.609842290407</v>
      </c>
      <c r="G24" s="362">
        <f>SUM('EIRR sum'!F24:I24)</f>
        <v>26232.668782848268</v>
      </c>
      <c r="H24" s="362">
        <f>SUM('[1]EIRR base'!$F24:$H24)</f>
        <v>122738.7905543275</v>
      </c>
      <c r="I24" s="362">
        <f t="shared" si="3"/>
        <v>148971.45933717577</v>
      </c>
      <c r="J24" s="889">
        <v>10235.609842290407</v>
      </c>
      <c r="K24" s="361">
        <f t="shared" si="4"/>
        <v>138735.84949488536</v>
      </c>
      <c r="L24" s="362">
        <f t="shared" si="5"/>
        <v>137712.2885106563</v>
      </c>
      <c r="M24" s="362">
        <f t="shared" si="6"/>
        <v>137712.2885106563</v>
      </c>
      <c r="N24" s="362">
        <f t="shared" si="7"/>
        <v>123838.70356116779</v>
      </c>
      <c r="O24" s="362">
        <f t="shared" si="8"/>
        <v>122815.14257693874</v>
      </c>
      <c r="P24" s="362">
        <f t="shared" si="9"/>
        <v>133440.87492440207</v>
      </c>
      <c r="R24" s="362">
        <f>SUM('EIRR BKH B15'!D24,'EIRR SKD 27-5'!D24,'EIRR BKH B13-1'!D24,'EIRR SKD 27-2'!D24,'EIRR BKH B13-2'!D24,'EIRR BKH N4'!D24)</f>
        <v>0</v>
      </c>
      <c r="S24" s="362">
        <f>SUM('EIRR BKH B15'!E24,'EIRR SKD 27-5'!E24,'EIRR BKH B13-1'!E24,'EIRR SKD 27-2'!E24,'EIRR BKH B13-2'!E24,'EIRR BKH N4'!E24)</f>
        <v>2800.1283888186126</v>
      </c>
      <c r="T24" s="362">
        <f>SUM('EIRR BKH B15'!F24,'EIRR SKD 27-5'!F24,'EIRR BKH B13-1'!F24,'EIRR SKD 27-2'!F24,'EIRR BKH B13-2'!F24,'EIRR BKH N4'!F24)</f>
        <v>11667.900495738628</v>
      </c>
      <c r="U24" s="362">
        <f>SUM('EIRR BKH B15'!G24,'EIRR SKD 27-5'!G24,'EIRR BKH B13-1'!G24,'EIRR SKD 27-2'!G24,'EIRR BKH B13-2'!G24,'EIRR BKH N4'!G24)</f>
        <v>0</v>
      </c>
      <c r="V24" s="362">
        <f>SUM('EIRR BKH B15'!H24,'EIRR SKD 27-5'!H24,'EIRR BKH B13-1'!H24,'EIRR SKD 27-2'!H24,'EIRR BKH B13-2'!H24,'EIRR BKH N4'!H24)</f>
        <v>4651.5208264569801</v>
      </c>
      <c r="W24" s="362">
        <f>SUM('EIRR BKH B15'!I24,'EIRR SKD 27-5'!I24,'EIRR BKH B13-1'!I24,'EIRR SKD 27-2'!I24,'EIRR BKH B13-2'!I24,'EIRR BKH N4'!I24)</f>
        <v>9913.2474606526612</v>
      </c>
      <c r="X24" s="362">
        <f>SUM('EIRR BKH B15'!J24,'EIRR SKD 27-5'!J24,'EIRR BKH B13-1'!J24,'EIRR SKD 27-2'!J24,'EIRR BKH B13-2'!J24,'EIRR BKH N4'!J24)</f>
        <v>23432.540394029653</v>
      </c>
      <c r="Y24" s="362">
        <f>SUM('EIRR BKH B15'!K24,'EIRR SKD 27-5'!K24,'EIRR BKH B13-1'!K24,'EIRR SKD 27-2'!K24,'EIRR BKH B13-2'!K24,'EIRR BKH N4'!K24)</f>
        <v>23432.540394029653</v>
      </c>
      <c r="Z24" s="362">
        <f>SUM('EIRR BKH B15'!L24,'EIRR SKD 27-5'!L24,'EIRR BKH B13-1'!L24,'EIRR SKD 27-2'!L24,'EIRR BKH B13-2'!L24,'EIRR BKH N4'!L24)</f>
        <v>23152.52755514779</v>
      </c>
      <c r="AA24" s="362">
        <f>SUM('EIRR BKH B15'!M24,'EIRR SKD 27-5'!M24,'EIRR BKH B13-1'!M24,'EIRR SKD 27-2'!M24,'EIRR BKH B13-2'!M24,'EIRR BKH N4'!M24)</f>
        <v>20809.273515744826</v>
      </c>
      <c r="AB24" s="362">
        <f>SUM('EIRR BKH B15'!N24,'EIRR SKD 27-5'!N24,'EIRR BKH B13-1'!N24,'EIRR SKD 27-2'!N24,'EIRR BKH B13-2'!N24,'EIRR BKH N4'!N24)</f>
        <v>20529.260676862967</v>
      </c>
      <c r="AC24" s="362">
        <f>SUM('EIRR BKH B15'!O24,'EIRR SKD 27-5'!O24,'EIRR BKH B13-1'!O24,'EIRR SKD 27-2'!O24,'EIRR BKH B13-2'!O24,'EIRR BKH N4'!O24)</f>
        <v>22496.984431062294</v>
      </c>
      <c r="AD24" s="362">
        <f>SUM('EIRR BKH B15'!P24,'EIRR SKD 27-5'!P24,'EIRR BKH B13-1'!P24,'EIRR SKD 27-2'!P24,'EIRR BKH B13-2'!P24,'EIRR BKH N4'!P24)</f>
        <v>0</v>
      </c>
    </row>
    <row r="25" spans="1:30">
      <c r="A25" s="875">
        <f t="shared" si="10"/>
        <v>14</v>
      </c>
      <c r="C25" s="350">
        <f t="shared" si="1"/>
        <v>2036</v>
      </c>
      <c r="D25" s="362">
        <v>2173.9090609999648</v>
      </c>
      <c r="E25" s="362">
        <v>7435.4814534717952</v>
      </c>
      <c r="F25" s="362">
        <f t="shared" si="2"/>
        <v>9609.390514471761</v>
      </c>
      <c r="G25" s="362">
        <f>SUM('EIRR sum'!F25:I25)</f>
        <v>27206.491647983916</v>
      </c>
      <c r="H25" s="362">
        <f>SUM('[1]EIRR base'!$F25:$H25)</f>
        <v>127275.66862010446</v>
      </c>
      <c r="I25" s="362">
        <f t="shared" si="3"/>
        <v>154482.1602680884</v>
      </c>
      <c r="J25" s="889">
        <v>9609.390514471761</v>
      </c>
      <c r="K25" s="361">
        <f t="shared" si="4"/>
        <v>144872.76975361662</v>
      </c>
      <c r="L25" s="362">
        <f t="shared" si="5"/>
        <v>143911.83070216945</v>
      </c>
      <c r="M25" s="362">
        <f t="shared" si="6"/>
        <v>143911.83070216945</v>
      </c>
      <c r="N25" s="362">
        <f t="shared" si="7"/>
        <v>129424.5537268078</v>
      </c>
      <c r="O25" s="362">
        <f t="shared" si="8"/>
        <v>128463.61467536063</v>
      </c>
      <c r="P25" s="362">
        <f t="shared" si="9"/>
        <v>139362.06882270399</v>
      </c>
      <c r="R25" s="362">
        <f>SUM('EIRR BKH B15'!D25,'EIRR SKD 27-5'!D25,'EIRR BKH B13-1'!D25,'EIRR SKD 27-2'!D25,'EIRR BKH B13-2'!D25,'EIRR BKH N4'!D25)</f>
        <v>0</v>
      </c>
      <c r="S25" s="362">
        <f>SUM('EIRR BKH B15'!E25,'EIRR SKD 27-5'!E25,'EIRR BKH B13-1'!E25,'EIRR SKD 27-2'!E25,'EIRR BKH B13-2'!E25,'EIRR BKH N4'!E25)</f>
        <v>2173.9090609999648</v>
      </c>
      <c r="T25" s="362">
        <f>SUM('EIRR BKH B15'!F25,'EIRR SKD 27-5'!F25,'EIRR BKH B13-1'!F25,'EIRR SKD 27-2'!F25,'EIRR BKH B13-2'!F25,'EIRR BKH N4'!F25)</f>
        <v>12251.295520525558</v>
      </c>
      <c r="U25" s="362">
        <f>SUM('EIRR BKH B15'!G25,'EIRR SKD 27-5'!G25,'EIRR BKH B13-1'!G25,'EIRR SKD 27-2'!G25,'EIRR BKH B13-2'!G25,'EIRR BKH N4'!G25)</f>
        <v>0</v>
      </c>
      <c r="V25" s="362">
        <f>SUM('EIRR BKH B15'!H25,'EIRR SKD 27-5'!H25,'EIRR BKH B13-1'!H25,'EIRR SKD 27-2'!H25,'EIRR BKH B13-2'!H25,'EIRR BKH N4'!H25)</f>
        <v>4744.5512429861192</v>
      </c>
      <c r="W25" s="362">
        <f>SUM('EIRR BKH B15'!I25,'EIRR SKD 27-5'!I25,'EIRR BKH B13-1'!I25,'EIRR SKD 27-2'!I25,'EIRR BKH B13-2'!I25,'EIRR BKH N4'!I25)</f>
        <v>10210.644884472242</v>
      </c>
      <c r="X25" s="362">
        <f>SUM('EIRR BKH B15'!J25,'EIRR SKD 27-5'!J25,'EIRR BKH B13-1'!J25,'EIRR SKD 27-2'!J25,'EIRR BKH B13-2'!J25,'EIRR BKH N4'!J25)</f>
        <v>25032.582586983954</v>
      </c>
      <c r="Y25" s="362">
        <f>SUM('EIRR BKH B15'!K25,'EIRR SKD 27-5'!K25,'EIRR BKH B13-1'!K25,'EIRR SKD 27-2'!K25,'EIRR BKH B13-2'!K25,'EIRR BKH N4'!K25)</f>
        <v>25032.582586983954</v>
      </c>
      <c r="Z25" s="362">
        <f>SUM('EIRR BKH B15'!L25,'EIRR SKD 27-5'!L25,'EIRR BKH B13-1'!L25,'EIRR SKD 27-2'!L25,'EIRR BKH B13-2'!L25,'EIRR BKH N4'!L25)</f>
        <v>24815.19168088396</v>
      </c>
      <c r="AA25" s="362">
        <f>SUM('EIRR BKH B15'!M25,'EIRR SKD 27-5'!M25,'EIRR BKH B13-1'!M25,'EIRR SKD 27-2'!M25,'EIRR BKH B13-2'!M25,'EIRR BKH N4'!M25)</f>
        <v>22311.933422185564</v>
      </c>
      <c r="AB25" s="362">
        <f>SUM('EIRR BKH B15'!N25,'EIRR SKD 27-5'!N25,'EIRR BKH B13-1'!N25,'EIRR SKD 27-2'!N25,'EIRR BKH B13-2'!N25,'EIRR BKH N4'!N25)</f>
        <v>22094.542516085567</v>
      </c>
      <c r="AC25" s="362">
        <f>SUM('EIRR BKH B15'!O25,'EIRR SKD 27-5'!O25,'EIRR BKH B13-1'!O25,'EIRR SKD 27-2'!O25,'EIRR BKH B13-2'!O25,'EIRR BKH N4'!O25)</f>
        <v>24058.759721848302</v>
      </c>
      <c r="AD25" s="362">
        <f>SUM('EIRR BKH B15'!P25,'EIRR SKD 27-5'!P25,'EIRR BKH B13-1'!P25,'EIRR SKD 27-2'!P25,'EIRR BKH B13-2'!P25,'EIRR BKH N4'!P25)</f>
        <v>0</v>
      </c>
    </row>
    <row r="26" spans="1:30">
      <c r="A26" s="875">
        <f t="shared" si="10"/>
        <v>15</v>
      </c>
      <c r="C26" s="350">
        <f t="shared" si="1"/>
        <v>2037</v>
      </c>
      <c r="D26" s="362">
        <v>1830.3832664315232</v>
      </c>
      <c r="E26" s="362">
        <v>14870.96290694359</v>
      </c>
      <c r="F26" s="362">
        <f t="shared" si="2"/>
        <v>16701.346173375114</v>
      </c>
      <c r="G26" s="362">
        <f>SUM('EIRR sum'!F26:I26)</f>
        <v>28220.266795404088</v>
      </c>
      <c r="H26" s="362">
        <f>SUM('[1]EIRR base'!$F26:$H26)</f>
        <v>131997.78927344366</v>
      </c>
      <c r="I26" s="362">
        <f t="shared" si="3"/>
        <v>160218.05606884774</v>
      </c>
      <c r="J26" s="889">
        <v>16701.346173375114</v>
      </c>
      <c r="K26" s="361">
        <f t="shared" si="4"/>
        <v>143516.70989547262</v>
      </c>
      <c r="L26" s="362">
        <f t="shared" si="5"/>
        <v>141846.5752781351</v>
      </c>
      <c r="M26" s="362">
        <f t="shared" si="6"/>
        <v>141846.5752781351</v>
      </c>
      <c r="N26" s="362">
        <f t="shared" si="7"/>
        <v>127494.90428858786</v>
      </c>
      <c r="O26" s="362">
        <f t="shared" si="8"/>
        <v>125824.76967125035</v>
      </c>
      <c r="P26" s="362">
        <f t="shared" si="9"/>
        <v>137780.81409471328</v>
      </c>
      <c r="Q26" s="362"/>
      <c r="R26" s="362">
        <f>SUM('EIRR BKH B15'!D26,'EIRR SKD 27-5'!D26,'EIRR BKH B13-1'!D26,'EIRR SKD 27-2'!D26,'EIRR BKH B13-2'!D26,'EIRR BKH N4'!D26)</f>
        <v>0</v>
      </c>
      <c r="S26" s="362">
        <f>SUM('EIRR BKH B15'!E26,'EIRR SKD 27-5'!E26,'EIRR BKH B13-1'!E26,'EIRR SKD 27-2'!E26,'EIRR BKH B13-2'!E26,'EIRR BKH N4'!E26)</f>
        <v>1830.3832664315232</v>
      </c>
      <c r="T26" s="362">
        <f>SUM('EIRR BKH B15'!F26,'EIRR SKD 27-5'!F26,'EIRR BKH B13-1'!F26,'EIRR SKD 27-2'!F26,'EIRR BKH B13-2'!F26,'EIRR BKH N4'!F26)</f>
        <v>12863.860296551837</v>
      </c>
      <c r="U26" s="362">
        <f>SUM('EIRR BKH B15'!G26,'EIRR SKD 27-5'!G26,'EIRR BKH B13-1'!G26,'EIRR SKD 27-2'!G26,'EIRR BKH B13-2'!G26,'EIRR BKH N4'!G26)</f>
        <v>0</v>
      </c>
      <c r="V26" s="362">
        <f>SUM('EIRR BKH B15'!H26,'EIRR SKD 27-5'!H26,'EIRR BKH B13-1'!H26,'EIRR SKD 27-2'!H26,'EIRR BKH B13-2'!H26,'EIRR BKH N4'!H26)</f>
        <v>4839.4422678458423</v>
      </c>
      <c r="W26" s="362">
        <f>SUM('EIRR BKH B15'!I26,'EIRR SKD 27-5'!I26,'EIRR BKH B13-1'!I26,'EIRR SKD 27-2'!I26,'EIRR BKH B13-2'!I26,'EIRR BKH N4'!I26)</f>
        <v>10516.964231006408</v>
      </c>
      <c r="X26" s="362">
        <f>SUM('EIRR BKH B15'!J26,'EIRR SKD 27-5'!J26,'EIRR BKH B13-1'!J26,'EIRR SKD 27-2'!J26,'EIRR BKH B13-2'!J26,'EIRR BKH N4'!J26)</f>
        <v>26389.883528972565</v>
      </c>
      <c r="Y26" s="362">
        <f>SUM('EIRR BKH B15'!K26,'EIRR SKD 27-5'!K26,'EIRR BKH B13-1'!K26,'EIRR SKD 27-2'!K26,'EIRR BKH B13-2'!K26,'EIRR BKH N4'!K26)</f>
        <v>26389.883528972565</v>
      </c>
      <c r="Z26" s="362">
        <f>SUM('EIRR BKH B15'!L26,'EIRR SKD 27-5'!L26,'EIRR BKH B13-1'!L26,'EIRR SKD 27-2'!L26,'EIRR BKH B13-2'!L26,'EIRR BKH N4'!L26)</f>
        <v>26206.845202329416</v>
      </c>
      <c r="AA26" s="362">
        <f>SUM('EIRR BKH B15'!M26,'EIRR SKD 27-5'!M26,'EIRR BKH B13-1'!M26,'EIRR SKD 27-2'!M26,'EIRR BKH B13-2'!M26,'EIRR BKH N4'!M26)</f>
        <v>23567.856849432155</v>
      </c>
      <c r="AB26" s="362">
        <f>SUM('EIRR BKH B15'!N26,'EIRR SKD 27-5'!N26,'EIRR BKH B13-1'!N26,'EIRR SKD 27-2'!N26,'EIRR BKH B13-2'!N26,'EIRR BKH N4'!N26)</f>
        <v>23384.818522789003</v>
      </c>
      <c r="AC26" s="362">
        <f>SUM('EIRR BKH B15'!O26,'EIRR SKD 27-5'!O26,'EIRR BKH B13-1'!O26,'EIRR SKD 27-2'!O26,'EIRR BKH B13-2'!O26,'EIRR BKH N4'!O26)</f>
        <v>25376.108381552396</v>
      </c>
      <c r="AD26" s="362">
        <f>SUM('EIRR BKH B15'!P26,'EIRR SKD 27-5'!P26,'EIRR BKH B13-1'!P26,'EIRR SKD 27-2'!P26,'EIRR BKH B13-2'!P26,'EIRR BKH N4'!P26)</f>
        <v>0</v>
      </c>
    </row>
    <row r="27" spans="1:30">
      <c r="A27" s="875">
        <f t="shared" si="10"/>
        <v>16</v>
      </c>
      <c r="C27" s="350">
        <f t="shared" si="1"/>
        <v>2038</v>
      </c>
      <c r="D27" s="362">
        <v>1830.3832664315232</v>
      </c>
      <c r="E27" s="362">
        <v>7435.4814534717952</v>
      </c>
      <c r="F27" s="362">
        <f t="shared" si="2"/>
        <v>9265.8647199033185</v>
      </c>
      <c r="G27" s="362">
        <f>SUM('EIRR sum'!F27:I27)</f>
        <v>29275.757582518792</v>
      </c>
      <c r="H27" s="362">
        <f>SUM('[1]EIRR base'!$F27:$H27)</f>
        <v>136913.29461481405</v>
      </c>
      <c r="I27" s="362">
        <f t="shared" si="3"/>
        <v>166189.05219733284</v>
      </c>
      <c r="J27" s="889">
        <v>9265.8647199033185</v>
      </c>
      <c r="K27" s="361">
        <f t="shared" si="4"/>
        <v>156923.18747742951</v>
      </c>
      <c r="L27" s="362">
        <f t="shared" si="5"/>
        <v>155996.60100543918</v>
      </c>
      <c r="M27" s="362">
        <f t="shared" si="6"/>
        <v>155996.60100543918</v>
      </c>
      <c r="N27" s="362">
        <f t="shared" si="7"/>
        <v>140304.28225769624</v>
      </c>
      <c r="O27" s="362">
        <f t="shared" si="8"/>
        <v>139377.6957857059</v>
      </c>
      <c r="P27" s="362">
        <f t="shared" si="9"/>
        <v>150952.19134894441</v>
      </c>
      <c r="Q27" s="362"/>
      <c r="R27" s="362">
        <f>SUM('EIRR BKH B15'!D27,'EIRR SKD 27-5'!D27,'EIRR BKH B13-1'!D27,'EIRR SKD 27-2'!D27,'EIRR BKH B13-2'!D27,'EIRR BKH N4'!D27)</f>
        <v>0</v>
      </c>
      <c r="S27" s="362">
        <f>SUM('EIRR BKH B15'!E27,'EIRR SKD 27-5'!E27,'EIRR BKH B13-1'!E27,'EIRR SKD 27-2'!E27,'EIRR BKH B13-2'!E27,'EIRR BKH N4'!E27)</f>
        <v>1830.3832664315232</v>
      </c>
      <c r="T27" s="362">
        <f>SUM('EIRR BKH B15'!F27,'EIRR SKD 27-5'!F27,'EIRR BKH B13-1'!F27,'EIRR SKD 27-2'!F27,'EIRR BKH B13-2'!F27,'EIRR BKH N4'!F27)</f>
        <v>13507.05331137943</v>
      </c>
      <c r="U27" s="362">
        <f>SUM('EIRR BKH B15'!G27,'EIRR SKD 27-5'!G27,'EIRR BKH B13-1'!G27,'EIRR SKD 27-2'!G27,'EIRR BKH B13-2'!G27,'EIRR BKH N4'!G27)</f>
        <v>0</v>
      </c>
      <c r="V27" s="362">
        <f>SUM('EIRR BKH B15'!H27,'EIRR SKD 27-5'!H27,'EIRR BKH B13-1'!H27,'EIRR SKD 27-2'!H27,'EIRR BKH B13-2'!H27,'EIRR BKH N4'!H27)</f>
        <v>4936.2311132027589</v>
      </c>
      <c r="W27" s="362">
        <f>SUM('EIRR BKH B15'!I27,'EIRR SKD 27-5'!I27,'EIRR BKH B13-1'!I27,'EIRR SKD 27-2'!I27,'EIRR BKH B13-2'!I27,'EIRR BKH N4'!I27)</f>
        <v>10832.473157936602</v>
      </c>
      <c r="X27" s="362">
        <f>SUM('EIRR BKH B15'!J27,'EIRR SKD 27-5'!J27,'EIRR BKH B13-1'!J27,'EIRR SKD 27-2'!J27,'EIRR BKH B13-2'!J27,'EIRR BKH N4'!J27)</f>
        <v>27445.374316087269</v>
      </c>
      <c r="Y27" s="362">
        <f>SUM('EIRR BKH B15'!K27,'EIRR SKD 27-5'!K27,'EIRR BKH B13-1'!K27,'EIRR SKD 27-2'!K27,'EIRR BKH B13-2'!K27,'EIRR BKH N4'!K27)</f>
        <v>27445.374316087269</v>
      </c>
      <c r="Z27" s="362">
        <f>SUM('EIRR BKH B15'!L27,'EIRR SKD 27-5'!L27,'EIRR BKH B13-1'!L27,'EIRR SKD 27-2'!L27,'EIRR BKH B13-2'!L27,'EIRR BKH N4'!L27)</f>
        <v>27262.335989444116</v>
      </c>
      <c r="AA27" s="362">
        <f>SUM('EIRR BKH B15'!M27,'EIRR SKD 27-5'!M27,'EIRR BKH B13-1'!M27,'EIRR SKD 27-2'!M27,'EIRR BKH B13-2'!M27,'EIRR BKH N4'!M27)</f>
        <v>24517.798557835387</v>
      </c>
      <c r="AB27" s="362">
        <f>SUM('EIRR BKH B15'!N27,'EIRR SKD 27-5'!N27,'EIRR BKH B13-1'!N27,'EIRR SKD 27-2'!N27,'EIRR BKH B13-2'!N27,'EIRR BKH N4'!N27)</f>
        <v>24334.760231192231</v>
      </c>
      <c r="AC27" s="362">
        <f>SUM('EIRR BKH B15'!O27,'EIRR SKD 27-5'!O27,'EIRR BKH B13-1'!O27,'EIRR SKD 27-2'!O27,'EIRR BKH B13-2'!O27,'EIRR BKH N4'!O27)</f>
        <v>26389.883528972565</v>
      </c>
      <c r="AD27" s="362">
        <f>SUM('EIRR BKH B15'!P27,'EIRR SKD 27-5'!P27,'EIRR BKH B13-1'!P27,'EIRR SKD 27-2'!P27,'EIRR BKH B13-2'!P27,'EIRR BKH N4'!P27)</f>
        <v>0</v>
      </c>
    </row>
    <row r="28" spans="1:30">
      <c r="A28" s="875">
        <f t="shared" si="10"/>
        <v>17</v>
      </c>
      <c r="C28" s="350">
        <f t="shared" si="1"/>
        <v>2039</v>
      </c>
      <c r="D28" s="362">
        <v>2347.495615907515</v>
      </c>
      <c r="E28" s="362">
        <v>7435.4814534717952</v>
      </c>
      <c r="F28" s="362">
        <f t="shared" si="2"/>
        <v>9782.9770693793107</v>
      </c>
      <c r="G28" s="362">
        <f>SUM('EIRR sum'!F28:I28)</f>
        <v>30374.809065089914</v>
      </c>
      <c r="H28" s="362">
        <f>SUM('[1]EIRR base'!$F28:$H28)</f>
        <v>142030.70280905202</v>
      </c>
      <c r="I28" s="362">
        <f t="shared" si="3"/>
        <v>172405.51187414193</v>
      </c>
      <c r="J28" s="889">
        <v>9782.9770693793107</v>
      </c>
      <c r="K28" s="361">
        <f t="shared" si="4"/>
        <v>162622.53480476263</v>
      </c>
      <c r="L28" s="362">
        <f t="shared" si="5"/>
        <v>161644.23709782469</v>
      </c>
      <c r="M28" s="362">
        <f t="shared" si="6"/>
        <v>161644.23709782469</v>
      </c>
      <c r="N28" s="362">
        <f t="shared" si="7"/>
        <v>145381.98361734842</v>
      </c>
      <c r="O28" s="362">
        <f t="shared" si="8"/>
        <v>144403.68591041051</v>
      </c>
      <c r="P28" s="362">
        <f t="shared" si="9"/>
        <v>156406.07512795355</v>
      </c>
      <c r="Q28" s="362"/>
      <c r="R28" s="362">
        <f>SUM('EIRR BKH B15'!D28,'EIRR SKD 27-5'!D28,'EIRR BKH B13-1'!D28,'EIRR SKD 27-2'!D28,'EIRR BKH B13-2'!D28,'EIRR BKH N4'!D28)</f>
        <v>0</v>
      </c>
      <c r="S28" s="362">
        <f>SUM('EIRR BKH B15'!E28,'EIRR SKD 27-5'!E28,'EIRR BKH B13-1'!E28,'EIRR SKD 27-2'!E28,'EIRR BKH B13-2'!E28,'EIRR BKH N4'!E28)</f>
        <v>2347.495615907515</v>
      </c>
      <c r="T28" s="362">
        <f>SUM('EIRR BKH B15'!F28,'EIRR SKD 27-5'!F28,'EIRR BKH B13-1'!F28,'EIRR SKD 27-2'!F28,'EIRR BKH B13-2'!F28,'EIRR BKH N4'!F28)</f>
        <v>14182.405976948403</v>
      </c>
      <c r="U28" s="362">
        <f>SUM('EIRR BKH B15'!G28,'EIRR SKD 27-5'!G28,'EIRR BKH B13-1'!G28,'EIRR SKD 27-2'!G28,'EIRR BKH B13-2'!G28,'EIRR BKH N4'!G28)</f>
        <v>0</v>
      </c>
      <c r="V28" s="362">
        <f>SUM('EIRR BKH B15'!H28,'EIRR SKD 27-5'!H28,'EIRR BKH B13-1'!H28,'EIRR SKD 27-2'!H28,'EIRR BKH B13-2'!H28,'EIRR BKH N4'!H28)</f>
        <v>5034.9557354668141</v>
      </c>
      <c r="W28" s="362">
        <f>SUM('EIRR BKH B15'!I28,'EIRR SKD 27-5'!I28,'EIRR BKH B13-1'!I28,'EIRR SKD 27-2'!I28,'EIRR BKH B13-2'!I28,'EIRR BKH N4'!I28)</f>
        <v>11157.447352674699</v>
      </c>
      <c r="X28" s="362">
        <f>SUM('EIRR BKH B15'!J28,'EIRR SKD 27-5'!J28,'EIRR BKH B13-1'!J28,'EIRR SKD 27-2'!J28,'EIRR BKH B13-2'!J28,'EIRR BKH N4'!J28)</f>
        <v>28027.313449182402</v>
      </c>
      <c r="Y28" s="362">
        <f>SUM('EIRR BKH B15'!K28,'EIRR SKD 27-5'!K28,'EIRR BKH B13-1'!K28,'EIRR SKD 27-2'!K28,'EIRR BKH B13-2'!K28,'EIRR BKH N4'!K28)</f>
        <v>28027.313449182402</v>
      </c>
      <c r="Z28" s="362">
        <f>SUM('EIRR BKH B15'!L28,'EIRR SKD 27-5'!L28,'EIRR BKH B13-1'!L28,'EIRR SKD 27-2'!L28,'EIRR BKH B13-2'!L28,'EIRR BKH N4'!L28)</f>
        <v>27792.563887591652</v>
      </c>
      <c r="AA28" s="362">
        <f>SUM('EIRR BKH B15'!M28,'EIRR SKD 27-5'!M28,'EIRR BKH B13-1'!M28,'EIRR SKD 27-2'!M28,'EIRR BKH B13-2'!M28,'EIRR BKH N4'!M28)</f>
        <v>24989.832542673412</v>
      </c>
      <c r="AB28" s="362">
        <f>SUM('EIRR BKH B15'!N28,'EIRR SKD 27-5'!N28,'EIRR BKH B13-1'!N28,'EIRR SKD 27-2'!N28,'EIRR BKH B13-2'!N28,'EIRR BKH N4'!N28)</f>
        <v>24755.082981082658</v>
      </c>
      <c r="AC28" s="362">
        <f>SUM('EIRR BKH B15'!O28,'EIRR SKD 27-5'!O28,'EIRR BKH B13-1'!O28,'EIRR SKD 27-2'!O28,'EIRR BKH B13-2'!O28,'EIRR BKH N4'!O28)</f>
        <v>26928.261966611277</v>
      </c>
      <c r="AD28" s="362">
        <f>SUM('EIRR BKH B15'!P28,'EIRR SKD 27-5'!P28,'EIRR BKH B13-1'!P28,'EIRR SKD 27-2'!P28,'EIRR BKH B13-2'!P28,'EIRR BKH N4'!P28)</f>
        <v>0</v>
      </c>
    </row>
    <row r="29" spans="1:30">
      <c r="A29" s="875">
        <f t="shared" si="10"/>
        <v>18</v>
      </c>
      <c r="C29" s="350">
        <f t="shared" si="1"/>
        <v>2040</v>
      </c>
      <c r="D29" s="362">
        <v>2800.1283888186126</v>
      </c>
      <c r="E29" s="362">
        <v>7435.4814534717952</v>
      </c>
      <c r="F29" s="362">
        <f t="shared" si="2"/>
        <v>10235.609842290407</v>
      </c>
      <c r="G29" s="362">
        <f>SUM('EIRR sum'!F29:I29)</f>
        <v>31519.351899226913</v>
      </c>
      <c r="H29" s="362">
        <f>SUM('[1]EIRR base'!$F29:$H29)</f>
        <v>147358.92600856425</v>
      </c>
      <c r="I29" s="362">
        <f t="shared" si="3"/>
        <v>178878.27790779117</v>
      </c>
      <c r="J29" s="889">
        <v>10235.609842290407</v>
      </c>
      <c r="K29" s="361">
        <f t="shared" si="4"/>
        <v>168642.66806550077</v>
      </c>
      <c r="L29" s="362">
        <f t="shared" si="5"/>
        <v>167619.10708127171</v>
      </c>
      <c r="M29" s="362">
        <f t="shared" si="6"/>
        <v>167619.10708127171</v>
      </c>
      <c r="N29" s="362">
        <f t="shared" si="7"/>
        <v>150754.84027472165</v>
      </c>
      <c r="O29" s="362">
        <f t="shared" si="8"/>
        <v>149731.27929049259</v>
      </c>
      <c r="P29" s="362">
        <f t="shared" si="9"/>
        <v>162169.90203185152</v>
      </c>
      <c r="Q29" s="362"/>
      <c r="R29" s="362">
        <f>SUM('EIRR BKH B15'!D29,'EIRR SKD 27-5'!D29,'EIRR BKH B13-1'!D29,'EIRR SKD 27-2'!D29,'EIRR BKH B13-2'!D29,'EIRR BKH N4'!D29)</f>
        <v>0</v>
      </c>
      <c r="S29" s="362">
        <f>SUM('EIRR BKH B15'!E29,'EIRR SKD 27-5'!E29,'EIRR BKH B13-1'!E29,'EIRR SKD 27-2'!E29,'EIRR BKH B13-2'!E29,'EIRR BKH N4'!E29)</f>
        <v>2800.1283888186126</v>
      </c>
      <c r="T29" s="362">
        <f>SUM('EIRR BKH B15'!F29,'EIRR SKD 27-5'!F29,'EIRR BKH B13-1'!F29,'EIRR SKD 27-2'!F29,'EIRR BKH B13-2'!F29,'EIRR BKH N4'!F29)</f>
        <v>14891.526275795823</v>
      </c>
      <c r="U29" s="362">
        <f>SUM('EIRR BKH B15'!G29,'EIRR SKD 27-5'!G29,'EIRR BKH B13-1'!G29,'EIRR SKD 27-2'!G29,'EIRR BKH B13-2'!G29,'EIRR BKH N4'!G29)</f>
        <v>0</v>
      </c>
      <c r="V29" s="362">
        <f>SUM('EIRR BKH B15'!H29,'EIRR SKD 27-5'!H29,'EIRR BKH B13-1'!H29,'EIRR SKD 27-2'!H29,'EIRR BKH B13-2'!H29,'EIRR BKH N4'!H29)</f>
        <v>5135.6548501761508</v>
      </c>
      <c r="W29" s="362">
        <f>SUM('EIRR BKH B15'!I29,'EIRR SKD 27-5'!I29,'EIRR BKH B13-1'!I29,'EIRR SKD 27-2'!I29,'EIRR BKH B13-2'!I29,'EIRR BKH N4'!I29)</f>
        <v>11492.17077325494</v>
      </c>
      <c r="X29" s="362">
        <f>SUM('EIRR BKH B15'!J29,'EIRR SKD 27-5'!J29,'EIRR BKH B13-1'!J29,'EIRR SKD 27-2'!J29,'EIRR BKH B13-2'!J29,'EIRR BKH N4'!J29)</f>
        <v>28719.223510408301</v>
      </c>
      <c r="Y29" s="362">
        <f>SUM('EIRR BKH B15'!K29,'EIRR SKD 27-5'!K29,'EIRR BKH B13-1'!K29,'EIRR SKD 27-2'!K29,'EIRR BKH B13-2'!K29,'EIRR BKH N4'!K29)</f>
        <v>28719.223510408301</v>
      </c>
      <c r="Z29" s="362">
        <f>SUM('EIRR BKH B15'!L29,'EIRR SKD 27-5'!L29,'EIRR BKH B13-1'!L29,'EIRR SKD 27-2'!L29,'EIRR BKH B13-2'!L29,'EIRR BKH N4'!L29)</f>
        <v>28439.210671526438</v>
      </c>
      <c r="AA29" s="362">
        <f>SUM('EIRR BKH B15'!M29,'EIRR SKD 27-5'!M29,'EIRR BKH B13-1'!M29,'EIRR SKD 27-2'!M29,'EIRR BKH B13-2'!M29,'EIRR BKH N4'!M29)</f>
        <v>25567.288320485608</v>
      </c>
      <c r="AB29" s="362">
        <f>SUM('EIRR BKH B15'!N29,'EIRR SKD 27-5'!N29,'EIRR BKH B13-1'!N29,'EIRR SKD 27-2'!N29,'EIRR BKH B13-2'!N29,'EIRR BKH N4'!N29)</f>
        <v>25287.275481603749</v>
      </c>
      <c r="AC29" s="362">
        <f>SUM('EIRR BKH B15'!O29,'EIRR SKD 27-5'!O29,'EIRR BKH B13-1'!O29,'EIRR SKD 27-2'!O29,'EIRR BKH B13-2'!O29,'EIRR BKH N4'!O29)</f>
        <v>27574.680676271306</v>
      </c>
      <c r="AD29" s="362">
        <f>SUM('EIRR BKH B15'!P29,'EIRR SKD 27-5'!P29,'EIRR BKH B13-1'!P29,'EIRR SKD 27-2'!P29,'EIRR BKH B13-2'!P29,'EIRR BKH N4'!P29)</f>
        <v>0</v>
      </c>
    </row>
    <row r="30" spans="1:30">
      <c r="A30" s="875">
        <f t="shared" si="10"/>
        <v>19</v>
      </c>
      <c r="C30" s="350">
        <f t="shared" si="1"/>
        <v>2041</v>
      </c>
      <c r="D30" s="362">
        <v>2173.9090609999648</v>
      </c>
      <c r="E30" s="362">
        <v>7435.4814534717952</v>
      </c>
      <c r="F30" s="362">
        <f t="shared" si="2"/>
        <v>9609.390514471761</v>
      </c>
      <c r="G30" s="362">
        <f>SUM('EIRR sum'!F30:I30)</f>
        <v>32711.406433217875</v>
      </c>
      <c r="H30" s="362">
        <f>SUM('[1]EIRR base'!$F30:$H30)</f>
        <v>152907.2891473145</v>
      </c>
      <c r="I30" s="362">
        <f t="shared" si="3"/>
        <v>185618.69558053237</v>
      </c>
      <c r="J30" s="889">
        <v>9609.390514471761</v>
      </c>
      <c r="K30" s="361">
        <f t="shared" si="4"/>
        <v>176009.30506606059</v>
      </c>
      <c r="L30" s="362">
        <f t="shared" si="5"/>
        <v>175048.36601461342</v>
      </c>
      <c r="M30" s="362">
        <f t="shared" si="6"/>
        <v>175048.36601461342</v>
      </c>
      <c r="N30" s="362">
        <f t="shared" si="7"/>
        <v>157447.43550800736</v>
      </c>
      <c r="O30" s="362">
        <f t="shared" si="8"/>
        <v>156486.49645656018</v>
      </c>
      <c r="P30" s="362">
        <f t="shared" si="9"/>
        <v>169268.8873933194</v>
      </c>
      <c r="Q30" s="362"/>
      <c r="R30" s="362">
        <f>SUM('EIRR BKH B15'!D30,'EIRR SKD 27-5'!D30,'EIRR BKH B13-1'!D30,'EIRR SKD 27-2'!D30,'EIRR BKH B13-2'!D30,'EIRR BKH N4'!D30)</f>
        <v>0</v>
      </c>
      <c r="S30" s="362">
        <f>SUM('EIRR BKH B15'!E30,'EIRR SKD 27-5'!E30,'EIRR BKH B13-1'!E30,'EIRR SKD 27-2'!E30,'EIRR BKH B13-2'!E30,'EIRR BKH N4'!E30)</f>
        <v>2173.9090609999648</v>
      </c>
      <c r="T30" s="362">
        <f>SUM('EIRR BKH B15'!F30,'EIRR SKD 27-5'!F30,'EIRR BKH B13-1'!F30,'EIRR SKD 27-2'!F30,'EIRR BKH B13-2'!F30,'EIRR BKH N4'!F30)</f>
        <v>15636.102589585615</v>
      </c>
      <c r="U30" s="362">
        <f>SUM('EIRR BKH B15'!G30,'EIRR SKD 27-5'!G30,'EIRR BKH B13-1'!G30,'EIRR SKD 27-2'!G30,'EIRR BKH B13-2'!G30,'EIRR BKH N4'!G30)</f>
        <v>0</v>
      </c>
      <c r="V30" s="362">
        <f>SUM('EIRR BKH B15'!H30,'EIRR SKD 27-5'!H30,'EIRR BKH B13-1'!H30,'EIRR SKD 27-2'!H30,'EIRR BKH B13-2'!H30,'EIRR BKH N4'!H30)</f>
        <v>5238.3679471796731</v>
      </c>
      <c r="W30" s="362">
        <f>SUM('EIRR BKH B15'!I30,'EIRR SKD 27-5'!I30,'EIRR BKH B13-1'!I30,'EIRR SKD 27-2'!I30,'EIRR BKH B13-2'!I30,'EIRR BKH N4'!I30)</f>
        <v>11836.935896452591</v>
      </c>
      <c r="X30" s="362">
        <f>SUM('EIRR BKH B15'!J30,'EIRR SKD 27-5'!J30,'EIRR BKH B13-1'!J30,'EIRR SKD 27-2'!J30,'EIRR BKH B13-2'!J30,'EIRR BKH N4'!J30)</f>
        <v>30537.497372217913</v>
      </c>
      <c r="Y30" s="362">
        <f>SUM('EIRR BKH B15'!K30,'EIRR SKD 27-5'!K30,'EIRR BKH B13-1'!K30,'EIRR SKD 27-2'!K30,'EIRR BKH B13-2'!K30,'EIRR BKH N4'!K30)</f>
        <v>30537.497372217913</v>
      </c>
      <c r="Z30" s="362">
        <f>SUM('EIRR BKH B15'!L30,'EIRR SKD 27-5'!L30,'EIRR BKH B13-1'!L30,'EIRR SKD 27-2'!L30,'EIRR BKH B13-2'!L30,'EIRR BKH N4'!L30)</f>
        <v>30320.106466117919</v>
      </c>
      <c r="AA30" s="362">
        <f>SUM('EIRR BKH B15'!M30,'EIRR SKD 27-5'!M30,'EIRR BKH B13-1'!M30,'EIRR SKD 27-2'!M30,'EIRR BKH B13-2'!M30,'EIRR BKH N4'!M30)</f>
        <v>27266.356728896128</v>
      </c>
      <c r="AB30" s="362">
        <f>SUM('EIRR BKH B15'!N30,'EIRR SKD 27-5'!N30,'EIRR BKH B13-1'!N30,'EIRR SKD 27-2'!N30,'EIRR BKH B13-2'!N30,'EIRR BKH N4'!N30)</f>
        <v>27048.96582279613</v>
      </c>
      <c r="AC30" s="362">
        <f>SUM('EIRR BKH B15'!O30,'EIRR SKD 27-5'!O30,'EIRR BKH B13-1'!O30,'EIRR SKD 27-2'!O30,'EIRR BKH B13-2'!O30,'EIRR BKH N4'!O30)</f>
        <v>29345.442838226951</v>
      </c>
      <c r="AD30" s="362">
        <f>SUM('EIRR BKH B15'!P30,'EIRR SKD 27-5'!P30,'EIRR BKH B13-1'!P30,'EIRR SKD 27-2'!P30,'EIRR BKH B13-2'!P30,'EIRR BKH N4'!P30)</f>
        <v>0</v>
      </c>
    </row>
    <row r="31" spans="1:30">
      <c r="A31" s="875">
        <f t="shared" si="10"/>
        <v>20</v>
      </c>
      <c r="C31" s="350">
        <f t="shared" si="1"/>
        <v>2042</v>
      </c>
      <c r="D31" s="362">
        <v>1830.3832664315232</v>
      </c>
      <c r="E31" s="362">
        <v>14870.96290694359</v>
      </c>
      <c r="F31" s="362">
        <f t="shared" si="2"/>
        <v>16701.346173375114</v>
      </c>
      <c r="G31" s="362">
        <f>SUM('EIRR sum'!F31:I31)</f>
        <v>33953.086998534331</v>
      </c>
      <c r="H31" s="362">
        <f>SUM('[1]EIRR base'!$F31:$H31)</f>
        <v>158685.54964839231</v>
      </c>
      <c r="I31" s="362">
        <f t="shared" si="3"/>
        <v>192638.63664692664</v>
      </c>
      <c r="J31" s="889">
        <v>16701.346173375114</v>
      </c>
      <c r="K31" s="361">
        <f t="shared" si="4"/>
        <v>175937.29047355152</v>
      </c>
      <c r="L31" s="362">
        <f t="shared" si="5"/>
        <v>174267.155856214</v>
      </c>
      <c r="M31" s="362">
        <f t="shared" si="6"/>
        <v>174267.155856214</v>
      </c>
      <c r="N31" s="362">
        <f t="shared" si="7"/>
        <v>156673.42680885887</v>
      </c>
      <c r="O31" s="362">
        <f t="shared" si="8"/>
        <v>155003.29219152135</v>
      </c>
      <c r="P31" s="362">
        <f t="shared" si="9"/>
        <v>168917.34940715725</v>
      </c>
      <c r="Q31" s="362"/>
      <c r="R31" s="362">
        <f>SUM('EIRR BKH B15'!D31,'EIRR SKD 27-5'!D31,'EIRR BKH B13-1'!D31,'EIRR SKD 27-2'!D31,'EIRR BKH B13-2'!D31,'EIRR BKH N4'!D31)</f>
        <v>0</v>
      </c>
      <c r="S31" s="362">
        <f>SUM('EIRR BKH B15'!E31,'EIRR SKD 27-5'!E31,'EIRR BKH B13-1'!E31,'EIRR SKD 27-2'!E31,'EIRR BKH B13-2'!E31,'EIRR BKH N4'!E31)</f>
        <v>1830.3832664315232</v>
      </c>
      <c r="T31" s="362">
        <f>SUM('EIRR BKH B15'!F31,'EIRR SKD 27-5'!F31,'EIRR BKH B13-1'!F31,'EIRR SKD 27-2'!F31,'EIRR BKH B13-2'!F31,'EIRR BKH N4'!F31)</f>
        <v>16417.907719064897</v>
      </c>
      <c r="U31" s="362">
        <f>SUM('EIRR BKH B15'!G31,'EIRR SKD 27-5'!G31,'EIRR BKH B13-1'!G31,'EIRR SKD 27-2'!G31,'EIRR BKH B13-2'!G31,'EIRR BKH N4'!G31)</f>
        <v>0</v>
      </c>
      <c r="V31" s="362">
        <f>SUM('EIRR BKH B15'!H31,'EIRR SKD 27-5'!H31,'EIRR BKH B13-1'!H31,'EIRR SKD 27-2'!H31,'EIRR BKH B13-2'!H31,'EIRR BKH N4'!H31)</f>
        <v>5343.1353061232676</v>
      </c>
      <c r="W31" s="362">
        <f>SUM('EIRR BKH B15'!I31,'EIRR SKD 27-5'!I31,'EIRR BKH B13-1'!I31,'EIRR SKD 27-2'!I31,'EIRR BKH B13-2'!I31,'EIRR BKH N4'!I31)</f>
        <v>12192.043973346168</v>
      </c>
      <c r="X31" s="362">
        <f>SUM('EIRR BKH B15'!J31,'EIRR SKD 27-5'!J31,'EIRR BKH B13-1'!J31,'EIRR SKD 27-2'!J31,'EIRR BKH B13-2'!J31,'EIRR BKH N4'!J31)</f>
        <v>32122.703732102807</v>
      </c>
      <c r="Y31" s="362">
        <f>SUM('EIRR BKH B15'!K31,'EIRR SKD 27-5'!K31,'EIRR BKH B13-1'!K31,'EIRR SKD 27-2'!K31,'EIRR BKH B13-2'!K31,'EIRR BKH N4'!K31)</f>
        <v>32122.703732102807</v>
      </c>
      <c r="Z31" s="362">
        <f>SUM('EIRR BKH B15'!L31,'EIRR SKD 27-5'!L31,'EIRR BKH B13-1'!L31,'EIRR SKD 27-2'!L31,'EIRR BKH B13-2'!L31,'EIRR BKH N4'!L31)</f>
        <v>31939.665405459658</v>
      </c>
      <c r="AA31" s="362">
        <f>SUM('EIRR BKH B15'!M31,'EIRR SKD 27-5'!M31,'EIRR BKH B13-1'!M31,'EIRR SKD 27-2'!M31,'EIRR BKH B13-2'!M31,'EIRR BKH N4'!M31)</f>
        <v>28727.395032249377</v>
      </c>
      <c r="AB31" s="362">
        <f>SUM('EIRR BKH B15'!N31,'EIRR SKD 27-5'!N31,'EIRR BKH B13-1'!N31,'EIRR SKD 27-2'!N31,'EIRR BKH B13-2'!N31,'EIRR BKH N4'!N31)</f>
        <v>28544.356705606224</v>
      </c>
      <c r="AC31" s="362">
        <f>SUM('EIRR BKH B15'!O31,'EIRR SKD 27-5'!O31,'EIRR BKH B13-1'!O31,'EIRR SKD 27-2'!O31,'EIRR BKH B13-2'!O31,'EIRR BKH N4'!O31)</f>
        <v>30881.023166786355</v>
      </c>
      <c r="AD31" s="362">
        <f>SUM('EIRR BKH B15'!P31,'EIRR SKD 27-5'!P31,'EIRR BKH B13-1'!P31,'EIRR SKD 27-2'!P31,'EIRR BKH B13-2'!P31,'EIRR BKH N4'!P31)</f>
        <v>0</v>
      </c>
    </row>
    <row r="32" spans="1:30">
      <c r="A32" s="875">
        <f t="shared" si="10"/>
        <v>21</v>
      </c>
      <c r="C32" s="350">
        <f t="shared" si="1"/>
        <v>2043</v>
      </c>
      <c r="D32" s="362">
        <v>1830.3832664315232</v>
      </c>
      <c r="E32" s="362">
        <v>7435.4814534717952</v>
      </c>
      <c r="F32" s="362">
        <f t="shared" si="2"/>
        <v>9265.8647199033185</v>
      </c>
      <c r="G32" s="362">
        <f>SUM('EIRR sum'!F32:I32)</f>
        <v>35246.606409810425</v>
      </c>
      <c r="H32" s="362">
        <f>SUM('[1]EIRR base'!$F32:$H32)</f>
        <v>164703.91809008061</v>
      </c>
      <c r="I32" s="362">
        <f t="shared" si="3"/>
        <v>199950.52449989103</v>
      </c>
      <c r="J32" s="889">
        <v>9265.8647199033185</v>
      </c>
      <c r="K32" s="361">
        <f t="shared" si="4"/>
        <v>190684.65977998771</v>
      </c>
      <c r="L32" s="362">
        <f t="shared" si="5"/>
        <v>189758.07330799737</v>
      </c>
      <c r="M32" s="362">
        <f t="shared" si="6"/>
        <v>189758.07330799737</v>
      </c>
      <c r="N32" s="362">
        <f t="shared" si="7"/>
        <v>170689.6073299986</v>
      </c>
      <c r="O32" s="362">
        <f t="shared" si="8"/>
        <v>169763.02085800827</v>
      </c>
      <c r="P32" s="362">
        <f t="shared" si="9"/>
        <v>183372.77192702331</v>
      </c>
      <c r="Q32" s="362"/>
      <c r="R32" s="362">
        <f>SUM('EIRR BKH B15'!D32,'EIRR SKD 27-5'!D32,'EIRR BKH B13-1'!D32,'EIRR SKD 27-2'!D32,'EIRR BKH B13-2'!D32,'EIRR BKH N4'!D32)</f>
        <v>0</v>
      </c>
      <c r="S32" s="362">
        <f>SUM('EIRR BKH B15'!E32,'EIRR SKD 27-5'!E32,'EIRR BKH B13-1'!E32,'EIRR SKD 27-2'!E32,'EIRR BKH B13-2'!E32,'EIRR BKH N4'!E32)</f>
        <v>1830.3832664315232</v>
      </c>
      <c r="T32" s="362">
        <f>SUM('EIRR BKH B15'!F32,'EIRR SKD 27-5'!F32,'EIRR BKH B13-1'!F32,'EIRR SKD 27-2'!F32,'EIRR BKH B13-2'!F32,'EIRR BKH N4'!F32)</f>
        <v>17238.803105018142</v>
      </c>
      <c r="U32" s="362">
        <f>SUM('EIRR BKH B15'!G32,'EIRR SKD 27-5'!G32,'EIRR BKH B13-1'!G32,'EIRR SKD 27-2'!G32,'EIRR BKH B13-2'!G32,'EIRR BKH N4'!G32)</f>
        <v>0</v>
      </c>
      <c r="V32" s="362">
        <f>SUM('EIRR BKH B15'!H32,'EIRR SKD 27-5'!H32,'EIRR BKH B13-1'!H32,'EIRR SKD 27-2'!H32,'EIRR BKH B13-2'!H32,'EIRR BKH N4'!H32)</f>
        <v>5449.9980122457328</v>
      </c>
      <c r="W32" s="362">
        <f>SUM('EIRR BKH B15'!I32,'EIRR SKD 27-5'!I32,'EIRR BKH B13-1'!I32,'EIRR SKD 27-2'!I32,'EIRR BKH B13-2'!I32,'EIRR BKH N4'!I32)</f>
        <v>12557.805292546553</v>
      </c>
      <c r="X32" s="362">
        <f>SUM('EIRR BKH B15'!J32,'EIRR SKD 27-5'!J32,'EIRR BKH B13-1'!J32,'EIRR SKD 27-2'!J32,'EIRR BKH B13-2'!J32,'EIRR BKH N4'!J32)</f>
        <v>33416.223143378906</v>
      </c>
      <c r="Y32" s="362">
        <f>SUM('EIRR BKH B15'!K32,'EIRR SKD 27-5'!K32,'EIRR BKH B13-1'!K32,'EIRR SKD 27-2'!K32,'EIRR BKH B13-2'!K32,'EIRR BKH N4'!K32)</f>
        <v>33416.223143378906</v>
      </c>
      <c r="Z32" s="362">
        <f>SUM('EIRR BKH B15'!L32,'EIRR SKD 27-5'!L32,'EIRR BKH B13-1'!L32,'EIRR SKD 27-2'!L32,'EIRR BKH B13-2'!L32,'EIRR BKH N4'!L32)</f>
        <v>33233.184816735753</v>
      </c>
      <c r="AA32" s="362">
        <f>SUM('EIRR BKH B15'!M32,'EIRR SKD 27-5'!M32,'EIRR BKH B13-1'!M32,'EIRR SKD 27-2'!M32,'EIRR BKH B13-2'!M32,'EIRR BKH N4'!M32)</f>
        <v>29891.562502397861</v>
      </c>
      <c r="AB32" s="362">
        <f>SUM('EIRR BKH B15'!N32,'EIRR SKD 27-5'!N32,'EIRR BKH B13-1'!N32,'EIRR SKD 27-2'!N32,'EIRR BKH B13-2'!N32,'EIRR BKH N4'!N32)</f>
        <v>29708.524175754712</v>
      </c>
      <c r="AC32" s="362">
        <f>SUM('EIRR BKH B15'!O32,'EIRR SKD 27-5'!O32,'EIRR BKH B13-1'!O32,'EIRR SKD 27-2'!O32,'EIRR BKH B13-2'!O32,'EIRR BKH N4'!O32)</f>
        <v>32122.703732102807</v>
      </c>
      <c r="AD32" s="362">
        <f>SUM('EIRR BKH B15'!P32,'EIRR SKD 27-5'!P32,'EIRR BKH B13-1'!P32,'EIRR SKD 27-2'!P32,'EIRR BKH B13-2'!P32,'EIRR BKH N4'!P32)</f>
        <v>0</v>
      </c>
    </row>
    <row r="33" spans="1:30">
      <c r="A33" s="875">
        <f t="shared" si="10"/>
        <v>22</v>
      </c>
      <c r="C33" s="350">
        <f t="shared" si="1"/>
        <v>2044</v>
      </c>
      <c r="D33" s="362">
        <v>2347.495615907515</v>
      </c>
      <c r="E33" s="362">
        <v>7435.4814534717952</v>
      </c>
      <c r="F33" s="362">
        <f t="shared" si="2"/>
        <v>9782.9770693793107</v>
      </c>
      <c r="G33" s="362">
        <f>SUM('EIRR sum'!F33:I33)</f>
        <v>36594.280684082645</v>
      </c>
      <c r="H33" s="362">
        <f>SUM('[1]EIRR base'!$F33:$H33)</f>
        <v>170973.07987756154</v>
      </c>
      <c r="I33" s="362">
        <f t="shared" si="3"/>
        <v>207567.36056164419</v>
      </c>
      <c r="J33" s="889">
        <v>9782.9770693793107</v>
      </c>
      <c r="K33" s="361">
        <f t="shared" si="4"/>
        <v>197784.3834922649</v>
      </c>
      <c r="L33" s="362">
        <f t="shared" si="5"/>
        <v>196806.08578532696</v>
      </c>
      <c r="M33" s="362">
        <f t="shared" si="6"/>
        <v>196806.08578532696</v>
      </c>
      <c r="N33" s="362">
        <f t="shared" si="7"/>
        <v>177027.64743610047</v>
      </c>
      <c r="O33" s="362">
        <f t="shared" si="8"/>
        <v>176049.34972916255</v>
      </c>
      <c r="P33" s="362">
        <f t="shared" si="9"/>
        <v>190167.54743051174</v>
      </c>
      <c r="Q33" s="362"/>
      <c r="R33" s="362">
        <f>SUM('EIRR BKH B15'!D33,'EIRR SKD 27-5'!D33,'EIRR BKH B13-1'!D33,'EIRR SKD 27-2'!D33,'EIRR BKH B13-2'!D33,'EIRR BKH N4'!D33)</f>
        <v>0</v>
      </c>
      <c r="S33" s="362">
        <f>SUM('EIRR BKH B15'!E33,'EIRR SKD 27-5'!E33,'EIRR BKH B13-1'!E33,'EIRR SKD 27-2'!E33,'EIRR BKH B13-2'!E33,'EIRR BKH N4'!E33)</f>
        <v>2347.495615907515</v>
      </c>
      <c r="T33" s="362">
        <f>SUM('EIRR BKH B15'!F33,'EIRR SKD 27-5'!F33,'EIRR BKH B13-1'!F33,'EIRR SKD 27-2'!F33,'EIRR BKH B13-2'!F33,'EIRR BKH N4'!F33)</f>
        <v>18100.74326026905</v>
      </c>
      <c r="U33" s="362">
        <f>SUM('EIRR BKH B15'!G33,'EIRR SKD 27-5'!G33,'EIRR BKH B13-1'!G33,'EIRR SKD 27-2'!G33,'EIRR BKH B13-2'!G33,'EIRR BKH N4'!G33)</f>
        <v>0</v>
      </c>
      <c r="V33" s="362">
        <f>SUM('EIRR BKH B15'!H33,'EIRR SKD 27-5'!H33,'EIRR BKH B13-1'!H33,'EIRR SKD 27-2'!H33,'EIRR BKH B13-2'!H33,'EIRR BKH N4'!H33)</f>
        <v>5558.997972490647</v>
      </c>
      <c r="W33" s="362">
        <f>SUM('EIRR BKH B15'!I33,'EIRR SKD 27-5'!I33,'EIRR BKH B13-1'!I33,'EIRR SKD 27-2'!I33,'EIRR BKH B13-2'!I33,'EIRR BKH N4'!I33)</f>
        <v>12934.539451322949</v>
      </c>
      <c r="X33" s="362">
        <f>SUM('EIRR BKH B15'!J33,'EIRR SKD 27-5'!J33,'EIRR BKH B13-1'!J33,'EIRR SKD 27-2'!J33,'EIRR BKH B13-2'!J33,'EIRR BKH N4'!J33)</f>
        <v>34246.78506817513</v>
      </c>
      <c r="Y33" s="362">
        <f>SUM('EIRR BKH B15'!K33,'EIRR SKD 27-5'!K33,'EIRR BKH B13-1'!K33,'EIRR SKD 27-2'!K33,'EIRR BKH B13-2'!K33,'EIRR BKH N4'!K33)</f>
        <v>34246.78506817513</v>
      </c>
      <c r="Z33" s="362">
        <f>SUM('EIRR BKH B15'!L33,'EIRR SKD 27-5'!L33,'EIRR BKH B13-1'!L33,'EIRR SKD 27-2'!L33,'EIRR BKH B13-2'!L33,'EIRR BKH N4'!L33)</f>
        <v>34012.035506584383</v>
      </c>
      <c r="AA33" s="362">
        <f>SUM('EIRR BKH B15'!M33,'EIRR SKD 27-5'!M33,'EIRR BKH B13-1'!M33,'EIRR SKD 27-2'!M33,'EIRR BKH B13-2'!M33,'EIRR BKH N4'!M33)</f>
        <v>30587.356999766867</v>
      </c>
      <c r="AB33" s="362">
        <f>SUM('EIRR BKH B15'!N33,'EIRR SKD 27-5'!N33,'EIRR BKH B13-1'!N33,'EIRR SKD 27-2'!N33,'EIRR BKH B13-2'!N33,'EIRR BKH N4'!N33)</f>
        <v>30352.607438176121</v>
      </c>
      <c r="AC33" s="362">
        <f>SUM('EIRR BKH B15'!O33,'EIRR SKD 27-5'!O33,'EIRR BKH B13-1'!O33,'EIRR SKD 27-2'!O33,'EIRR BKH B13-2'!O33,'EIRR BKH N4'!O33)</f>
        <v>32899.11079390291</v>
      </c>
      <c r="AD33" s="362">
        <f>SUM('EIRR BKH B15'!P33,'EIRR SKD 27-5'!P33,'EIRR BKH B13-1'!P33,'EIRR SKD 27-2'!P33,'EIRR BKH B13-2'!P33,'EIRR BKH N4'!P33)</f>
        <v>0</v>
      </c>
    </row>
    <row r="34" spans="1:30">
      <c r="A34" s="875">
        <f t="shared" si="10"/>
        <v>23</v>
      </c>
      <c r="C34" s="350">
        <f t="shared" si="1"/>
        <v>2045</v>
      </c>
      <c r="D34" s="362">
        <v>2800.1283888186126</v>
      </c>
      <c r="E34" s="362">
        <v>7435.4814534717952</v>
      </c>
      <c r="F34" s="362">
        <f t="shared" si="2"/>
        <v>10235.609842290407</v>
      </c>
      <c r="G34" s="362">
        <f>SUM('EIRR sum'!F34:I34)</f>
        <v>37998.533990085605</v>
      </c>
      <c r="H34" s="362">
        <f>SUM('[1]EIRR base'!$F34:$H34)</f>
        <v>177504.21796973454</v>
      </c>
      <c r="I34" s="362">
        <f t="shared" si="3"/>
        <v>215502.75195982016</v>
      </c>
      <c r="J34" s="889">
        <v>10235.609842290407</v>
      </c>
      <c r="K34" s="361">
        <f t="shared" si="4"/>
        <v>205267.14211752976</v>
      </c>
      <c r="L34" s="362">
        <f t="shared" si="5"/>
        <v>204243.5811333007</v>
      </c>
      <c r="M34" s="362">
        <f t="shared" si="6"/>
        <v>204243.5811333007</v>
      </c>
      <c r="N34" s="362">
        <f t="shared" si="7"/>
        <v>183716.86692154774</v>
      </c>
      <c r="O34" s="362">
        <f t="shared" si="8"/>
        <v>182693.30593731868</v>
      </c>
      <c r="P34" s="362">
        <f t="shared" si="9"/>
        <v>197331.75071935379</v>
      </c>
      <c r="Q34" s="362"/>
      <c r="R34" s="362">
        <f>SUM('EIRR BKH B15'!D34,'EIRR SKD 27-5'!D34,'EIRR BKH B13-1'!D34,'EIRR SKD 27-2'!D34,'EIRR BKH B13-2'!D34,'EIRR BKH N4'!D34)</f>
        <v>0</v>
      </c>
      <c r="S34" s="362">
        <f>SUM('EIRR BKH B15'!E34,'EIRR SKD 27-5'!E34,'EIRR BKH B13-1'!E34,'EIRR SKD 27-2'!E34,'EIRR BKH B13-2'!E34,'EIRR BKH N4'!E34)</f>
        <v>2800.1283888186126</v>
      </c>
      <c r="T34" s="362">
        <f>SUM('EIRR BKH B15'!F34,'EIRR SKD 27-5'!F34,'EIRR BKH B13-1'!F34,'EIRR SKD 27-2'!F34,'EIRR BKH B13-2'!F34,'EIRR BKH N4'!F34)</f>
        <v>19005.780423282504</v>
      </c>
      <c r="U34" s="362">
        <f>SUM('EIRR BKH B15'!G34,'EIRR SKD 27-5'!G34,'EIRR BKH B13-1'!G34,'EIRR SKD 27-2'!G34,'EIRR BKH B13-2'!G34,'EIRR BKH N4'!G34)</f>
        <v>0</v>
      </c>
      <c r="V34" s="362">
        <f>SUM('EIRR BKH B15'!H34,'EIRR SKD 27-5'!H34,'EIRR BKH B13-1'!H34,'EIRR SKD 27-2'!H34,'EIRR BKH B13-2'!H34,'EIRR BKH N4'!H34)</f>
        <v>5670.1779319404595</v>
      </c>
      <c r="W34" s="362">
        <f>SUM('EIRR BKH B15'!I34,'EIRR SKD 27-5'!I34,'EIRR BKH B13-1'!I34,'EIRR SKD 27-2'!I34,'EIRR BKH B13-2'!I34,'EIRR BKH N4'!I34)</f>
        <v>13322.575634862638</v>
      </c>
      <c r="X34" s="362">
        <f>SUM('EIRR BKH B15'!J34,'EIRR SKD 27-5'!J34,'EIRR BKH B13-1'!J34,'EIRR SKD 27-2'!J34,'EIRR BKH B13-2'!J34,'EIRR BKH N4'!J34)</f>
        <v>35198.40560126699</v>
      </c>
      <c r="Y34" s="362">
        <f>SUM('EIRR BKH B15'!K34,'EIRR SKD 27-5'!K34,'EIRR BKH B13-1'!K34,'EIRR SKD 27-2'!K34,'EIRR BKH B13-2'!K34,'EIRR BKH N4'!K34)</f>
        <v>35198.40560126699</v>
      </c>
      <c r="Z34" s="362">
        <f>SUM('EIRR BKH B15'!L34,'EIRR SKD 27-5'!L34,'EIRR BKH B13-1'!L34,'EIRR SKD 27-2'!L34,'EIRR BKH B13-2'!L34,'EIRR BKH N4'!L34)</f>
        <v>34918.392762385127</v>
      </c>
      <c r="AA34" s="362">
        <f>SUM('EIRR BKH B15'!M34,'EIRR SKD 27-5'!M34,'EIRR BKH B13-1'!M34,'EIRR SKD 27-2'!M34,'EIRR BKH B13-2'!M34,'EIRR BKH N4'!M34)</f>
        <v>31398.552202258434</v>
      </c>
      <c r="AB34" s="362">
        <f>SUM('EIRR BKH B15'!N34,'EIRR SKD 27-5'!N34,'EIRR BKH B13-1'!N34,'EIRR SKD 27-2'!N34,'EIRR BKH B13-2'!N34,'EIRR BKH N4'!N34)</f>
        <v>31118.539363376571</v>
      </c>
      <c r="AC34" s="362">
        <f>SUM('EIRR BKH B15'!O34,'EIRR SKD 27-5'!O34,'EIRR BKH B13-1'!O34,'EIRR SKD 27-2'!O34,'EIRR BKH B13-2'!O34,'EIRR BKH N4'!O34)</f>
        <v>33794.15229526403</v>
      </c>
      <c r="AD34" s="362">
        <f>SUM('EIRR BKH B15'!P34,'EIRR SKD 27-5'!P34,'EIRR BKH B13-1'!P34,'EIRR SKD 27-2'!P34,'EIRR BKH B13-2'!P34,'EIRR BKH N4'!P34)</f>
        <v>0</v>
      </c>
    </row>
    <row r="35" spans="1:30">
      <c r="A35" s="875">
        <f t="shared" si="10"/>
        <v>24</v>
      </c>
      <c r="C35" s="350">
        <f t="shared" si="1"/>
        <v>2046</v>
      </c>
      <c r="D35" s="362">
        <v>2173.9090609999648</v>
      </c>
      <c r="E35" s="362">
        <v>7435.4814534717952</v>
      </c>
      <c r="F35" s="362">
        <f t="shared" si="2"/>
        <v>9609.390514471761</v>
      </c>
      <c r="G35" s="362">
        <f>SUM('EIRR sum'!F35:I35)</f>
        <v>39461.90383893442</v>
      </c>
      <c r="H35" s="362">
        <f>SUM('[1]EIRR base'!$F35:$H35)</f>
        <v>184309.03671307035</v>
      </c>
      <c r="I35" s="362">
        <f t="shared" si="3"/>
        <v>223770.94055200479</v>
      </c>
      <c r="J35" s="889">
        <v>9609.390514471761</v>
      </c>
      <c r="K35" s="361">
        <f t="shared" si="4"/>
        <v>214161.55003753302</v>
      </c>
      <c r="L35" s="362">
        <f t="shared" si="5"/>
        <v>213200.61098608584</v>
      </c>
      <c r="M35" s="362">
        <f t="shared" si="6"/>
        <v>213200.61098608584</v>
      </c>
      <c r="N35" s="362">
        <f t="shared" si="7"/>
        <v>191784.45598233255</v>
      </c>
      <c r="O35" s="362">
        <f t="shared" si="8"/>
        <v>190823.51693088538</v>
      </c>
      <c r="P35" s="362">
        <f t="shared" si="9"/>
        <v>205893.36144534839</v>
      </c>
      <c r="Q35" s="362"/>
      <c r="R35" s="362">
        <f>SUM('EIRR BKH B15'!D35,'EIRR SKD 27-5'!D35,'EIRR BKH B13-1'!D35,'EIRR SKD 27-2'!D35,'EIRR BKH B13-2'!D35,'EIRR BKH N4'!D35)</f>
        <v>0</v>
      </c>
      <c r="S35" s="362">
        <f>SUM('EIRR BKH B15'!E35,'EIRR SKD 27-5'!E35,'EIRR BKH B13-1'!E35,'EIRR SKD 27-2'!E35,'EIRR BKH B13-2'!E35,'EIRR BKH N4'!E35)</f>
        <v>2173.9090609999648</v>
      </c>
      <c r="T35" s="362">
        <f>SUM('EIRR BKH B15'!F35,'EIRR SKD 27-5'!F35,'EIRR BKH B13-1'!F35,'EIRR SKD 27-2'!F35,'EIRR BKH B13-2'!F35,'EIRR BKH N4'!F35)</f>
        <v>19956.069444446628</v>
      </c>
      <c r="U35" s="362">
        <f>SUM('EIRR BKH B15'!G35,'EIRR SKD 27-5'!G35,'EIRR BKH B13-1'!G35,'EIRR SKD 27-2'!G35,'EIRR BKH B13-2'!G35,'EIRR BKH N4'!G35)</f>
        <v>0</v>
      </c>
      <c r="V35" s="362">
        <f>SUM('EIRR BKH B15'!H35,'EIRR SKD 27-5'!H35,'EIRR BKH B13-1'!H35,'EIRR SKD 27-2'!H35,'EIRR BKH B13-2'!H35,'EIRR BKH N4'!H35)</f>
        <v>5783.5814905792686</v>
      </c>
      <c r="W35" s="362">
        <f>SUM('EIRR BKH B15'!I35,'EIRR SKD 27-5'!I35,'EIRR BKH B13-1'!I35,'EIRR SKD 27-2'!I35,'EIRR BKH B13-2'!I35,'EIRR BKH N4'!I35)</f>
        <v>13722.25290390852</v>
      </c>
      <c r="X35" s="362">
        <f>SUM('EIRR BKH B15'!J35,'EIRR SKD 27-5'!J35,'EIRR BKH B13-1'!J35,'EIRR SKD 27-2'!J35,'EIRR BKH B13-2'!J35,'EIRR BKH N4'!J35)</f>
        <v>37287.994777934451</v>
      </c>
      <c r="Y35" s="362">
        <f>SUM('EIRR BKH B15'!K35,'EIRR SKD 27-5'!K35,'EIRR BKH B13-1'!K35,'EIRR SKD 27-2'!K35,'EIRR BKH B13-2'!K35,'EIRR BKH N4'!K35)</f>
        <v>37287.994777934451</v>
      </c>
      <c r="Z35" s="362">
        <f>SUM('EIRR BKH B15'!L35,'EIRR SKD 27-5'!L35,'EIRR BKH B13-1'!L35,'EIRR SKD 27-2'!L35,'EIRR BKH B13-2'!L35,'EIRR BKH N4'!L35)</f>
        <v>37070.60387183445</v>
      </c>
      <c r="AA35" s="362">
        <f>SUM('EIRR BKH B15'!M35,'EIRR SKD 27-5'!M35,'EIRR BKH B13-1'!M35,'EIRR SKD 27-2'!M35,'EIRR BKH B13-2'!M35,'EIRR BKH N4'!M35)</f>
        <v>33341.804394041013</v>
      </c>
      <c r="AB35" s="362">
        <f>SUM('EIRR BKH B15'!N35,'EIRR SKD 27-5'!N35,'EIRR BKH B13-1'!N35,'EIRR SKD 27-2'!N35,'EIRR BKH B13-2'!N35,'EIRR BKH N4'!N35)</f>
        <v>33124.413487941012</v>
      </c>
      <c r="AC35" s="362">
        <f>SUM('EIRR BKH B15'!O35,'EIRR SKD 27-5'!O35,'EIRR BKH B13-1'!O35,'EIRR SKD 27-2'!O35,'EIRR BKH B13-2'!O35,'EIRR BKH N4'!O35)</f>
        <v>35824.624929085636</v>
      </c>
      <c r="AD35" s="362">
        <f>SUM('EIRR BKH B15'!P35,'EIRR SKD 27-5'!P35,'EIRR BKH B13-1'!P35,'EIRR SKD 27-2'!P35,'EIRR BKH B13-2'!P35,'EIRR BKH N4'!P35)</f>
        <v>0</v>
      </c>
    </row>
    <row r="36" spans="1:30">
      <c r="A36" s="875">
        <f t="shared" si="10"/>
        <v>25</v>
      </c>
      <c r="C36" s="350">
        <f t="shared" si="1"/>
        <v>2047</v>
      </c>
      <c r="D36" s="362">
        <v>-51598.675155522418</v>
      </c>
      <c r="E36" s="362">
        <v>-202171.40756593778</v>
      </c>
      <c r="F36" s="362">
        <f t="shared" si="2"/>
        <v>-253770.0827214602</v>
      </c>
      <c r="G36" s="362">
        <f>SUM('EIRR sum'!F36:I36)</f>
        <v>40987.046528085586</v>
      </c>
      <c r="H36" s="362">
        <f>SUM('[1]EIRR base'!$F36:$H36)</f>
        <v>191399.78683699583</v>
      </c>
      <c r="I36" s="362">
        <f t="shared" si="3"/>
        <v>232386.8333650814</v>
      </c>
      <c r="J36" s="889">
        <v>16701.346173375114</v>
      </c>
      <c r="K36" s="361">
        <f t="shared" si="4"/>
        <v>486156.91608654161</v>
      </c>
      <c r="L36" s="362">
        <f t="shared" si="5"/>
        <v>511533.92435868765</v>
      </c>
      <c r="M36" s="362">
        <f t="shared" si="6"/>
        <v>484486.78146920406</v>
      </c>
      <c r="N36" s="362">
        <f t="shared" si="7"/>
        <v>462918.23275003349</v>
      </c>
      <c r="O36" s="362">
        <f t="shared" si="8"/>
        <v>488295.24102217949</v>
      </c>
      <c r="P36" s="362">
        <f t="shared" si="9"/>
        <v>477541.02327346499</v>
      </c>
      <c r="Q36" s="362"/>
      <c r="R36" s="362">
        <f>SUM('EIRR BKH B15'!D36,'EIRR SKD 27-5'!D36,'EIRR BKH B13-1'!D36,'EIRR SKD 27-2'!D36,'EIRR BKH B13-2'!D36,'EIRR BKH N4'!D36)</f>
        <v>-53429.058421953945</v>
      </c>
      <c r="S36" s="362">
        <f>SUM('EIRR BKH B15'!E36,'EIRR SKD 27-5'!E36,'EIRR BKH B13-1'!E36,'EIRR SKD 27-2'!E36,'EIRR BKH B13-2'!E36,'EIRR BKH N4'!E36)</f>
        <v>1830.3832664315232</v>
      </c>
      <c r="T36" s="362">
        <f>SUM('EIRR BKH B15'!F36,'EIRR SKD 27-5'!F36,'EIRR BKH B13-1'!F36,'EIRR SKD 27-2'!F36,'EIRR BKH B13-2'!F36,'EIRR BKH N4'!F36)</f>
        <v>20953.872916668959</v>
      </c>
      <c r="U36" s="362">
        <f>SUM('EIRR BKH B15'!G36,'EIRR SKD 27-5'!G36,'EIRR BKH B13-1'!G36,'EIRR SKD 27-2'!G36,'EIRR BKH B13-2'!G36,'EIRR BKH N4'!G36)</f>
        <v>0</v>
      </c>
      <c r="V36" s="362">
        <f>SUM('EIRR BKH B15'!H36,'EIRR SKD 27-5'!H36,'EIRR BKH B13-1'!H36,'EIRR SKD 27-2'!H36,'EIRR BKH B13-2'!H36,'EIRR BKH N4'!H36)</f>
        <v>5899.2531203908547</v>
      </c>
      <c r="W36" s="362">
        <f>SUM('EIRR BKH B15'!I36,'EIRR SKD 27-5'!I36,'EIRR BKH B13-1'!I36,'EIRR SKD 27-2'!I36,'EIRR BKH B13-2'!I36,'EIRR BKH N4'!I36)</f>
        <v>14133.920491025774</v>
      </c>
      <c r="X36" s="362">
        <f>SUM('EIRR BKH B15'!J36,'EIRR SKD 27-5'!J36,'EIRR BKH B13-1'!J36,'EIRR SKD 27-2'!J36,'EIRR BKH B13-2'!J36,'EIRR BKH N4'!J36)</f>
        <v>92585.721683608004</v>
      </c>
      <c r="Y36" s="362">
        <f>SUM('EIRR BKH B15'!K36,'EIRR SKD 27-5'!K36,'EIRR BKH B13-1'!K36,'EIRR SKD 27-2'!K36,'EIRR BKH B13-2'!K36,'EIRR BKH N4'!K36)</f>
        <v>97928.6275258034</v>
      </c>
      <c r="Z36" s="362">
        <f>SUM('EIRR BKH B15'!L36,'EIRR SKD 27-5'!L36,'EIRR BKH B13-1'!L36,'EIRR SKD 27-2'!L36,'EIRR BKH B13-2'!L36,'EIRR BKH N4'!L36)</f>
        <v>92402.683356964859</v>
      </c>
      <c r="AA36" s="362">
        <f>SUM('EIRR BKH B15'!M36,'EIRR SKD 27-5'!M36,'EIRR BKH B13-1'!M36,'EIRR SKD 27-2'!M36,'EIRR BKH B13-2'!M36,'EIRR BKH N4'!M36)</f>
        <v>88487.017030799441</v>
      </c>
      <c r="AB36" s="362">
        <f>SUM('EIRR BKH B15'!N36,'EIRR SKD 27-5'!N36,'EIRR BKH B13-1'!N36,'EIRR SKD 27-2'!N36,'EIRR BKH B13-2'!N36,'EIRR BKH N4'!N36)</f>
        <v>93646.884546351677</v>
      </c>
      <c r="AC36" s="362">
        <f>SUM('EIRR BKH B15'!O36,'EIRR SKD 27-5'!O36,'EIRR BKH B13-1'!O36,'EIRR SKD 27-2'!O36,'EIRR BKH B13-2'!O36,'EIRR BKH N4'!O36)</f>
        <v>91060.578994456824</v>
      </c>
      <c r="AD36" s="362">
        <f>SUM('EIRR BKH B15'!P36,'EIRR SKD 27-5'!P36,'EIRR BKH B13-1'!P36,'EIRR SKD 27-2'!P36,'EIRR BKH B13-2'!P36,'EIRR BKH N4'!P36)</f>
        <v>0</v>
      </c>
    </row>
    <row r="37" spans="1:30">
      <c r="B37" s="362">
        <f>SUM(D12:D15)</f>
        <v>198214.49765601975</v>
      </c>
      <c r="D37" s="455"/>
      <c r="E37" s="454"/>
      <c r="F37" s="454"/>
      <c r="G37" s="456"/>
      <c r="H37" s="456"/>
      <c r="I37" s="877" t="s">
        <v>82</v>
      </c>
      <c r="K37" s="878">
        <f t="shared" ref="K37:P37" si="11">IRR(K12:K36)</f>
        <v>0.11001774257256169</v>
      </c>
      <c r="L37" s="477">
        <f t="shared" si="11"/>
        <v>9.9022610086976881E-2</v>
      </c>
      <c r="M37" s="477">
        <f t="shared" si="11"/>
        <v>0.10914307162441261</v>
      </c>
      <c r="N37" s="477">
        <f t="shared" si="11"/>
        <v>9.7894107715716716E-2</v>
      </c>
      <c r="O37" s="477">
        <f t="shared" si="11"/>
        <v>8.7472912163673255E-2</v>
      </c>
      <c r="P37" s="477">
        <f t="shared" si="11"/>
        <v>9.6301720430484794E-2</v>
      </c>
      <c r="Q37" s="362"/>
      <c r="R37" s="362"/>
      <c r="S37" s="362"/>
    </row>
    <row r="38" spans="1:30">
      <c r="I38" s="477" t="s">
        <v>330</v>
      </c>
      <c r="K38" s="879">
        <f>NPV(6%,K12:K36)</f>
        <v>517980.90457003465</v>
      </c>
      <c r="L38" s="879">
        <f t="shared" ref="L38:P38" si="12">NPV(6%,L12:L36)</f>
        <v>433045.37313067995</v>
      </c>
      <c r="M38" s="879">
        <f t="shared" si="12"/>
        <v>508295.95378852711</v>
      </c>
      <c r="N38" s="879">
        <f t="shared" si="12"/>
        <v>381247.28267367638</v>
      </c>
      <c r="O38" s="879">
        <f t="shared" si="12"/>
        <v>296311.75123432156</v>
      </c>
      <c r="P38" s="879">
        <f t="shared" si="12"/>
        <v>389503.5582879443</v>
      </c>
      <c r="Q38" s="477"/>
      <c r="R38" s="477"/>
      <c r="S38" s="477"/>
    </row>
    <row r="39" spans="1:30">
      <c r="I39" s="870" t="s">
        <v>123</v>
      </c>
      <c r="K39" s="879"/>
      <c r="L39" s="880">
        <f>((100*($D$90-9%))/($D$90-L37))*0.1</f>
        <v>18.206003973854788</v>
      </c>
      <c r="M39" s="880">
        <f>((100*($D$90-9%))/($D$90-M37))*0.1</f>
        <v>228.8602658510824</v>
      </c>
      <c r="N39" s="880">
        <f>((100*($D$90-9%))/($D$90-N37))*0.1</f>
        <v>16.511337407411048</v>
      </c>
      <c r="Q39" s="477"/>
      <c r="R39" s="477"/>
      <c r="S39" s="477"/>
    </row>
    <row r="40" spans="1:30">
      <c r="I40" s="870" t="s">
        <v>124</v>
      </c>
      <c r="K40" s="879"/>
      <c r="L40" s="880">
        <f>(($D$90-L37)/($D$90-9%))/0.1</f>
        <v>5.4926935171280649</v>
      </c>
      <c r="M40" s="880">
        <f>(($D$90-M37)/($D$90-9%))/0.1</f>
        <v>0.4369478451321438</v>
      </c>
      <c r="N40" s="880">
        <f>(($D$90-N37)/($D$90-9%))/0.1</f>
        <v>6.0564445830484566</v>
      </c>
      <c r="Q40" s="477"/>
      <c r="R40" s="477"/>
      <c r="S40" s="477"/>
    </row>
    <row r="41" spans="1:30">
      <c r="C41" s="79" t="s">
        <v>405</v>
      </c>
      <c r="I41" s="376"/>
      <c r="K41" s="879"/>
      <c r="M41" s="870"/>
      <c r="N41" s="376"/>
      <c r="O41" s="477"/>
      <c r="P41" s="477"/>
      <c r="Q41" s="477"/>
      <c r="R41" s="477"/>
      <c r="S41" s="477"/>
    </row>
    <row r="42" spans="1:30">
      <c r="C42" s="79" t="s">
        <v>91</v>
      </c>
    </row>
    <row r="43" spans="1:30">
      <c r="C43" s="79" t="s">
        <v>137</v>
      </c>
    </row>
    <row r="44" spans="1:30">
      <c r="C44" s="351"/>
      <c r="D44" s="881">
        <f>SUM(D12:D19)</f>
        <v>207022.8881936089</v>
      </c>
      <c r="E44" s="882" t="s">
        <v>145</v>
      </c>
      <c r="F44" s="882"/>
      <c r="G44" s="351"/>
      <c r="H44" s="351"/>
      <c r="I44" s="351"/>
      <c r="J44" s="351"/>
      <c r="K44" s="381"/>
    </row>
    <row r="45" spans="1:30">
      <c r="C45" s="351"/>
      <c r="D45" s="362">
        <f>D44-'eCost sum'!R25</f>
        <v>7229.3244074929971</v>
      </c>
      <c r="E45" s="882" t="s">
        <v>14</v>
      </c>
      <c r="F45" s="882"/>
      <c r="G45" s="351"/>
      <c r="H45" s="351"/>
      <c r="I45" s="351"/>
      <c r="J45" s="351"/>
    </row>
    <row r="46" spans="1:30">
      <c r="E46" s="883"/>
      <c r="F46" s="883"/>
      <c r="G46" s="350"/>
      <c r="H46" s="350"/>
      <c r="I46" s="350"/>
      <c r="J46" s="350"/>
      <c r="K46" s="350"/>
    </row>
    <row r="47" spans="1:30">
      <c r="E47" s="883"/>
      <c r="F47" s="883"/>
      <c r="G47" s="385"/>
      <c r="H47" s="385"/>
      <c r="I47" s="385"/>
      <c r="J47" s="385"/>
      <c r="K47" s="350"/>
    </row>
    <row r="48" spans="1:30">
      <c r="C48" s="2" t="s">
        <v>21</v>
      </c>
      <c r="D48" s="1"/>
      <c r="E48" s="1"/>
      <c r="F48" s="1"/>
      <c r="G48" s="1"/>
      <c r="H48" s="1"/>
    </row>
    <row r="49" spans="3:11">
      <c r="C49" s="5" t="s">
        <v>22</v>
      </c>
      <c r="D49" s="1"/>
      <c r="E49" s="1"/>
      <c r="F49" s="1"/>
      <c r="G49" s="1"/>
      <c r="H49" s="1"/>
    </row>
    <row r="50" spans="3:11">
      <c r="C50" s="5" t="s">
        <v>23</v>
      </c>
      <c r="D50" s="1"/>
      <c r="E50" s="1"/>
      <c r="F50" s="1"/>
      <c r="G50" s="1"/>
      <c r="H50" s="1"/>
    </row>
    <row r="51" spans="3:11">
      <c r="C51" s="6" t="s">
        <v>125</v>
      </c>
      <c r="D51" s="1"/>
      <c r="E51" s="1"/>
      <c r="F51" s="1"/>
      <c r="G51" s="1"/>
      <c r="H51" s="1"/>
    </row>
    <row r="52" spans="3:11">
      <c r="C52" s="78" t="s">
        <v>28</v>
      </c>
      <c r="D52" s="79"/>
      <c r="E52" s="79"/>
      <c r="F52" s="79"/>
      <c r="G52" s="79"/>
      <c r="H52" s="79"/>
    </row>
    <row r="53" spans="3:11">
      <c r="C53" s="78"/>
    </row>
    <row r="54" spans="3:11">
      <c r="C54" s="381" t="s">
        <v>107</v>
      </c>
    </row>
    <row r="55" spans="3:11">
      <c r="C55" s="78"/>
    </row>
    <row r="56" spans="3:11">
      <c r="C56" s="78" t="s">
        <v>108</v>
      </c>
      <c r="D56" s="78" t="s">
        <v>109</v>
      </c>
    </row>
    <row r="57" spans="3:11">
      <c r="C57" s="78" t="s">
        <v>110</v>
      </c>
      <c r="D57" s="78" t="s">
        <v>111</v>
      </c>
    </row>
    <row r="58" spans="3:11">
      <c r="C58" s="78" t="s">
        <v>112</v>
      </c>
      <c r="D58" s="78" t="s">
        <v>113</v>
      </c>
    </row>
    <row r="59" spans="3:11">
      <c r="C59" s="78" t="s">
        <v>114</v>
      </c>
      <c r="D59" s="78" t="s">
        <v>115</v>
      </c>
    </row>
    <row r="60" spans="3:11">
      <c r="C60" s="78" t="s">
        <v>116</v>
      </c>
      <c r="D60" s="78" t="s">
        <v>117</v>
      </c>
    </row>
    <row r="61" spans="3:11">
      <c r="C61" s="78"/>
    </row>
    <row r="62" spans="3:11">
      <c r="C62" s="78"/>
    </row>
    <row r="63" spans="3:11">
      <c r="C63" s="78"/>
      <c r="D63" s="902" t="s">
        <v>409</v>
      </c>
      <c r="E63" s="902"/>
      <c r="F63" s="902"/>
      <c r="G63" s="902"/>
      <c r="H63" s="902"/>
      <c r="I63" s="902"/>
      <c r="J63" s="902"/>
      <c r="K63" s="902"/>
    </row>
    <row r="64" spans="3:11" s="350" customFormat="1" ht="27" customHeight="1">
      <c r="C64" s="351" t="s">
        <v>118</v>
      </c>
      <c r="D64" s="873" t="s">
        <v>404</v>
      </c>
    </row>
    <row r="65" spans="3:4">
      <c r="C65" s="884">
        <f>'EIRR trial'!C12</f>
        <v>2023</v>
      </c>
      <c r="D65" s="361">
        <f>'EIRR trial'!K12</f>
        <v>-18809.408601053394</v>
      </c>
    </row>
    <row r="66" spans="3:4">
      <c r="C66" s="884">
        <f t="shared" ref="C66:C89" si="13">C65+1</f>
        <v>2024</v>
      </c>
      <c r="D66" s="361">
        <f>'EIRR trial'!K13</f>
        <v>-121394.85935366222</v>
      </c>
    </row>
    <row r="67" spans="3:4">
      <c r="C67" s="884">
        <f t="shared" si="13"/>
        <v>2025</v>
      </c>
      <c r="D67" s="361">
        <f>'EIRR trial'!K14</f>
        <v>-260825.62447406878</v>
      </c>
    </row>
    <row r="68" spans="3:4">
      <c r="C68" s="884">
        <f t="shared" si="13"/>
        <v>2026</v>
      </c>
      <c r="D68" s="361">
        <f>'EIRR trial'!K15</f>
        <v>-362621.37045588368</v>
      </c>
    </row>
    <row r="69" spans="3:4">
      <c r="C69" s="884">
        <f t="shared" si="13"/>
        <v>2027</v>
      </c>
      <c r="D69" s="361">
        <f>'EIRR trial'!K16</f>
        <v>-207585.27710833601</v>
      </c>
    </row>
    <row r="70" spans="3:4">
      <c r="C70" s="884">
        <f t="shared" si="13"/>
        <v>2028</v>
      </c>
      <c r="D70" s="361">
        <f>'EIRR trial'!K17</f>
        <v>106691.03062450461</v>
      </c>
    </row>
    <row r="71" spans="3:4">
      <c r="C71" s="884">
        <f t="shared" si="13"/>
        <v>2029</v>
      </c>
      <c r="D71" s="361">
        <f>'EIRR trial'!K18</f>
        <v>110351.29325651622</v>
      </c>
    </row>
    <row r="72" spans="3:4">
      <c r="C72" s="884">
        <f t="shared" si="13"/>
        <v>2030</v>
      </c>
      <c r="D72" s="361">
        <f>'EIRR trial'!K19</f>
        <v>114243.07699414901</v>
      </c>
    </row>
    <row r="73" spans="3:4">
      <c r="C73" s="884">
        <f t="shared" si="13"/>
        <v>2031</v>
      </c>
      <c r="D73" s="361">
        <f>'EIRR trial'!K20</f>
        <v>119387.98735889122</v>
      </c>
    </row>
    <row r="74" spans="3:4">
      <c r="C74" s="884">
        <f t="shared" si="13"/>
        <v>2032</v>
      </c>
      <c r="D74" s="361">
        <f>'EIRR trial'!K21</f>
        <v>116996.56105285612</v>
      </c>
    </row>
    <row r="75" spans="3:4">
      <c r="C75" s="884">
        <f t="shared" si="13"/>
        <v>2033</v>
      </c>
      <c r="D75" s="361">
        <f>'EIRR trial'!K22</f>
        <v>129322.32042512599</v>
      </c>
    </row>
    <row r="76" spans="3:4">
      <c r="C76" s="884">
        <f t="shared" si="13"/>
        <v>2034</v>
      </c>
      <c r="D76" s="361">
        <f>'EIRR trial'!K23</f>
        <v>133893.50769731315</v>
      </c>
    </row>
    <row r="77" spans="3:4">
      <c r="C77" s="884">
        <f t="shared" si="13"/>
        <v>2035</v>
      </c>
      <c r="D77" s="361">
        <f>'EIRR trial'!K24</f>
        <v>138735.84949488536</v>
      </c>
    </row>
    <row r="78" spans="3:4">
      <c r="C78" s="884">
        <f t="shared" si="13"/>
        <v>2036</v>
      </c>
      <c r="D78" s="361">
        <f>'EIRR trial'!K25</f>
        <v>144872.76975361662</v>
      </c>
    </row>
    <row r="79" spans="3:4">
      <c r="C79" s="884">
        <f t="shared" si="13"/>
        <v>2037</v>
      </c>
      <c r="D79" s="361">
        <f>'EIRR trial'!K26</f>
        <v>143516.70989547262</v>
      </c>
    </row>
    <row r="80" spans="3:4">
      <c r="C80" s="884">
        <f t="shared" si="13"/>
        <v>2038</v>
      </c>
      <c r="D80" s="361">
        <f>'EIRR trial'!K27</f>
        <v>156923.18747742951</v>
      </c>
    </row>
    <row r="81" spans="3:11">
      <c r="C81" s="884">
        <f t="shared" si="13"/>
        <v>2039</v>
      </c>
      <c r="D81" s="361">
        <f>'EIRR trial'!K28</f>
        <v>162622.53480476263</v>
      </c>
    </row>
    <row r="82" spans="3:11">
      <c r="C82" s="884">
        <f t="shared" si="13"/>
        <v>2040</v>
      </c>
      <c r="D82" s="361">
        <f>'EIRR trial'!K29</f>
        <v>168642.66806550077</v>
      </c>
    </row>
    <row r="83" spans="3:11">
      <c r="C83" s="884">
        <f t="shared" si="13"/>
        <v>2041</v>
      </c>
      <c r="D83" s="361">
        <f>'EIRR trial'!K30</f>
        <v>176009.30506606059</v>
      </c>
    </row>
    <row r="84" spans="3:11">
      <c r="C84" s="884">
        <f t="shared" si="13"/>
        <v>2042</v>
      </c>
      <c r="D84" s="361">
        <f>'EIRR trial'!K31</f>
        <v>175937.29047355152</v>
      </c>
    </row>
    <row r="85" spans="3:11">
      <c r="C85" s="884">
        <f t="shared" si="13"/>
        <v>2043</v>
      </c>
      <c r="D85" s="361">
        <f>'EIRR trial'!K32</f>
        <v>190684.65977998771</v>
      </c>
    </row>
    <row r="86" spans="3:11">
      <c r="C86" s="884">
        <f t="shared" si="13"/>
        <v>2044</v>
      </c>
      <c r="D86" s="361">
        <f>'EIRR trial'!K33</f>
        <v>197784.3834922649</v>
      </c>
    </row>
    <row r="87" spans="3:11">
      <c r="C87" s="884">
        <f t="shared" si="13"/>
        <v>2045</v>
      </c>
      <c r="D87" s="361">
        <f>'EIRR trial'!K34</f>
        <v>205267.14211752976</v>
      </c>
    </row>
    <row r="88" spans="3:11">
      <c r="C88" s="884">
        <f t="shared" si="13"/>
        <v>2046</v>
      </c>
      <c r="D88" s="361">
        <f>'EIRR trial'!K35</f>
        <v>214161.55003753302</v>
      </c>
    </row>
    <row r="89" spans="3:11">
      <c r="C89" s="884">
        <f t="shared" si="13"/>
        <v>2047</v>
      </c>
      <c r="D89" s="361">
        <f>'EIRR trial'!K36</f>
        <v>486156.91608654161</v>
      </c>
    </row>
    <row r="90" spans="3:11">
      <c r="C90" s="870" t="s">
        <v>82</v>
      </c>
      <c r="D90" s="376">
        <f t="shared" ref="D90" si="14">IRR(D65:D89)</f>
        <v>0.11001774257256169</v>
      </c>
    </row>
    <row r="91" spans="3:11">
      <c r="C91" s="870" t="s">
        <v>122</v>
      </c>
      <c r="D91" s="885">
        <f t="shared" ref="D91" si="15">NPV(9%,D65:D89)</f>
        <v>149917.96189174996</v>
      </c>
    </row>
    <row r="92" spans="3:11">
      <c r="C92" s="870" t="s">
        <v>123</v>
      </c>
    </row>
    <row r="93" spans="3:11">
      <c r="C93" s="870" t="s">
        <v>124</v>
      </c>
    </row>
    <row r="94" spans="3:11">
      <c r="C94" s="886" t="s">
        <v>403</v>
      </c>
      <c r="E94" s="883"/>
      <c r="F94" s="883"/>
      <c r="G94" s="385"/>
      <c r="H94" s="385"/>
      <c r="I94" s="385"/>
      <c r="J94" s="385"/>
      <c r="K94" s="386"/>
    </row>
    <row r="95" spans="3:11">
      <c r="E95" s="883"/>
      <c r="F95" s="883"/>
      <c r="G95" s="350"/>
      <c r="H95" s="350"/>
      <c r="I95" s="350"/>
      <c r="J95" s="350"/>
      <c r="K95" s="350"/>
    </row>
    <row r="96" spans="3:11">
      <c r="E96" s="883"/>
      <c r="F96" s="883"/>
      <c r="G96" s="350"/>
      <c r="H96" s="350"/>
      <c r="I96" s="350"/>
      <c r="J96" s="350"/>
      <c r="K96" s="350"/>
    </row>
    <row r="97" spans="3:11">
      <c r="E97" s="883"/>
      <c r="F97" s="883"/>
      <c r="G97" s="350"/>
      <c r="H97" s="350"/>
      <c r="I97" s="350"/>
      <c r="J97" s="350"/>
      <c r="K97" s="350"/>
    </row>
    <row r="98" spans="3:11">
      <c r="E98" s="370"/>
      <c r="F98" s="370"/>
    </row>
    <row r="109" spans="3:11">
      <c r="C109" s="78"/>
    </row>
  </sheetData>
  <mergeCells count="7">
    <mergeCell ref="T9:W9"/>
    <mergeCell ref="X9:AC9"/>
    <mergeCell ref="D63:K63"/>
    <mergeCell ref="D9:F9"/>
    <mergeCell ref="G9:I9"/>
    <mergeCell ref="K9:P9"/>
    <mergeCell ref="R9:S9"/>
  </mergeCell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AC01AD-33C6-4446-B972-AB7B2ECF7020}">
  <dimension ref="A1"/>
  <sheetViews>
    <sheetView workbookViewId="0">
      <selection activeCell="Q61" sqref="Q61"/>
    </sheetView>
  </sheetViews>
  <sheetFormatPr defaultRowHeight="10.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FD66AF-B2D1-4003-9A00-3837020EC5C1}">
  <sheetPr>
    <tabColor theme="2" tint="-9.9978637043366805E-2"/>
    <pageSetUpPr fitToPage="1"/>
  </sheetPr>
  <dimension ref="A1:X62"/>
  <sheetViews>
    <sheetView showGridLines="0" topLeftCell="A4" zoomScale="70" zoomScaleNormal="70" workbookViewId="0">
      <pane xSplit="4" ySplit="7" topLeftCell="H11" activePane="bottomRight" state="frozen"/>
      <selection activeCell="K1" sqref="K1:O1048576"/>
      <selection pane="topRight" activeCell="K1" sqref="K1:O1048576"/>
      <selection pane="bottomLeft" activeCell="K1" sqref="K1:O1048576"/>
      <selection pane="bottomRight" activeCell="L24" sqref="L24"/>
    </sheetView>
  </sheetViews>
  <sheetFormatPr defaultColWidth="9.1640625" defaultRowHeight="13"/>
  <cols>
    <col min="1" max="1" width="6.83203125" style="1" customWidth="1"/>
    <col min="2" max="2" width="9.5546875" style="1" customWidth="1"/>
    <col min="3" max="3" width="74.83203125" style="1" customWidth="1"/>
    <col min="4" max="4" width="1.83203125" style="1" customWidth="1"/>
    <col min="5" max="5" width="11.5546875" style="1" customWidth="1"/>
    <col min="6" max="6" width="16" style="1" customWidth="1"/>
    <col min="7" max="7" width="14" style="1" customWidth="1"/>
    <col min="8" max="8" width="16" style="3" customWidth="1"/>
    <col min="9" max="9" width="14.1640625" style="3" customWidth="1"/>
    <col min="10" max="10" width="13.1640625" style="3" customWidth="1"/>
    <col min="11" max="11" width="10.71875" style="3" customWidth="1"/>
    <col min="12" max="13" width="10.71875" style="5" customWidth="1"/>
    <col min="14" max="14" width="11.83203125" style="5" customWidth="1"/>
    <col min="15" max="15" width="13.5546875" style="5" customWidth="1"/>
    <col min="16" max="16" width="10.71875" style="5" customWidth="1"/>
    <col min="17" max="17" width="9.1640625" style="5"/>
    <col min="18" max="18" width="12.71875" style="5" customWidth="1"/>
    <col min="19" max="19" width="9.1640625" style="5" customWidth="1"/>
    <col min="20" max="20" width="6.71875" style="5" customWidth="1"/>
    <col min="21" max="21" width="9.1640625" style="5"/>
    <col min="22" max="22" width="0" style="5" hidden="1" customWidth="1"/>
    <col min="23" max="16384" width="9.1640625" style="5"/>
  </cols>
  <sheetData>
    <row r="1" spans="1:24">
      <c r="C1" s="2" t="s">
        <v>21</v>
      </c>
      <c r="I1" s="4"/>
      <c r="J1" s="4"/>
      <c r="K1" s="4"/>
    </row>
    <row r="2" spans="1:24">
      <c r="C2" s="5" t="s">
        <v>22</v>
      </c>
      <c r="I2" s="4"/>
      <c r="J2" s="4"/>
      <c r="K2" s="4"/>
    </row>
    <row r="3" spans="1:24">
      <c r="C3" s="5" t="s">
        <v>23</v>
      </c>
      <c r="I3" s="4"/>
      <c r="J3" s="4"/>
      <c r="K3" s="4"/>
    </row>
    <row r="4" spans="1:24">
      <c r="C4" s="6" t="s">
        <v>0</v>
      </c>
      <c r="G4" s="254" t="s">
        <v>281</v>
      </c>
      <c r="H4" s="217">
        <f>'EIRR SKD 27-5'!J37</f>
        <v>0.10499426418473012</v>
      </c>
      <c r="I4" s="4"/>
      <c r="J4" s="4"/>
      <c r="K4" s="4"/>
    </row>
    <row r="5" spans="1:24">
      <c r="H5" s="515"/>
      <c r="I5" s="4"/>
      <c r="J5" s="4"/>
      <c r="K5" s="4"/>
    </row>
    <row r="6" spans="1:24">
      <c r="E6" s="223"/>
      <c r="F6" s="205"/>
      <c r="H6" s="516"/>
      <c r="I6" s="4"/>
      <c r="J6" s="4"/>
      <c r="K6" s="4"/>
    </row>
    <row r="7" spans="1:24" s="471" customFormat="1">
      <c r="A7" s="499"/>
      <c r="B7" s="499"/>
      <c r="C7" s="499" t="s">
        <v>62</v>
      </c>
      <c r="D7" s="499"/>
      <c r="E7" s="499"/>
      <c r="F7" s="499"/>
      <c r="G7" s="499"/>
      <c r="H7" s="464"/>
      <c r="I7" s="464"/>
      <c r="J7" s="507"/>
      <c r="K7" s="507"/>
    </row>
    <row r="8" spans="1:24" s="8" customFormat="1">
      <c r="F8" s="491"/>
      <c r="G8" s="255"/>
      <c r="I8" s="8" t="s">
        <v>1</v>
      </c>
      <c r="J8" s="5" t="s">
        <v>2</v>
      </c>
      <c r="K8" s="5"/>
      <c r="L8" s="5"/>
      <c r="M8" s="5"/>
      <c r="N8" s="5"/>
      <c r="O8" s="5"/>
      <c r="P8" s="5"/>
      <c r="Q8" s="5"/>
      <c r="R8" s="8" t="s">
        <v>3</v>
      </c>
    </row>
    <row r="9" spans="1:24" s="8" customFormat="1">
      <c r="E9" s="8" t="s">
        <v>359</v>
      </c>
      <c r="F9" s="8" t="s">
        <v>502</v>
      </c>
      <c r="G9" s="8" t="s">
        <v>359</v>
      </c>
      <c r="H9" s="8" t="s">
        <v>3</v>
      </c>
      <c r="I9" s="8" t="s">
        <v>4</v>
      </c>
      <c r="J9" s="5" t="s">
        <v>5</v>
      </c>
      <c r="K9" s="5"/>
      <c r="L9" s="5" t="s">
        <v>6</v>
      </c>
      <c r="M9" s="5"/>
      <c r="N9" s="5" t="s">
        <v>63</v>
      </c>
      <c r="O9" s="5"/>
      <c r="P9" s="5" t="s">
        <v>8</v>
      </c>
      <c r="Q9" s="5"/>
      <c r="R9" s="8" t="s">
        <v>9</v>
      </c>
    </row>
    <row r="10" spans="1:24" s="8" customFormat="1">
      <c r="C10" s="8" t="s">
        <v>140</v>
      </c>
      <c r="F10" s="428"/>
      <c r="G10" s="8" t="s">
        <v>504</v>
      </c>
      <c r="H10" s="8" t="s">
        <v>1</v>
      </c>
      <c r="I10" s="8" t="s">
        <v>10</v>
      </c>
      <c r="J10" s="8" t="s">
        <v>11</v>
      </c>
      <c r="K10" s="8" t="s">
        <v>12</v>
      </c>
      <c r="L10" s="8" t="s">
        <v>11</v>
      </c>
      <c r="M10" s="8" t="s">
        <v>12</v>
      </c>
      <c r="N10" s="8" t="s">
        <v>11</v>
      </c>
      <c r="O10" s="8" t="s">
        <v>12</v>
      </c>
      <c r="P10" s="8" t="s">
        <v>11</v>
      </c>
      <c r="Q10" s="8" t="s">
        <v>12</v>
      </c>
      <c r="R10" s="8" t="s">
        <v>13</v>
      </c>
      <c r="U10" s="492" t="s">
        <v>14</v>
      </c>
    </row>
    <row r="11" spans="1:24">
      <c r="C11" s="1" t="s">
        <v>36</v>
      </c>
      <c r="H11" s="5"/>
      <c r="I11" s="8"/>
      <c r="J11" s="8"/>
      <c r="K11" s="8"/>
      <c r="L11" s="8"/>
      <c r="M11" s="8"/>
      <c r="N11" s="8"/>
      <c r="O11" s="8"/>
      <c r="P11" s="8"/>
      <c r="Q11" s="8"/>
      <c r="R11" s="8"/>
    </row>
    <row r="12" spans="1:24">
      <c r="C12" s="1" t="s">
        <v>37</v>
      </c>
      <c r="E12" s="249" t="s">
        <v>150</v>
      </c>
      <c r="F12" s="508">
        <v>7170</v>
      </c>
      <c r="G12" s="249">
        <f t="shared" ref="G12:G19" si="0">IFERROR(H12/F12,0)</f>
        <v>2.4808097981295849</v>
      </c>
      <c r="H12" s="487">
        <v>17787.406252589124</v>
      </c>
      <c r="I12" s="257">
        <f>H12/1.1</f>
        <v>16170.369320535567</v>
      </c>
      <c r="J12" s="37">
        <v>0.1</v>
      </c>
      <c r="K12" s="17">
        <f>J12*I12</f>
        <v>1617.0369320535567</v>
      </c>
      <c r="L12" s="18">
        <v>0.2</v>
      </c>
      <c r="M12" s="17">
        <f>L12*I12</f>
        <v>3234.0738641071134</v>
      </c>
      <c r="N12" s="18">
        <v>0.43</v>
      </c>
      <c r="O12" s="17">
        <f>N12*I12</f>
        <v>6953.2588078302933</v>
      </c>
      <c r="P12" s="18">
        <v>0.27</v>
      </c>
      <c r="Q12" s="17">
        <f>P12*I12</f>
        <v>4365.999716544603</v>
      </c>
      <c r="R12" s="38">
        <f>(K12*$L$45)+(M12*$L$46)+(O12*$L$47)+(Q12*$L$48)</f>
        <v>15936.390630479556</v>
      </c>
      <c r="S12" s="20">
        <f>J12+L12+N12+P12</f>
        <v>1</v>
      </c>
      <c r="T12" s="20"/>
      <c r="U12" s="20">
        <f t="shared" ref="U12:U18" si="1">J12+L12+N12+P12</f>
        <v>1</v>
      </c>
      <c r="V12" s="43">
        <f>J12+L12+N12+P12</f>
        <v>1</v>
      </c>
      <c r="W12" s="20"/>
      <c r="X12" s="22"/>
    </row>
    <row r="13" spans="1:24" ht="11.25" customHeight="1">
      <c r="C13" s="1" t="s">
        <v>38</v>
      </c>
      <c r="E13" s="249" t="s">
        <v>150</v>
      </c>
      <c r="F13" s="249">
        <v>0</v>
      </c>
      <c r="G13" s="249">
        <f t="shared" si="0"/>
        <v>0</v>
      </c>
      <c r="H13" s="487">
        <v>0</v>
      </c>
      <c r="I13" s="257">
        <f>H13/1.1</f>
        <v>0</v>
      </c>
      <c r="J13" s="37">
        <v>0.1</v>
      </c>
      <c r="K13" s="17">
        <f>J13*I13</f>
        <v>0</v>
      </c>
      <c r="L13" s="18">
        <v>0.2</v>
      </c>
      <c r="M13" s="17">
        <f>L13*I13</f>
        <v>0</v>
      </c>
      <c r="N13" s="18">
        <v>0.43</v>
      </c>
      <c r="O13" s="17">
        <f>N13*I13</f>
        <v>0</v>
      </c>
      <c r="P13" s="18">
        <v>0.27</v>
      </c>
      <c r="Q13" s="17">
        <f>P13*I13</f>
        <v>0</v>
      </c>
      <c r="R13" s="38">
        <f>(K13*$L$45)+(M13*$L$46)+(O13*$L$47)+(Q13*$L$48)</f>
        <v>0</v>
      </c>
      <c r="S13" s="20">
        <f>J13+L13+N13+P13</f>
        <v>1</v>
      </c>
      <c r="T13" s="20"/>
      <c r="U13" s="20">
        <f t="shared" si="1"/>
        <v>1</v>
      </c>
      <c r="V13" s="43">
        <f>J13+L13+N13+P13</f>
        <v>1</v>
      </c>
      <c r="W13" s="20"/>
    </row>
    <row r="14" spans="1:24" ht="11.25" customHeight="1">
      <c r="C14" s="493" t="s">
        <v>363</v>
      </c>
      <c r="E14" s="249" t="s">
        <v>150</v>
      </c>
      <c r="F14" s="213">
        <f>SUM(F12:F13)</f>
        <v>7170</v>
      </c>
      <c r="G14" s="249">
        <f t="shared" si="0"/>
        <v>2.4808097981295849</v>
      </c>
      <c r="H14" s="488">
        <f>SUM(H12:H13)</f>
        <v>17787.406252589124</v>
      </c>
      <c r="I14" s="489">
        <f>I12+I13</f>
        <v>16170.369320535567</v>
      </c>
      <c r="J14" s="37">
        <f>K14/$I$14</f>
        <v>0.1</v>
      </c>
      <c r="K14" s="17">
        <f>K12+K13</f>
        <v>1617.0369320535567</v>
      </c>
      <c r="L14" s="37">
        <f>M14/$I$14</f>
        <v>0.2</v>
      </c>
      <c r="M14" s="17">
        <f>M12+M13</f>
        <v>3234.0738641071134</v>
      </c>
      <c r="N14" s="37">
        <f>O14/$I$14</f>
        <v>0.43</v>
      </c>
      <c r="O14" s="17">
        <f>O12+O13</f>
        <v>6953.2588078302933</v>
      </c>
      <c r="P14" s="37">
        <f>Q14/$I$14</f>
        <v>0.27</v>
      </c>
      <c r="Q14" s="17">
        <f>Q12+Q13</f>
        <v>4365.999716544603</v>
      </c>
      <c r="R14" s="17">
        <f>R12+R13</f>
        <v>15936.390630479556</v>
      </c>
      <c r="S14" s="20"/>
      <c r="T14" s="20"/>
      <c r="U14" s="20">
        <f t="shared" si="1"/>
        <v>1</v>
      </c>
      <c r="V14" s="43">
        <f>J14+L14+N14+P14</f>
        <v>1</v>
      </c>
      <c r="W14" s="20"/>
    </row>
    <row r="15" spans="1:24" ht="11.25" customHeight="1">
      <c r="A15" s="5"/>
      <c r="B15" s="5"/>
      <c r="C15" s="5" t="s">
        <v>507</v>
      </c>
      <c r="D15" s="5"/>
      <c r="E15" s="249"/>
      <c r="F15" s="249">
        <v>0</v>
      </c>
      <c r="G15" s="249">
        <f t="shared" si="0"/>
        <v>0</v>
      </c>
      <c r="H15" s="487">
        <v>1327.4</v>
      </c>
      <c r="I15" s="257">
        <f>H15/1.1</f>
        <v>1206.7272727272727</v>
      </c>
      <c r="J15" s="37">
        <v>0.1</v>
      </c>
      <c r="K15" s="17">
        <f>J15*I15</f>
        <v>120.67272727272729</v>
      </c>
      <c r="L15" s="18">
        <v>0.2</v>
      </c>
      <c r="M15" s="17">
        <f>L15*I15</f>
        <v>241.34545454545457</v>
      </c>
      <c r="N15" s="18">
        <v>0.43</v>
      </c>
      <c r="O15" s="17">
        <f>N15*I15</f>
        <v>518.89272727272726</v>
      </c>
      <c r="P15" s="18">
        <v>0.27</v>
      </c>
      <c r="Q15" s="17">
        <f>P15*I15</f>
        <v>325.81636363636369</v>
      </c>
      <c r="R15" s="38">
        <f>(K15*$L$45)+(M15*$L$46)+(O15*$L$47)+(Q15*$L$48)</f>
        <v>1189.2664181895213</v>
      </c>
      <c r="S15" s="20"/>
      <c r="T15" s="20"/>
      <c r="U15" s="20">
        <f t="shared" si="1"/>
        <v>1</v>
      </c>
      <c r="V15" s="43">
        <f>J15+L15+N15+P15</f>
        <v>1</v>
      </c>
      <c r="W15" s="20"/>
    </row>
    <row r="16" spans="1:24">
      <c r="C16" s="5" t="s">
        <v>505</v>
      </c>
      <c r="D16" s="5"/>
      <c r="E16" s="249" t="s">
        <v>150</v>
      </c>
      <c r="F16" s="508">
        <v>500</v>
      </c>
      <c r="G16" s="249">
        <f t="shared" si="0"/>
        <v>3.7187731267607496</v>
      </c>
      <c r="H16" s="487">
        <v>1859.3865633803748</v>
      </c>
      <c r="I16" s="257">
        <f>H16/1.1</f>
        <v>1690.351421254886</v>
      </c>
      <c r="J16" s="37">
        <v>0.1</v>
      </c>
      <c r="K16" s="423">
        <f>J16*I16</f>
        <v>169.03514212548862</v>
      </c>
      <c r="L16" s="37">
        <v>0.2</v>
      </c>
      <c r="M16" s="423">
        <f>L16*I16</f>
        <v>338.07028425097724</v>
      </c>
      <c r="N16" s="37">
        <v>0.43</v>
      </c>
      <c r="O16" s="423">
        <f>N16*I16</f>
        <v>726.8511111396009</v>
      </c>
      <c r="P16" s="37">
        <v>0.27</v>
      </c>
      <c r="Q16" s="423">
        <f>P16*I16</f>
        <v>456.39488373881926</v>
      </c>
      <c r="R16" s="38">
        <f>(K16*$L$45)+(M16*$L$46)+(O16*$L$47)+(Q16*$L$48)</f>
        <v>1665.8927213056363</v>
      </c>
      <c r="S16" s="20">
        <f>J16+L16+N16+P16</f>
        <v>1</v>
      </c>
      <c r="T16" s="20"/>
      <c r="U16" s="20">
        <f t="shared" si="1"/>
        <v>1</v>
      </c>
    </row>
    <row r="17" spans="1:23">
      <c r="C17" s="5" t="s">
        <v>506</v>
      </c>
      <c r="D17" s="5"/>
      <c r="E17" s="249" t="s">
        <v>150</v>
      </c>
      <c r="F17" s="244">
        <f>1.1*10000</f>
        <v>11000</v>
      </c>
      <c r="G17" s="249">
        <f t="shared" si="0"/>
        <v>0.25348516454545456</v>
      </c>
      <c r="H17" s="487">
        <v>2788.3368100000002</v>
      </c>
      <c r="I17" s="257">
        <f>H17/1.1</f>
        <v>2534.8516454545456</v>
      </c>
      <c r="J17" s="37">
        <v>0.1</v>
      </c>
      <c r="K17" s="17">
        <f>J17*$I$17</f>
        <v>253.48516454545458</v>
      </c>
      <c r="L17" s="37">
        <v>0.2</v>
      </c>
      <c r="M17" s="17">
        <f>L17*$I$17</f>
        <v>506.97032909090916</v>
      </c>
      <c r="N17" s="37">
        <v>0.43</v>
      </c>
      <c r="O17" s="17">
        <f>N17*$I$17</f>
        <v>1089.9862075454546</v>
      </c>
      <c r="P17" s="37">
        <v>0.27</v>
      </c>
      <c r="Q17" s="17">
        <f>P17*$I$17</f>
        <v>684.40994427272733</v>
      </c>
      <c r="R17" s="38">
        <f>(K17*$L$45)+(M17*$L$46)+(O17*$L$47)+(Q17*$L$48)</f>
        <v>2498.1733695454996</v>
      </c>
      <c r="S17" s="20"/>
      <c r="T17" s="20"/>
      <c r="U17" s="20">
        <f t="shared" si="1"/>
        <v>1</v>
      </c>
    </row>
    <row r="18" spans="1:23">
      <c r="C18" s="5" t="s">
        <v>508</v>
      </c>
      <c r="D18" s="5"/>
      <c r="E18" s="249" t="s">
        <v>150</v>
      </c>
      <c r="F18" s="250">
        <v>0</v>
      </c>
      <c r="G18" s="249">
        <f t="shared" si="0"/>
        <v>0</v>
      </c>
      <c r="H18" s="487">
        <v>0</v>
      </c>
      <c r="I18" s="257">
        <f>H18/1.1</f>
        <v>0</v>
      </c>
      <c r="J18" s="37">
        <v>0.1</v>
      </c>
      <c r="K18" s="17">
        <f>J18*$I$18</f>
        <v>0</v>
      </c>
      <c r="L18" s="18">
        <v>0.2</v>
      </c>
      <c r="M18" s="17">
        <f>L18*$I$18</f>
        <v>0</v>
      </c>
      <c r="N18" s="18">
        <v>0.43</v>
      </c>
      <c r="O18" s="17">
        <f>N18*$I$18</f>
        <v>0</v>
      </c>
      <c r="P18" s="18">
        <v>0.27</v>
      </c>
      <c r="Q18" s="17">
        <f>P18*$I$18</f>
        <v>0</v>
      </c>
      <c r="R18" s="38">
        <f>(K18*$L$45)+(M18*$L$46)+(O18*$L$47)+(Q18*$L$48)</f>
        <v>0</v>
      </c>
      <c r="S18" s="20"/>
      <c r="T18" s="20"/>
      <c r="U18" s="20">
        <f t="shared" si="1"/>
        <v>1</v>
      </c>
      <c r="V18" s="43">
        <f>J18+L18+N18+P18</f>
        <v>1</v>
      </c>
      <c r="W18" s="20"/>
    </row>
    <row r="19" spans="1:23">
      <c r="C19" s="5" t="s">
        <v>599</v>
      </c>
      <c r="E19" s="249" t="s">
        <v>150</v>
      </c>
      <c r="F19" s="249">
        <v>0</v>
      </c>
      <c r="G19" s="249">
        <f t="shared" si="0"/>
        <v>0</v>
      </c>
      <c r="H19" s="487">
        <v>0</v>
      </c>
      <c r="I19" s="257">
        <f>H19/1.1</f>
        <v>0</v>
      </c>
      <c r="J19" s="37">
        <v>0.1</v>
      </c>
      <c r="K19" s="17">
        <f>J19*I19</f>
        <v>0</v>
      </c>
      <c r="L19" s="18">
        <v>0.2</v>
      </c>
      <c r="M19" s="17">
        <f>L19*I19</f>
        <v>0</v>
      </c>
      <c r="N19" s="18">
        <v>0.43</v>
      </c>
      <c r="O19" s="17">
        <f>N19*I19</f>
        <v>0</v>
      </c>
      <c r="P19" s="18">
        <v>0.27</v>
      </c>
      <c r="Q19" s="17">
        <f>P19*I19</f>
        <v>0</v>
      </c>
      <c r="R19" s="38">
        <f>(K19*$L$45)+(M19*$L$46)+(O19*$L$47)+(Q19*$L$48)</f>
        <v>0</v>
      </c>
      <c r="S19" s="20"/>
      <c r="T19" s="20"/>
      <c r="U19" s="20">
        <f>J19+L19+N19+P19</f>
        <v>1</v>
      </c>
      <c r="W19" s="20"/>
    </row>
    <row r="20" spans="1:23">
      <c r="C20" s="186" t="s">
        <v>381</v>
      </c>
      <c r="E20" s="249"/>
      <c r="F20" s="249"/>
      <c r="G20" s="249"/>
      <c r="H20" s="423">
        <f>H14+H15+H16+H17+H18+H19</f>
        <v>23762.529625969502</v>
      </c>
      <c r="I20" s="423">
        <f>I14+I15+I16+I17+I18+I19</f>
        <v>21602.299659972272</v>
      </c>
      <c r="J20" s="37">
        <f>K20/$I$20</f>
        <v>0.1</v>
      </c>
      <c r="K20" s="423">
        <f>K14+K15+K16+K17+K18+K19</f>
        <v>2160.2299659972273</v>
      </c>
      <c r="L20" s="37">
        <f>M20/$I$20</f>
        <v>0.2</v>
      </c>
      <c r="M20" s="423">
        <f>M14+M15+M16+M17+M18+M19</f>
        <v>4320.4599319944546</v>
      </c>
      <c r="N20" s="37">
        <f>O20/$I$20</f>
        <v>0.42999999999999994</v>
      </c>
      <c r="O20" s="423">
        <f>O14+O15+O16+O17+O18+O19</f>
        <v>9288.9888537880761</v>
      </c>
      <c r="P20" s="37">
        <f>Q20/$I$20</f>
        <v>0.26999999999999996</v>
      </c>
      <c r="Q20" s="423">
        <f>Q14+Q15+Q16+Q17+Q18+Q19</f>
        <v>5832.6209081925126</v>
      </c>
      <c r="R20" s="423">
        <f>R14+R15+R16+R17+R18+R19</f>
        <v>21289.723139520214</v>
      </c>
      <c r="S20" s="20"/>
      <c r="T20" s="20"/>
      <c r="U20" s="20">
        <f t="shared" ref="U20:U24" si="2">J20+L20+N20+P20</f>
        <v>1</v>
      </c>
      <c r="W20" s="20"/>
    </row>
    <row r="21" spans="1:23">
      <c r="C21" s="1" t="s">
        <v>600</v>
      </c>
      <c r="E21" s="246"/>
      <c r="F21" s="246"/>
      <c r="G21" s="246"/>
      <c r="H21" s="423">
        <f>'ph1 capex'!H15</f>
        <v>2248.7033819969665</v>
      </c>
      <c r="I21" s="257">
        <f>H21/1.1</f>
        <v>2044.2758018154238</v>
      </c>
      <c r="J21" s="37">
        <v>0</v>
      </c>
      <c r="K21" s="17">
        <f>J21*I21</f>
        <v>0</v>
      </c>
      <c r="L21" s="37">
        <v>0.35</v>
      </c>
      <c r="M21" s="17">
        <f>L21*I21</f>
        <v>715.49653063539836</v>
      </c>
      <c r="N21" s="37">
        <v>0.15</v>
      </c>
      <c r="O21" s="17">
        <f>N21*I21</f>
        <v>306.64137027231357</v>
      </c>
      <c r="P21" s="37">
        <v>0.5</v>
      </c>
      <c r="Q21" s="17">
        <f>P21*I21</f>
        <v>1022.1379009077119</v>
      </c>
      <c r="R21" s="38">
        <f>(K21*$L$45)+(M21*$L$46)+(O21*$L$47)+(Q21*$L$48)</f>
        <v>2065.2122346847441</v>
      </c>
      <c r="S21" s="20"/>
      <c r="T21" s="20"/>
      <c r="U21" s="20">
        <f t="shared" si="2"/>
        <v>1</v>
      </c>
    </row>
    <row r="22" spans="1:23">
      <c r="C22" s="1" t="s">
        <v>601</v>
      </c>
      <c r="E22" s="246"/>
      <c r="F22" s="246"/>
      <c r="G22" s="246"/>
      <c r="H22" s="487">
        <f>H20*0</f>
        <v>0</v>
      </c>
      <c r="I22" s="257">
        <f>H22/1.1</f>
        <v>0</v>
      </c>
      <c r="J22" s="37">
        <v>0</v>
      </c>
      <c r="K22" s="17">
        <f>J22*I22</f>
        <v>0</v>
      </c>
      <c r="L22" s="18">
        <v>0.35</v>
      </c>
      <c r="M22" s="17">
        <f>L22*I22</f>
        <v>0</v>
      </c>
      <c r="N22" s="18">
        <v>0.15</v>
      </c>
      <c r="O22" s="17">
        <f>N22*I22</f>
        <v>0</v>
      </c>
      <c r="P22" s="18">
        <v>0.5</v>
      </c>
      <c r="Q22" s="17">
        <f>P22*I22</f>
        <v>0</v>
      </c>
      <c r="R22" s="38">
        <f>(K22*$L$45)+(M22*$L$46)+(O22*$L$47)+(Q22*$L$48)</f>
        <v>0</v>
      </c>
      <c r="S22" s="20"/>
      <c r="T22" s="20"/>
      <c r="U22" s="20">
        <f t="shared" si="2"/>
        <v>1</v>
      </c>
      <c r="V22" s="43">
        <f>J22+L22+N22+P22</f>
        <v>1</v>
      </c>
      <c r="W22" s="20"/>
    </row>
    <row r="23" spans="1:23">
      <c r="A23" s="5"/>
      <c r="B23" s="5"/>
      <c r="C23" s="1" t="s">
        <v>366</v>
      </c>
      <c r="E23" s="246"/>
      <c r="F23" s="246"/>
      <c r="G23" s="246"/>
      <c r="H23" s="494">
        <f>H20+H21+H22</f>
        <v>26011.233007966468</v>
      </c>
      <c r="I23" s="244">
        <f>I20+I21+I22</f>
        <v>23646.575461787696</v>
      </c>
      <c r="J23" s="37">
        <f>K23/$I$23</f>
        <v>9.1354875867252217E-2</v>
      </c>
      <c r="K23" s="494">
        <f>K20+K21+K22</f>
        <v>2160.2299659972273</v>
      </c>
      <c r="L23" s="37">
        <f>M23/$I$23</f>
        <v>0.21296768619912168</v>
      </c>
      <c r="M23" s="494">
        <f>M20+M21+M22</f>
        <v>5035.9564626298525</v>
      </c>
      <c r="N23" s="892">
        <f>O23/$I$23</f>
        <v>0.40579365242830617</v>
      </c>
      <c r="O23" s="494">
        <f>O20+O21+O22</f>
        <v>9595.6302240603891</v>
      </c>
      <c r="P23" s="37">
        <f>Q23/$I$23</f>
        <v>0.28988378550531985</v>
      </c>
      <c r="Q23" s="494">
        <f>Q20+Q21+Q22</f>
        <v>6854.7588091002244</v>
      </c>
      <c r="R23" s="494">
        <f>R20+R21+R22</f>
        <v>23354.935374204957</v>
      </c>
      <c r="S23" s="20">
        <f>J23+L23+N23+P23</f>
        <v>0.99999999999999978</v>
      </c>
      <c r="T23" s="20"/>
      <c r="U23" s="20">
        <f t="shared" si="2"/>
        <v>0.99999999999999978</v>
      </c>
      <c r="V23" s="43">
        <f>J23+L23+N23+P23</f>
        <v>0.99999999999999978</v>
      </c>
    </row>
    <row r="24" spans="1:23">
      <c r="A24" s="5"/>
      <c r="B24" s="5"/>
      <c r="C24" s="1" t="s">
        <v>305</v>
      </c>
      <c r="D24" s="45"/>
      <c r="E24" s="246"/>
      <c r="F24" s="246"/>
      <c r="G24" s="246"/>
      <c r="H24" s="46">
        <f>H23*0.1</f>
        <v>2601.1233007966471</v>
      </c>
      <c r="I24" s="257">
        <f>H24/1.2</f>
        <v>2167.6027506638725</v>
      </c>
      <c r="J24" s="37">
        <v>0.09</v>
      </c>
      <c r="K24" s="46">
        <f>$I$24*J24</f>
        <v>195.08424755974852</v>
      </c>
      <c r="L24" s="37">
        <v>0.2</v>
      </c>
      <c r="M24" s="46">
        <f>$I$24*L24</f>
        <v>433.52055013277453</v>
      </c>
      <c r="N24" s="37">
        <v>0.28000000000000003</v>
      </c>
      <c r="O24" s="46">
        <f>$I$24*N24</f>
        <v>606.92877018588433</v>
      </c>
      <c r="P24" s="37">
        <v>0.43</v>
      </c>
      <c r="Q24" s="46">
        <f>$I$24*P24</f>
        <v>932.06918278546516</v>
      </c>
      <c r="R24" s="38">
        <f>(K24*$L$45)+(M24*$L$46)+(O24*$L$47)+(Q24*$L$48)</f>
        <v>2147.6774580324773</v>
      </c>
      <c r="S24" s="20">
        <f>J24+L24+N24+P24</f>
        <v>1</v>
      </c>
      <c r="T24" s="20"/>
      <c r="U24" s="20">
        <f t="shared" si="2"/>
        <v>1</v>
      </c>
      <c r="V24" s="43">
        <f>J24+L24+N24+P24</f>
        <v>1</v>
      </c>
      <c r="W24" s="48"/>
    </row>
    <row r="25" spans="1:23" s="471" customFormat="1">
      <c r="C25" s="499" t="s">
        <v>367</v>
      </c>
      <c r="D25" s="499"/>
      <c r="E25" s="500"/>
      <c r="F25" s="500"/>
      <c r="G25" s="500"/>
      <c r="H25" s="501">
        <f>SUM(H23:H24)</f>
        <v>28612.356308763116</v>
      </c>
      <c r="I25" s="502">
        <f>I23+I24</f>
        <v>25814.178212451567</v>
      </c>
      <c r="J25" s="503">
        <f>K25/$I$25</f>
        <v>9.1241107664658538E-2</v>
      </c>
      <c r="K25" s="501">
        <f>K23+K24</f>
        <v>2355.314213556976</v>
      </c>
      <c r="L25" s="503">
        <f>M25/$I$25</f>
        <v>0.2118787965182794</v>
      </c>
      <c r="M25" s="501">
        <f>M23+M24</f>
        <v>5469.4770127626271</v>
      </c>
      <c r="N25" s="891">
        <f>O25/$I$25</f>
        <v>0.39523082665188353</v>
      </c>
      <c r="O25" s="501">
        <f>O23+O24</f>
        <v>10202.558994246274</v>
      </c>
      <c r="P25" s="503">
        <f>Q25/$I$25</f>
        <v>0.30164926916517854</v>
      </c>
      <c r="Q25" s="501">
        <f>Q23+Q24</f>
        <v>7786.8279918856897</v>
      </c>
      <c r="R25" s="501">
        <f>R23+R24</f>
        <v>25502.612832237435</v>
      </c>
      <c r="S25" s="504">
        <f>J25+L25+N25+P25</f>
        <v>1</v>
      </c>
      <c r="T25" s="504"/>
      <c r="U25" s="504">
        <f>J25+L25+N25+P25</f>
        <v>1</v>
      </c>
      <c r="V25" s="505">
        <f>J25+L25+N25+P25</f>
        <v>1</v>
      </c>
    </row>
    <row r="26" spans="1:23">
      <c r="A26" s="5"/>
      <c r="B26" s="5"/>
      <c r="E26" s="246"/>
      <c r="F26" s="246"/>
      <c r="G26" s="246"/>
      <c r="H26" s="250">
        <f>H20/'ppp inflation'!$M$10</f>
        <v>6.5308299571504191</v>
      </c>
      <c r="I26" s="244"/>
      <c r="R26" s="574">
        <f>R25/H25</f>
        <v>0.891314666888401</v>
      </c>
    </row>
    <row r="27" spans="1:23">
      <c r="A27" s="5"/>
      <c r="B27" s="5"/>
      <c r="E27" s="246"/>
      <c r="F27" s="246"/>
      <c r="G27" s="246"/>
      <c r="H27" s="250">
        <f>H25/'ppp inflation'!M10</f>
        <v>7.8637433247727309</v>
      </c>
      <c r="I27" s="244"/>
      <c r="R27" s="495"/>
    </row>
    <row r="28" spans="1:23">
      <c r="A28" s="5"/>
      <c r="B28" s="5"/>
      <c r="E28" s="246"/>
      <c r="F28" s="246"/>
      <c r="G28" s="246"/>
      <c r="H28" s="496" t="s">
        <v>146</v>
      </c>
      <c r="I28" s="254"/>
      <c r="J28" s="254"/>
      <c r="R28" s="495"/>
    </row>
    <row r="29" spans="1:23">
      <c r="A29" s="5"/>
      <c r="B29" s="5"/>
    </row>
    <row r="30" spans="1:23" s="471" customFormat="1">
      <c r="C30" s="499" t="s">
        <v>66</v>
      </c>
      <c r="D30" s="499"/>
      <c r="E30" s="499"/>
      <c r="F30" s="499"/>
      <c r="G30" s="499"/>
      <c r="H30" s="507"/>
      <c r="I30" s="464"/>
      <c r="J30" s="507"/>
      <c r="K30" s="507"/>
    </row>
    <row r="31" spans="1:23">
      <c r="A31" s="5"/>
      <c r="B31" s="5"/>
      <c r="H31" s="8"/>
      <c r="I31" s="8" t="s">
        <v>1</v>
      </c>
      <c r="J31" s="5" t="s">
        <v>2</v>
      </c>
      <c r="K31" s="5"/>
      <c r="R31" s="8" t="s">
        <v>3</v>
      </c>
    </row>
    <row r="32" spans="1:23">
      <c r="H32" s="8" t="s">
        <v>3</v>
      </c>
      <c r="I32" s="8" t="s">
        <v>4</v>
      </c>
      <c r="J32" s="5" t="s">
        <v>5</v>
      </c>
      <c r="K32" s="5"/>
      <c r="L32" s="5" t="s">
        <v>6</v>
      </c>
      <c r="N32" s="5" t="s">
        <v>7</v>
      </c>
      <c r="P32" s="5" t="s">
        <v>16</v>
      </c>
      <c r="R32" s="8" t="s">
        <v>9</v>
      </c>
    </row>
    <row r="33" spans="1:21" s="471" customFormat="1">
      <c r="A33" s="499"/>
      <c r="B33" s="499"/>
      <c r="C33" s="499" t="s">
        <v>140</v>
      </c>
      <c r="D33" s="499"/>
      <c r="E33" s="499"/>
      <c r="F33" s="499"/>
      <c r="G33" s="499"/>
      <c r="H33" s="471" t="s">
        <v>1</v>
      </c>
      <c r="I33" s="464" t="s">
        <v>10</v>
      </c>
      <c r="J33" s="464" t="s">
        <v>11</v>
      </c>
      <c r="K33" s="464" t="s">
        <v>12</v>
      </c>
      <c r="L33" s="464" t="s">
        <v>11</v>
      </c>
      <c r="M33" s="464" t="s">
        <v>12</v>
      </c>
      <c r="N33" s="464" t="s">
        <v>11</v>
      </c>
      <c r="O33" s="464" t="s">
        <v>12</v>
      </c>
      <c r="P33" s="464" t="s">
        <v>11</v>
      </c>
      <c r="Q33" s="464" t="s">
        <v>12</v>
      </c>
      <c r="R33" s="464" t="s">
        <v>13</v>
      </c>
    </row>
    <row r="34" spans="1:21" ht="6" customHeight="1">
      <c r="H34" s="5"/>
      <c r="I34" s="8"/>
      <c r="J34" s="8"/>
      <c r="K34" s="8"/>
      <c r="L34" s="8"/>
      <c r="M34" s="8"/>
      <c r="N34" s="8"/>
      <c r="O34" s="8"/>
      <c r="P34" s="8"/>
      <c r="Q34" s="8"/>
    </row>
    <row r="35" spans="1:21" ht="12" customHeight="1">
      <c r="C35" s="1" t="s">
        <v>139</v>
      </c>
      <c r="H35" s="5"/>
      <c r="I35" s="8"/>
      <c r="J35" s="8"/>
      <c r="K35" s="8"/>
      <c r="L35" s="8"/>
      <c r="M35" s="8"/>
      <c r="N35" s="8"/>
      <c r="O35" s="8"/>
      <c r="P35" s="8"/>
      <c r="Q35" s="8"/>
    </row>
    <row r="36" spans="1:21" ht="13.5">
      <c r="C36" s="5" t="s">
        <v>148</v>
      </c>
      <c r="G36" s="429">
        <v>0.01</v>
      </c>
      <c r="H36" s="494">
        <f>H23*G36</f>
        <v>260.11233007966467</v>
      </c>
      <c r="I36" s="46">
        <f>H36/1.1</f>
        <v>236.46575461787697</v>
      </c>
      <c r="J36" s="490">
        <v>0.09</v>
      </c>
      <c r="K36" s="46">
        <f>J36*$I$36</f>
        <v>21.281917915608926</v>
      </c>
      <c r="L36" s="20">
        <v>0.21</v>
      </c>
      <c r="M36" s="46">
        <f>L36*$I$36</f>
        <v>49.657808469754158</v>
      </c>
      <c r="N36" s="20">
        <v>0.4</v>
      </c>
      <c r="O36" s="46">
        <f>N36*$I$36</f>
        <v>94.586301847150793</v>
      </c>
      <c r="P36" s="20">
        <v>0.3</v>
      </c>
      <c r="Q36" s="46">
        <f>P36*$I$36</f>
        <v>70.939726385363088</v>
      </c>
      <c r="R36" s="38">
        <f>(K36*$L$45)+(M36*$L$46)+(O36*$L$47)+(Q36*$L$48)</f>
        <v>233.66242821805318</v>
      </c>
      <c r="U36" s="20">
        <f>J36+L36+N36+P36</f>
        <v>1</v>
      </c>
    </row>
    <row r="37" spans="1:21">
      <c r="C37" s="5" t="s">
        <v>138</v>
      </c>
    </row>
    <row r="38" spans="1:21" s="471" customFormat="1" ht="13.5">
      <c r="A38" s="499"/>
      <c r="B38" s="499"/>
      <c r="C38" s="471" t="s">
        <v>149</v>
      </c>
      <c r="D38" s="499"/>
      <c r="E38" s="499"/>
      <c r="F38" s="499"/>
      <c r="G38" s="509">
        <v>0.02</v>
      </c>
      <c r="H38" s="501">
        <f>H23*G38</f>
        <v>520.22466015932935</v>
      </c>
      <c r="I38" s="510">
        <f>H38/1.1</f>
        <v>472.93150923575394</v>
      </c>
      <c r="J38" s="511">
        <v>0.09</v>
      </c>
      <c r="K38" s="510">
        <f>J38*$I$38</f>
        <v>42.563835831217851</v>
      </c>
      <c r="L38" s="504">
        <v>0.21</v>
      </c>
      <c r="M38" s="510">
        <f>L38*$I$38</f>
        <v>99.315616939508317</v>
      </c>
      <c r="N38" s="504">
        <v>0.4</v>
      </c>
      <c r="O38" s="510">
        <f>N38*$I$38</f>
        <v>189.17260369430159</v>
      </c>
      <c r="P38" s="504">
        <v>0.3</v>
      </c>
      <c r="Q38" s="510">
        <f>P38*$I$38</f>
        <v>141.87945277072618</v>
      </c>
      <c r="R38" s="512">
        <f>(K38*$L$45)+(M38*$L$46)+(O38*$L$47)+(Q38*$L$48)</f>
        <v>467.32485643610636</v>
      </c>
      <c r="U38" s="504">
        <f t="shared" ref="U38" si="3">J38+L38+N38+P38</f>
        <v>1</v>
      </c>
    </row>
    <row r="39" spans="1:21">
      <c r="B39" s="1" t="s">
        <v>82</v>
      </c>
      <c r="C39" s="497">
        <f>'EIRR SKD 27-5'!J37</f>
        <v>0.10499426418473012</v>
      </c>
    </row>
    <row r="42" spans="1:21">
      <c r="H42" s="58" t="s">
        <v>17</v>
      </c>
      <c r="I42" s="59"/>
      <c r="J42" s="59"/>
      <c r="K42" s="59"/>
      <c r="L42" s="57"/>
      <c r="M42" s="60"/>
    </row>
    <row r="43" spans="1:21" ht="4.95" customHeight="1">
      <c r="H43" s="58"/>
      <c r="I43" s="59"/>
      <c r="J43" s="59"/>
      <c r="K43" s="59"/>
      <c r="L43" s="57"/>
    </row>
    <row r="44" spans="1:21" ht="6" customHeight="1">
      <c r="H44" s="59"/>
      <c r="I44" s="59"/>
      <c r="J44" s="59"/>
      <c r="K44" s="59"/>
      <c r="L44" s="11"/>
    </row>
    <row r="45" spans="1:21">
      <c r="H45" s="57" t="s">
        <v>18</v>
      </c>
      <c r="I45" s="57"/>
      <c r="J45" s="57"/>
      <c r="K45" s="57"/>
      <c r="L45" s="62">
        <v>0.8</v>
      </c>
      <c r="M45" s="5" t="s">
        <v>154</v>
      </c>
    </row>
    <row r="46" spans="1:21">
      <c r="H46" s="57" t="s">
        <v>19</v>
      </c>
      <c r="I46" s="57"/>
      <c r="J46" s="57"/>
      <c r="K46" s="57"/>
      <c r="L46" s="62">
        <v>1</v>
      </c>
    </row>
    <row r="47" spans="1:21">
      <c r="H47" s="57" t="s">
        <v>20</v>
      </c>
      <c r="I47" s="57"/>
      <c r="J47" s="57"/>
      <c r="K47" s="57"/>
      <c r="L47" s="62">
        <v>1</v>
      </c>
    </row>
    <row r="48" spans="1:21">
      <c r="H48" s="57" t="s">
        <v>64</v>
      </c>
      <c r="I48" s="57"/>
      <c r="J48" s="57"/>
      <c r="K48" s="57"/>
      <c r="L48" s="62">
        <f>'ppp inflation'!F81</f>
        <v>1.0204829826295723</v>
      </c>
      <c r="M48" s="5" t="s">
        <v>153</v>
      </c>
    </row>
    <row r="49" spans="3:16" ht="6" customHeight="1">
      <c r="L49" s="14"/>
    </row>
    <row r="50" spans="3:16" ht="6" customHeight="1">
      <c r="L50" s="14"/>
    </row>
    <row r="51" spans="3:16" ht="6" customHeight="1">
      <c r="L51" s="63"/>
    </row>
    <row r="53" spans="3:16">
      <c r="C53" s="61" t="s">
        <v>65</v>
      </c>
      <c r="D53" s="61"/>
      <c r="E53" s="61"/>
      <c r="F53" s="61"/>
      <c r="H53" s="58" t="s">
        <v>597</v>
      </c>
      <c r="I53" s="59"/>
    </row>
    <row r="54" spans="3:16">
      <c r="C54" s="61"/>
      <c r="D54" s="61"/>
      <c r="E54" s="61"/>
      <c r="F54" s="61"/>
      <c r="H54" s="2"/>
      <c r="I54" s="3" t="s">
        <v>598</v>
      </c>
      <c r="J54" s="3" t="s">
        <v>262</v>
      </c>
    </row>
    <row r="55" spans="3:16">
      <c r="H55" s="3">
        <v>2023</v>
      </c>
      <c r="I55" s="59">
        <v>6</v>
      </c>
      <c r="J55" s="251">
        <f>I55/I$62</f>
        <v>0.33333333333333331</v>
      </c>
      <c r="L55" s="3"/>
    </row>
    <row r="56" spans="3:16">
      <c r="H56" s="3">
        <f>H55+1</f>
        <v>2024</v>
      </c>
      <c r="I56" s="59">
        <v>12</v>
      </c>
      <c r="J56" s="251">
        <f t="shared" ref="J56:J62" si="4">I56/I$62</f>
        <v>0.66666666666666663</v>
      </c>
    </row>
    <row r="57" spans="3:16">
      <c r="H57" s="3">
        <f t="shared" ref="H57:H58" si="5">H56+1</f>
        <v>2025</v>
      </c>
      <c r="I57" s="59"/>
      <c r="J57" s="251">
        <f t="shared" si="4"/>
        <v>0</v>
      </c>
      <c r="M57" s="3"/>
      <c r="N57" s="3"/>
      <c r="O57" s="3"/>
      <c r="P57" s="3"/>
    </row>
    <row r="58" spans="3:16">
      <c r="H58" s="3">
        <f t="shared" si="5"/>
        <v>2026</v>
      </c>
      <c r="I58" s="59"/>
      <c r="J58" s="251">
        <f t="shared" si="4"/>
        <v>0</v>
      </c>
    </row>
    <row r="59" spans="3:16">
      <c r="H59" s="3">
        <f>H58+1</f>
        <v>2027</v>
      </c>
      <c r="I59" s="59"/>
      <c r="J59" s="251">
        <f t="shared" si="4"/>
        <v>0</v>
      </c>
    </row>
    <row r="60" spans="3:16">
      <c r="H60" s="3">
        <f>H59+1</f>
        <v>2028</v>
      </c>
      <c r="I60" s="59"/>
      <c r="J60" s="251">
        <f t="shared" si="4"/>
        <v>0</v>
      </c>
    </row>
    <row r="61" spans="3:16">
      <c r="H61" s="3">
        <f t="shared" ref="H61" si="6">H60+1</f>
        <v>2029</v>
      </c>
      <c r="I61" s="59"/>
      <c r="J61" s="251">
        <f t="shared" si="4"/>
        <v>0</v>
      </c>
    </row>
    <row r="62" spans="3:16">
      <c r="H62" s="3" t="s">
        <v>12</v>
      </c>
      <c r="I62" s="3">
        <f>SUM(I55:I61)</f>
        <v>18</v>
      </c>
      <c r="J62" s="240">
        <f t="shared" si="4"/>
        <v>1</v>
      </c>
    </row>
  </sheetData>
  <pageMargins left="0.75" right="0.75" top="1" bottom="1" header="0.5" footer="0.5"/>
  <pageSetup scale="4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6CEFC-3AD4-4A12-944D-1D0D8B323560}">
  <sheetPr>
    <tabColor theme="2" tint="-9.9978637043366805E-2"/>
    <pageSetUpPr fitToPage="1"/>
  </sheetPr>
  <dimension ref="C1:W174"/>
  <sheetViews>
    <sheetView showGridLines="0" topLeftCell="A46" zoomScale="70" zoomScaleNormal="70" workbookViewId="0">
      <selection activeCell="H78" sqref="H78"/>
    </sheetView>
  </sheetViews>
  <sheetFormatPr defaultColWidth="10.71875" defaultRowHeight="13"/>
  <cols>
    <col min="1" max="2" width="10.71875" style="93"/>
    <col min="3" max="3" width="7.27734375" style="93" customWidth="1"/>
    <col min="4" max="4" width="32.71875" style="93" customWidth="1"/>
    <col min="5" max="5" width="15.71875" style="94" customWidth="1"/>
    <col min="6" max="6" width="25.83203125" style="93" customWidth="1"/>
    <col min="7" max="7" width="7.44140625" style="93" customWidth="1"/>
    <col min="8" max="8" width="29.44140625" style="93" customWidth="1"/>
    <col min="9" max="9" width="22.71875" style="93" customWidth="1"/>
    <col min="10" max="10" width="15.71875" style="93" customWidth="1"/>
    <col min="11" max="11" width="13.27734375" style="93" customWidth="1"/>
    <col min="12" max="12" width="19.1640625" style="93" customWidth="1"/>
    <col min="13" max="13" width="6.71875" style="93" customWidth="1"/>
    <col min="14" max="23" width="7.71875" style="93" customWidth="1"/>
    <col min="24" max="243" width="10.71875" style="93"/>
    <col min="244" max="244" width="4.27734375" style="93" customWidth="1"/>
    <col min="245" max="245" width="22.44140625" style="93" customWidth="1"/>
    <col min="246" max="246" width="7.27734375" style="93" customWidth="1"/>
    <col min="247" max="247" width="8.71875" style="93" customWidth="1"/>
    <col min="248" max="279" width="7.71875" style="93" customWidth="1"/>
    <col min="280" max="499" width="10.71875" style="93"/>
    <col min="500" max="500" width="4.27734375" style="93" customWidth="1"/>
    <col min="501" max="501" width="22.44140625" style="93" customWidth="1"/>
    <col min="502" max="502" width="7.27734375" style="93" customWidth="1"/>
    <col min="503" max="503" width="8.71875" style="93" customWidth="1"/>
    <col min="504" max="535" width="7.71875" style="93" customWidth="1"/>
    <col min="536" max="755" width="10.71875" style="93"/>
    <col min="756" max="756" width="4.27734375" style="93" customWidth="1"/>
    <col min="757" max="757" width="22.44140625" style="93" customWidth="1"/>
    <col min="758" max="758" width="7.27734375" style="93" customWidth="1"/>
    <col min="759" max="759" width="8.71875" style="93" customWidth="1"/>
    <col min="760" max="791" width="7.71875" style="93" customWidth="1"/>
    <col min="792" max="1011" width="10.71875" style="93"/>
    <col min="1012" max="1012" width="4.27734375" style="93" customWidth="1"/>
    <col min="1013" max="1013" width="22.44140625" style="93" customWidth="1"/>
    <col min="1014" max="1014" width="7.27734375" style="93" customWidth="1"/>
    <col min="1015" max="1015" width="8.71875" style="93" customWidth="1"/>
    <col min="1016" max="1047" width="7.71875" style="93" customWidth="1"/>
    <col min="1048" max="1267" width="10.71875" style="93"/>
    <col min="1268" max="1268" width="4.27734375" style="93" customWidth="1"/>
    <col min="1269" max="1269" width="22.44140625" style="93" customWidth="1"/>
    <col min="1270" max="1270" width="7.27734375" style="93" customWidth="1"/>
    <col min="1271" max="1271" width="8.71875" style="93" customWidth="1"/>
    <col min="1272" max="1303" width="7.71875" style="93" customWidth="1"/>
    <col min="1304" max="1523" width="10.71875" style="93"/>
    <col min="1524" max="1524" width="4.27734375" style="93" customWidth="1"/>
    <col min="1525" max="1525" width="22.44140625" style="93" customWidth="1"/>
    <col min="1526" max="1526" width="7.27734375" style="93" customWidth="1"/>
    <col min="1527" max="1527" width="8.71875" style="93" customWidth="1"/>
    <col min="1528" max="1559" width="7.71875" style="93" customWidth="1"/>
    <col min="1560" max="1779" width="10.71875" style="93"/>
    <col min="1780" max="1780" width="4.27734375" style="93" customWidth="1"/>
    <col min="1781" max="1781" width="22.44140625" style="93" customWidth="1"/>
    <col min="1782" max="1782" width="7.27734375" style="93" customWidth="1"/>
    <col min="1783" max="1783" width="8.71875" style="93" customWidth="1"/>
    <col min="1784" max="1815" width="7.71875" style="93" customWidth="1"/>
    <col min="1816" max="2035" width="10.71875" style="93"/>
    <col min="2036" max="2036" width="4.27734375" style="93" customWidth="1"/>
    <col min="2037" max="2037" width="22.44140625" style="93" customWidth="1"/>
    <col min="2038" max="2038" width="7.27734375" style="93" customWidth="1"/>
    <col min="2039" max="2039" width="8.71875" style="93" customWidth="1"/>
    <col min="2040" max="2071" width="7.71875" style="93" customWidth="1"/>
    <col min="2072" max="2291" width="10.71875" style="93"/>
    <col min="2292" max="2292" width="4.27734375" style="93" customWidth="1"/>
    <col min="2293" max="2293" width="22.44140625" style="93" customWidth="1"/>
    <col min="2294" max="2294" width="7.27734375" style="93" customWidth="1"/>
    <col min="2295" max="2295" width="8.71875" style="93" customWidth="1"/>
    <col min="2296" max="2327" width="7.71875" style="93" customWidth="1"/>
    <col min="2328" max="2547" width="10.71875" style="93"/>
    <col min="2548" max="2548" width="4.27734375" style="93" customWidth="1"/>
    <col min="2549" max="2549" width="22.44140625" style="93" customWidth="1"/>
    <col min="2550" max="2550" width="7.27734375" style="93" customWidth="1"/>
    <col min="2551" max="2551" width="8.71875" style="93" customWidth="1"/>
    <col min="2552" max="2583" width="7.71875" style="93" customWidth="1"/>
    <col min="2584" max="2803" width="10.71875" style="93"/>
    <col min="2804" max="2804" width="4.27734375" style="93" customWidth="1"/>
    <col min="2805" max="2805" width="22.44140625" style="93" customWidth="1"/>
    <col min="2806" max="2806" width="7.27734375" style="93" customWidth="1"/>
    <col min="2807" max="2807" width="8.71875" style="93" customWidth="1"/>
    <col min="2808" max="2839" width="7.71875" style="93" customWidth="1"/>
    <col min="2840" max="3059" width="10.71875" style="93"/>
    <col min="3060" max="3060" width="4.27734375" style="93" customWidth="1"/>
    <col min="3061" max="3061" width="22.44140625" style="93" customWidth="1"/>
    <col min="3062" max="3062" width="7.27734375" style="93" customWidth="1"/>
    <col min="3063" max="3063" width="8.71875" style="93" customWidth="1"/>
    <col min="3064" max="3095" width="7.71875" style="93" customWidth="1"/>
    <col min="3096" max="3315" width="10.71875" style="93"/>
    <col min="3316" max="3316" width="4.27734375" style="93" customWidth="1"/>
    <col min="3317" max="3317" width="22.44140625" style="93" customWidth="1"/>
    <col min="3318" max="3318" width="7.27734375" style="93" customWidth="1"/>
    <col min="3319" max="3319" width="8.71875" style="93" customWidth="1"/>
    <col min="3320" max="3351" width="7.71875" style="93" customWidth="1"/>
    <col min="3352" max="3571" width="10.71875" style="93"/>
    <col min="3572" max="3572" width="4.27734375" style="93" customWidth="1"/>
    <col min="3573" max="3573" width="22.44140625" style="93" customWidth="1"/>
    <col min="3574" max="3574" width="7.27734375" style="93" customWidth="1"/>
    <col min="3575" max="3575" width="8.71875" style="93" customWidth="1"/>
    <col min="3576" max="3607" width="7.71875" style="93" customWidth="1"/>
    <col min="3608" max="3827" width="10.71875" style="93"/>
    <col min="3828" max="3828" width="4.27734375" style="93" customWidth="1"/>
    <col min="3829" max="3829" width="22.44140625" style="93" customWidth="1"/>
    <col min="3830" max="3830" width="7.27734375" style="93" customWidth="1"/>
    <col min="3831" max="3831" width="8.71875" style="93" customWidth="1"/>
    <col min="3832" max="3863" width="7.71875" style="93" customWidth="1"/>
    <col min="3864" max="4083" width="10.71875" style="93"/>
    <col min="4084" max="4084" width="4.27734375" style="93" customWidth="1"/>
    <col min="4085" max="4085" width="22.44140625" style="93" customWidth="1"/>
    <col min="4086" max="4086" width="7.27734375" style="93" customWidth="1"/>
    <col min="4087" max="4087" width="8.71875" style="93" customWidth="1"/>
    <col min="4088" max="4119" width="7.71875" style="93" customWidth="1"/>
    <col min="4120" max="4339" width="10.71875" style="93"/>
    <col min="4340" max="4340" width="4.27734375" style="93" customWidth="1"/>
    <col min="4341" max="4341" width="22.44140625" style="93" customWidth="1"/>
    <col min="4342" max="4342" width="7.27734375" style="93" customWidth="1"/>
    <col min="4343" max="4343" width="8.71875" style="93" customWidth="1"/>
    <col min="4344" max="4375" width="7.71875" style="93" customWidth="1"/>
    <col min="4376" max="4595" width="10.71875" style="93"/>
    <col min="4596" max="4596" width="4.27734375" style="93" customWidth="1"/>
    <col min="4597" max="4597" width="22.44140625" style="93" customWidth="1"/>
    <col min="4598" max="4598" width="7.27734375" style="93" customWidth="1"/>
    <col min="4599" max="4599" width="8.71875" style="93" customWidth="1"/>
    <col min="4600" max="4631" width="7.71875" style="93" customWidth="1"/>
    <col min="4632" max="4851" width="10.71875" style="93"/>
    <col min="4852" max="4852" width="4.27734375" style="93" customWidth="1"/>
    <col min="4853" max="4853" width="22.44140625" style="93" customWidth="1"/>
    <col min="4854" max="4854" width="7.27734375" style="93" customWidth="1"/>
    <col min="4855" max="4855" width="8.71875" style="93" customWidth="1"/>
    <col min="4856" max="4887" width="7.71875" style="93" customWidth="1"/>
    <col min="4888" max="5107" width="10.71875" style="93"/>
    <col min="5108" max="5108" width="4.27734375" style="93" customWidth="1"/>
    <col min="5109" max="5109" width="22.44140625" style="93" customWidth="1"/>
    <col min="5110" max="5110" width="7.27734375" style="93" customWidth="1"/>
    <col min="5111" max="5111" width="8.71875" style="93" customWidth="1"/>
    <col min="5112" max="5143" width="7.71875" style="93" customWidth="1"/>
    <col min="5144" max="5363" width="10.71875" style="93"/>
    <col min="5364" max="5364" width="4.27734375" style="93" customWidth="1"/>
    <col min="5365" max="5365" width="22.44140625" style="93" customWidth="1"/>
    <col min="5366" max="5366" width="7.27734375" style="93" customWidth="1"/>
    <col min="5367" max="5367" width="8.71875" style="93" customWidth="1"/>
    <col min="5368" max="5399" width="7.71875" style="93" customWidth="1"/>
    <col min="5400" max="5619" width="10.71875" style="93"/>
    <col min="5620" max="5620" width="4.27734375" style="93" customWidth="1"/>
    <col min="5621" max="5621" width="22.44140625" style="93" customWidth="1"/>
    <col min="5622" max="5622" width="7.27734375" style="93" customWidth="1"/>
    <col min="5623" max="5623" width="8.71875" style="93" customWidth="1"/>
    <col min="5624" max="5655" width="7.71875" style="93" customWidth="1"/>
    <col min="5656" max="5875" width="10.71875" style="93"/>
    <col min="5876" max="5876" width="4.27734375" style="93" customWidth="1"/>
    <col min="5877" max="5877" width="22.44140625" style="93" customWidth="1"/>
    <col min="5878" max="5878" width="7.27734375" style="93" customWidth="1"/>
    <col min="5879" max="5879" width="8.71875" style="93" customWidth="1"/>
    <col min="5880" max="5911" width="7.71875" style="93" customWidth="1"/>
    <col min="5912" max="6131" width="10.71875" style="93"/>
    <col min="6132" max="6132" width="4.27734375" style="93" customWidth="1"/>
    <col min="6133" max="6133" width="22.44140625" style="93" customWidth="1"/>
    <col min="6134" max="6134" width="7.27734375" style="93" customWidth="1"/>
    <col min="6135" max="6135" width="8.71875" style="93" customWidth="1"/>
    <col min="6136" max="6167" width="7.71875" style="93" customWidth="1"/>
    <col min="6168" max="6387" width="10.71875" style="93"/>
    <col min="6388" max="6388" width="4.27734375" style="93" customWidth="1"/>
    <col min="6389" max="6389" width="22.44140625" style="93" customWidth="1"/>
    <col min="6390" max="6390" width="7.27734375" style="93" customWidth="1"/>
    <col min="6391" max="6391" width="8.71875" style="93" customWidth="1"/>
    <col min="6392" max="6423" width="7.71875" style="93" customWidth="1"/>
    <col min="6424" max="6643" width="10.71875" style="93"/>
    <col min="6644" max="6644" width="4.27734375" style="93" customWidth="1"/>
    <col min="6645" max="6645" width="22.44140625" style="93" customWidth="1"/>
    <col min="6646" max="6646" width="7.27734375" style="93" customWidth="1"/>
    <col min="6647" max="6647" width="8.71875" style="93" customWidth="1"/>
    <col min="6648" max="6679" width="7.71875" style="93" customWidth="1"/>
    <col min="6680" max="6899" width="10.71875" style="93"/>
    <col min="6900" max="6900" width="4.27734375" style="93" customWidth="1"/>
    <col min="6901" max="6901" width="22.44140625" style="93" customWidth="1"/>
    <col min="6902" max="6902" width="7.27734375" style="93" customWidth="1"/>
    <col min="6903" max="6903" width="8.71875" style="93" customWidth="1"/>
    <col min="6904" max="6935" width="7.71875" style="93" customWidth="1"/>
    <col min="6936" max="7155" width="10.71875" style="93"/>
    <col min="7156" max="7156" width="4.27734375" style="93" customWidth="1"/>
    <col min="7157" max="7157" width="22.44140625" style="93" customWidth="1"/>
    <col min="7158" max="7158" width="7.27734375" style="93" customWidth="1"/>
    <col min="7159" max="7159" width="8.71875" style="93" customWidth="1"/>
    <col min="7160" max="7191" width="7.71875" style="93" customWidth="1"/>
    <col min="7192" max="7411" width="10.71875" style="93"/>
    <col min="7412" max="7412" width="4.27734375" style="93" customWidth="1"/>
    <col min="7413" max="7413" width="22.44140625" style="93" customWidth="1"/>
    <col min="7414" max="7414" width="7.27734375" style="93" customWidth="1"/>
    <col min="7415" max="7415" width="8.71875" style="93" customWidth="1"/>
    <col min="7416" max="7447" width="7.71875" style="93" customWidth="1"/>
    <col min="7448" max="7667" width="10.71875" style="93"/>
    <col min="7668" max="7668" width="4.27734375" style="93" customWidth="1"/>
    <col min="7669" max="7669" width="22.44140625" style="93" customWidth="1"/>
    <col min="7670" max="7670" width="7.27734375" style="93" customWidth="1"/>
    <col min="7671" max="7671" width="8.71875" style="93" customWidth="1"/>
    <col min="7672" max="7703" width="7.71875" style="93" customWidth="1"/>
    <col min="7704" max="7923" width="10.71875" style="93"/>
    <col min="7924" max="7924" width="4.27734375" style="93" customWidth="1"/>
    <col min="7925" max="7925" width="22.44140625" style="93" customWidth="1"/>
    <col min="7926" max="7926" width="7.27734375" style="93" customWidth="1"/>
    <col min="7927" max="7927" width="8.71875" style="93" customWidth="1"/>
    <col min="7928" max="7959" width="7.71875" style="93" customWidth="1"/>
    <col min="7960" max="8179" width="10.71875" style="93"/>
    <col min="8180" max="8180" width="4.27734375" style="93" customWidth="1"/>
    <col min="8181" max="8181" width="22.44140625" style="93" customWidth="1"/>
    <col min="8182" max="8182" width="7.27734375" style="93" customWidth="1"/>
    <col min="8183" max="8183" width="8.71875" style="93" customWidth="1"/>
    <col min="8184" max="8215" width="7.71875" style="93" customWidth="1"/>
    <col min="8216" max="8435" width="10.71875" style="93"/>
    <col min="8436" max="8436" width="4.27734375" style="93" customWidth="1"/>
    <col min="8437" max="8437" width="22.44140625" style="93" customWidth="1"/>
    <col min="8438" max="8438" width="7.27734375" style="93" customWidth="1"/>
    <col min="8439" max="8439" width="8.71875" style="93" customWidth="1"/>
    <col min="8440" max="8471" width="7.71875" style="93" customWidth="1"/>
    <col min="8472" max="8691" width="10.71875" style="93"/>
    <col min="8692" max="8692" width="4.27734375" style="93" customWidth="1"/>
    <col min="8693" max="8693" width="22.44140625" style="93" customWidth="1"/>
    <col min="8694" max="8694" width="7.27734375" style="93" customWidth="1"/>
    <col min="8695" max="8695" width="8.71875" style="93" customWidth="1"/>
    <col min="8696" max="8727" width="7.71875" style="93" customWidth="1"/>
    <col min="8728" max="8947" width="10.71875" style="93"/>
    <col min="8948" max="8948" width="4.27734375" style="93" customWidth="1"/>
    <col min="8949" max="8949" width="22.44140625" style="93" customWidth="1"/>
    <col min="8950" max="8950" width="7.27734375" style="93" customWidth="1"/>
    <col min="8951" max="8951" width="8.71875" style="93" customWidth="1"/>
    <col min="8952" max="8983" width="7.71875" style="93" customWidth="1"/>
    <col min="8984" max="9203" width="10.71875" style="93"/>
    <col min="9204" max="9204" width="4.27734375" style="93" customWidth="1"/>
    <col min="9205" max="9205" width="22.44140625" style="93" customWidth="1"/>
    <col min="9206" max="9206" width="7.27734375" style="93" customWidth="1"/>
    <col min="9207" max="9207" width="8.71875" style="93" customWidth="1"/>
    <col min="9208" max="9239" width="7.71875" style="93" customWidth="1"/>
    <col min="9240" max="9459" width="10.71875" style="93"/>
    <col min="9460" max="9460" width="4.27734375" style="93" customWidth="1"/>
    <col min="9461" max="9461" width="22.44140625" style="93" customWidth="1"/>
    <col min="9462" max="9462" width="7.27734375" style="93" customWidth="1"/>
    <col min="9463" max="9463" width="8.71875" style="93" customWidth="1"/>
    <col min="9464" max="9495" width="7.71875" style="93" customWidth="1"/>
    <col min="9496" max="9715" width="10.71875" style="93"/>
    <col min="9716" max="9716" width="4.27734375" style="93" customWidth="1"/>
    <col min="9717" max="9717" width="22.44140625" style="93" customWidth="1"/>
    <col min="9718" max="9718" width="7.27734375" style="93" customWidth="1"/>
    <col min="9719" max="9719" width="8.71875" style="93" customWidth="1"/>
    <col min="9720" max="9751" width="7.71875" style="93" customWidth="1"/>
    <col min="9752" max="9971" width="10.71875" style="93"/>
    <col min="9972" max="9972" width="4.27734375" style="93" customWidth="1"/>
    <col min="9973" max="9973" width="22.44140625" style="93" customWidth="1"/>
    <col min="9974" max="9974" width="7.27734375" style="93" customWidth="1"/>
    <col min="9975" max="9975" width="8.71875" style="93" customWidth="1"/>
    <col min="9976" max="10007" width="7.71875" style="93" customWidth="1"/>
    <col min="10008" max="10227" width="10.71875" style="93"/>
    <col min="10228" max="10228" width="4.27734375" style="93" customWidth="1"/>
    <col min="10229" max="10229" width="22.44140625" style="93" customWidth="1"/>
    <col min="10230" max="10230" width="7.27734375" style="93" customWidth="1"/>
    <col min="10231" max="10231" width="8.71875" style="93" customWidth="1"/>
    <col min="10232" max="10263" width="7.71875" style="93" customWidth="1"/>
    <col min="10264" max="10483" width="10.71875" style="93"/>
    <col min="10484" max="10484" width="4.27734375" style="93" customWidth="1"/>
    <col min="10485" max="10485" width="22.44140625" style="93" customWidth="1"/>
    <col min="10486" max="10486" width="7.27734375" style="93" customWidth="1"/>
    <col min="10487" max="10487" width="8.71875" style="93" customWidth="1"/>
    <col min="10488" max="10519" width="7.71875" style="93" customWidth="1"/>
    <col min="10520" max="10739" width="10.71875" style="93"/>
    <col min="10740" max="10740" width="4.27734375" style="93" customWidth="1"/>
    <col min="10741" max="10741" width="22.44140625" style="93" customWidth="1"/>
    <col min="10742" max="10742" width="7.27734375" style="93" customWidth="1"/>
    <col min="10743" max="10743" width="8.71875" style="93" customWidth="1"/>
    <col min="10744" max="10775" width="7.71875" style="93" customWidth="1"/>
    <col min="10776" max="10995" width="10.71875" style="93"/>
    <col min="10996" max="10996" width="4.27734375" style="93" customWidth="1"/>
    <col min="10997" max="10997" width="22.44140625" style="93" customWidth="1"/>
    <col min="10998" max="10998" width="7.27734375" style="93" customWidth="1"/>
    <col min="10999" max="10999" width="8.71875" style="93" customWidth="1"/>
    <col min="11000" max="11031" width="7.71875" style="93" customWidth="1"/>
    <col min="11032" max="11251" width="10.71875" style="93"/>
    <col min="11252" max="11252" width="4.27734375" style="93" customWidth="1"/>
    <col min="11253" max="11253" width="22.44140625" style="93" customWidth="1"/>
    <col min="11254" max="11254" width="7.27734375" style="93" customWidth="1"/>
    <col min="11255" max="11255" width="8.71875" style="93" customWidth="1"/>
    <col min="11256" max="11287" width="7.71875" style="93" customWidth="1"/>
    <col min="11288" max="11507" width="10.71875" style="93"/>
    <col min="11508" max="11508" width="4.27734375" style="93" customWidth="1"/>
    <col min="11509" max="11509" width="22.44140625" style="93" customWidth="1"/>
    <col min="11510" max="11510" width="7.27734375" style="93" customWidth="1"/>
    <col min="11511" max="11511" width="8.71875" style="93" customWidth="1"/>
    <col min="11512" max="11543" width="7.71875" style="93" customWidth="1"/>
    <col min="11544" max="11763" width="10.71875" style="93"/>
    <col min="11764" max="11764" width="4.27734375" style="93" customWidth="1"/>
    <col min="11765" max="11765" width="22.44140625" style="93" customWidth="1"/>
    <col min="11766" max="11766" width="7.27734375" style="93" customWidth="1"/>
    <col min="11767" max="11767" width="8.71875" style="93" customWidth="1"/>
    <col min="11768" max="11799" width="7.71875" style="93" customWidth="1"/>
    <col min="11800" max="12019" width="10.71875" style="93"/>
    <col min="12020" max="12020" width="4.27734375" style="93" customWidth="1"/>
    <col min="12021" max="12021" width="22.44140625" style="93" customWidth="1"/>
    <col min="12022" max="12022" width="7.27734375" style="93" customWidth="1"/>
    <col min="12023" max="12023" width="8.71875" style="93" customWidth="1"/>
    <col min="12024" max="12055" width="7.71875" style="93" customWidth="1"/>
    <col min="12056" max="12275" width="10.71875" style="93"/>
    <col min="12276" max="12276" width="4.27734375" style="93" customWidth="1"/>
    <col min="12277" max="12277" width="22.44140625" style="93" customWidth="1"/>
    <col min="12278" max="12278" width="7.27734375" style="93" customWidth="1"/>
    <col min="12279" max="12279" width="8.71875" style="93" customWidth="1"/>
    <col min="12280" max="12311" width="7.71875" style="93" customWidth="1"/>
    <col min="12312" max="12531" width="10.71875" style="93"/>
    <col min="12532" max="12532" width="4.27734375" style="93" customWidth="1"/>
    <col min="12533" max="12533" width="22.44140625" style="93" customWidth="1"/>
    <col min="12534" max="12534" width="7.27734375" style="93" customWidth="1"/>
    <col min="12535" max="12535" width="8.71875" style="93" customWidth="1"/>
    <col min="12536" max="12567" width="7.71875" style="93" customWidth="1"/>
    <col min="12568" max="12787" width="10.71875" style="93"/>
    <col min="12788" max="12788" width="4.27734375" style="93" customWidth="1"/>
    <col min="12789" max="12789" width="22.44140625" style="93" customWidth="1"/>
    <col min="12790" max="12790" width="7.27734375" style="93" customWidth="1"/>
    <col min="12791" max="12791" width="8.71875" style="93" customWidth="1"/>
    <col min="12792" max="12823" width="7.71875" style="93" customWidth="1"/>
    <col min="12824" max="13043" width="10.71875" style="93"/>
    <col min="13044" max="13044" width="4.27734375" style="93" customWidth="1"/>
    <col min="13045" max="13045" width="22.44140625" style="93" customWidth="1"/>
    <col min="13046" max="13046" width="7.27734375" style="93" customWidth="1"/>
    <col min="13047" max="13047" width="8.71875" style="93" customWidth="1"/>
    <col min="13048" max="13079" width="7.71875" style="93" customWidth="1"/>
    <col min="13080" max="13299" width="10.71875" style="93"/>
    <col min="13300" max="13300" width="4.27734375" style="93" customWidth="1"/>
    <col min="13301" max="13301" width="22.44140625" style="93" customWidth="1"/>
    <col min="13302" max="13302" width="7.27734375" style="93" customWidth="1"/>
    <col min="13303" max="13303" width="8.71875" style="93" customWidth="1"/>
    <col min="13304" max="13335" width="7.71875" style="93" customWidth="1"/>
    <col min="13336" max="13555" width="10.71875" style="93"/>
    <col min="13556" max="13556" width="4.27734375" style="93" customWidth="1"/>
    <col min="13557" max="13557" width="22.44140625" style="93" customWidth="1"/>
    <col min="13558" max="13558" width="7.27734375" style="93" customWidth="1"/>
    <col min="13559" max="13559" width="8.71875" style="93" customWidth="1"/>
    <col min="13560" max="13591" width="7.71875" style="93" customWidth="1"/>
    <col min="13592" max="13811" width="10.71875" style="93"/>
    <col min="13812" max="13812" width="4.27734375" style="93" customWidth="1"/>
    <col min="13813" max="13813" width="22.44140625" style="93" customWidth="1"/>
    <col min="13814" max="13814" width="7.27734375" style="93" customWidth="1"/>
    <col min="13815" max="13815" width="8.71875" style="93" customWidth="1"/>
    <col min="13816" max="13847" width="7.71875" style="93" customWidth="1"/>
    <col min="13848" max="14067" width="10.71875" style="93"/>
    <col min="14068" max="14068" width="4.27734375" style="93" customWidth="1"/>
    <col min="14069" max="14069" width="22.44140625" style="93" customWidth="1"/>
    <col min="14070" max="14070" width="7.27734375" style="93" customWidth="1"/>
    <col min="14071" max="14071" width="8.71875" style="93" customWidth="1"/>
    <col min="14072" max="14103" width="7.71875" style="93" customWidth="1"/>
    <col min="14104" max="14323" width="10.71875" style="93"/>
    <col min="14324" max="14324" width="4.27734375" style="93" customWidth="1"/>
    <col min="14325" max="14325" width="22.44140625" style="93" customWidth="1"/>
    <col min="14326" max="14326" width="7.27734375" style="93" customWidth="1"/>
    <col min="14327" max="14327" width="8.71875" style="93" customWidth="1"/>
    <col min="14328" max="14359" width="7.71875" style="93" customWidth="1"/>
    <col min="14360" max="14579" width="10.71875" style="93"/>
    <col min="14580" max="14580" width="4.27734375" style="93" customWidth="1"/>
    <col min="14581" max="14581" width="22.44140625" style="93" customWidth="1"/>
    <col min="14582" max="14582" width="7.27734375" style="93" customWidth="1"/>
    <col min="14583" max="14583" width="8.71875" style="93" customWidth="1"/>
    <col min="14584" max="14615" width="7.71875" style="93" customWidth="1"/>
    <col min="14616" max="14835" width="10.71875" style="93"/>
    <col min="14836" max="14836" width="4.27734375" style="93" customWidth="1"/>
    <col min="14837" max="14837" width="22.44140625" style="93" customWidth="1"/>
    <col min="14838" max="14838" width="7.27734375" style="93" customWidth="1"/>
    <col min="14839" max="14839" width="8.71875" style="93" customWidth="1"/>
    <col min="14840" max="14871" width="7.71875" style="93" customWidth="1"/>
    <col min="14872" max="15091" width="10.71875" style="93"/>
    <col min="15092" max="15092" width="4.27734375" style="93" customWidth="1"/>
    <col min="15093" max="15093" width="22.44140625" style="93" customWidth="1"/>
    <col min="15094" max="15094" width="7.27734375" style="93" customWidth="1"/>
    <col min="15095" max="15095" width="8.71875" style="93" customWidth="1"/>
    <col min="15096" max="15127" width="7.71875" style="93" customWidth="1"/>
    <col min="15128" max="15347" width="10.71875" style="93"/>
    <col min="15348" max="15348" width="4.27734375" style="93" customWidth="1"/>
    <col min="15349" max="15349" width="22.44140625" style="93" customWidth="1"/>
    <col min="15350" max="15350" width="7.27734375" style="93" customWidth="1"/>
    <col min="15351" max="15351" width="8.71875" style="93" customWidth="1"/>
    <col min="15352" max="15383" width="7.71875" style="93" customWidth="1"/>
    <col min="15384" max="15603" width="10.71875" style="93"/>
    <col min="15604" max="15604" width="4.27734375" style="93" customWidth="1"/>
    <col min="15605" max="15605" width="22.44140625" style="93" customWidth="1"/>
    <col min="15606" max="15606" width="7.27734375" style="93" customWidth="1"/>
    <col min="15607" max="15607" width="8.71875" style="93" customWidth="1"/>
    <col min="15608" max="15639" width="7.71875" style="93" customWidth="1"/>
    <col min="15640" max="15859" width="10.71875" style="93"/>
    <col min="15860" max="15860" width="4.27734375" style="93" customWidth="1"/>
    <col min="15861" max="15861" width="22.44140625" style="93" customWidth="1"/>
    <col min="15862" max="15862" width="7.27734375" style="93" customWidth="1"/>
    <col min="15863" max="15863" width="8.71875" style="93" customWidth="1"/>
    <col min="15864" max="15895" width="7.71875" style="93" customWidth="1"/>
    <col min="15896" max="16115" width="10.71875" style="93"/>
    <col min="16116" max="16116" width="4.27734375" style="93" customWidth="1"/>
    <col min="16117" max="16117" width="22.44140625" style="93" customWidth="1"/>
    <col min="16118" max="16118" width="7.27734375" style="93" customWidth="1"/>
    <col min="16119" max="16119" width="8.71875" style="93" customWidth="1"/>
    <col min="16120" max="16151" width="7.71875" style="93" customWidth="1"/>
    <col min="16152" max="16384" width="10.71875" style="93"/>
  </cols>
  <sheetData>
    <row r="1" spans="3:23">
      <c r="C1" s="2" t="s">
        <v>21</v>
      </c>
      <c r="D1" s="1"/>
      <c r="E1" s="1"/>
      <c r="F1" s="1"/>
      <c r="G1" s="1"/>
      <c r="H1" s="1"/>
      <c r="I1" s="1"/>
    </row>
    <row r="2" spans="3:23">
      <c r="C2" s="5" t="s">
        <v>22</v>
      </c>
      <c r="D2" s="1"/>
      <c r="E2" s="1"/>
      <c r="F2" s="1"/>
      <c r="G2" s="1"/>
      <c r="H2" s="1"/>
      <c r="I2" s="1"/>
    </row>
    <row r="3" spans="3:23">
      <c r="C3" s="5" t="s">
        <v>278</v>
      </c>
      <c r="D3" s="1"/>
      <c r="E3" s="1"/>
      <c r="F3" s="1"/>
      <c r="G3" s="1"/>
      <c r="H3" s="1"/>
      <c r="I3" s="458">
        <v>2024</v>
      </c>
      <c r="J3" s="459" t="s">
        <v>82</v>
      </c>
      <c r="M3" s="87"/>
    </row>
    <row r="4" spans="3:23">
      <c r="C4" s="14" t="s">
        <v>72</v>
      </c>
      <c r="D4" s="1"/>
      <c r="E4" s="1"/>
      <c r="F4" s="1"/>
      <c r="G4" s="1"/>
      <c r="H4" s="2" t="s">
        <v>277</v>
      </c>
      <c r="I4" s="207">
        <f>'ppp inflation'!M10</f>
        <v>3638.5160510805504</v>
      </c>
      <c r="J4" s="570">
        <f>'EIRR SKD 27-5'!J37</f>
        <v>0.10499426418473012</v>
      </c>
      <c r="M4" s="87"/>
    </row>
    <row r="5" spans="3:23">
      <c r="C5" s="78" t="s">
        <v>28</v>
      </c>
      <c r="D5" s="79"/>
      <c r="E5" s="79"/>
      <c r="F5" s="79"/>
      <c r="G5" s="79"/>
      <c r="H5" s="79"/>
      <c r="I5" s="79"/>
    </row>
    <row r="6" spans="3:23" ht="14.15" customHeight="1">
      <c r="C6" s="95"/>
      <c r="D6" s="95"/>
      <c r="E6" s="95"/>
      <c r="F6" s="95"/>
      <c r="G6" s="95"/>
      <c r="H6" s="95"/>
      <c r="I6" s="95"/>
      <c r="J6" s="95"/>
      <c r="K6" s="95"/>
      <c r="L6" s="95"/>
      <c r="M6" s="95"/>
      <c r="N6" s="95"/>
      <c r="O6" s="95"/>
      <c r="P6" s="95"/>
      <c r="Q6" s="95"/>
      <c r="R6" s="95"/>
      <c r="S6" s="95"/>
      <c r="T6" s="95"/>
      <c r="U6" s="95"/>
    </row>
    <row r="7" spans="3:23" ht="13.2" hidden="1" customHeight="1">
      <c r="K7" s="94"/>
    </row>
    <row r="8" spans="3:23" ht="13.2" hidden="1" customHeight="1">
      <c r="D8" s="95"/>
      <c r="F8" s="88"/>
      <c r="G8" s="88"/>
      <c r="H8" s="94"/>
      <c r="I8" s="94"/>
      <c r="J8" s="94"/>
      <c r="K8" s="37"/>
      <c r="L8" s="96"/>
      <c r="S8" s="94"/>
      <c r="T8" s="94"/>
      <c r="U8" s="94"/>
    </row>
    <row r="9" spans="3:23">
      <c r="D9" s="95"/>
      <c r="F9" s="88"/>
      <c r="G9" s="88"/>
      <c r="H9" s="94"/>
      <c r="I9" s="94"/>
      <c r="J9" s="94"/>
      <c r="K9" s="37"/>
      <c r="L9" s="96"/>
      <c r="S9" s="94"/>
      <c r="T9" s="94"/>
      <c r="U9" s="94"/>
    </row>
    <row r="10" spans="3:23">
      <c r="C10" s="95" t="s">
        <v>131</v>
      </c>
      <c r="D10" s="95"/>
      <c r="F10" s="88"/>
      <c r="G10" s="88"/>
      <c r="H10" s="94"/>
      <c r="I10" s="94"/>
      <c r="J10" s="94"/>
      <c r="K10" s="37"/>
      <c r="L10" s="96"/>
      <c r="S10" s="94"/>
      <c r="T10" s="94"/>
      <c r="U10" s="94"/>
    </row>
    <row r="11" spans="3:23">
      <c r="C11" s="95"/>
      <c r="D11" s="95"/>
      <c r="F11" s="88"/>
      <c r="G11" s="88"/>
      <c r="H11" s="94"/>
      <c r="I11" s="94"/>
      <c r="J11" s="94"/>
      <c r="K11" s="37"/>
      <c r="L11" s="96"/>
      <c r="S11" s="94"/>
      <c r="T11" s="94"/>
      <c r="U11" s="94"/>
    </row>
    <row r="12" spans="3:23">
      <c r="C12" s="95"/>
      <c r="D12" s="95" t="s">
        <v>857</v>
      </c>
      <c r="F12" s="88"/>
      <c r="G12" s="88"/>
      <c r="H12" s="94"/>
      <c r="I12" s="94"/>
      <c r="J12" s="94"/>
      <c r="K12" s="37"/>
      <c r="L12" s="96"/>
      <c r="S12" s="94"/>
      <c r="T12" s="94"/>
      <c r="U12" s="94"/>
    </row>
    <row r="13" spans="3:23">
      <c r="C13" s="97"/>
      <c r="D13" s="97"/>
      <c r="E13" s="97"/>
      <c r="F13" s="97"/>
      <c r="G13" s="97"/>
      <c r="H13" s="850"/>
      <c r="I13" s="459" t="s">
        <v>152</v>
      </c>
      <c r="J13" s="97"/>
      <c r="K13" s="97"/>
      <c r="L13" s="97"/>
      <c r="M13" s="97"/>
      <c r="N13" s="97"/>
      <c r="O13" s="97"/>
      <c r="P13" s="97"/>
      <c r="Q13" s="97"/>
      <c r="R13" s="97"/>
      <c r="S13" s="94"/>
      <c r="T13" s="94"/>
      <c r="U13" s="94"/>
    </row>
    <row r="14" spans="3:23">
      <c r="C14" s="97"/>
      <c r="D14" s="98" t="s">
        <v>133</v>
      </c>
      <c r="E14" s="97"/>
      <c r="F14" s="94" t="s">
        <v>150</v>
      </c>
      <c r="G14" s="94"/>
      <c r="H14" s="131">
        <f>I14*I17</f>
        <v>5500</v>
      </c>
      <c r="I14" s="852">
        <v>110</v>
      </c>
      <c r="J14" s="485">
        <v>143.4</v>
      </c>
      <c r="K14" s="98" t="s">
        <v>151</v>
      </c>
      <c r="L14" s="127"/>
      <c r="M14" s="97"/>
      <c r="N14" s="97"/>
      <c r="O14" s="97"/>
      <c r="P14" s="97"/>
      <c r="Q14" s="97"/>
      <c r="R14" s="97"/>
      <c r="S14" s="94"/>
      <c r="T14" s="94"/>
      <c r="U14" s="94"/>
    </row>
    <row r="15" spans="3:23">
      <c r="D15" s="93" t="s">
        <v>143</v>
      </c>
      <c r="F15" s="94" t="s">
        <v>126</v>
      </c>
      <c r="G15" s="94"/>
      <c r="H15" s="118">
        <f>H16/I4</f>
        <v>607.71537841002112</v>
      </c>
      <c r="I15" s="458">
        <f>1.17</f>
        <v>1.17</v>
      </c>
      <c r="J15" s="98" t="s">
        <v>309</v>
      </c>
      <c r="K15" s="94"/>
      <c r="L15" s="98"/>
      <c r="M15" s="98"/>
      <c r="O15" s="94"/>
      <c r="P15" s="94"/>
      <c r="Q15" s="94"/>
      <c r="R15" s="94"/>
      <c r="S15" s="100"/>
      <c r="T15" s="100"/>
      <c r="U15" s="100"/>
      <c r="V15" s="100"/>
      <c r="W15" s="100"/>
    </row>
    <row r="16" spans="3:23">
      <c r="D16" s="93" t="s">
        <v>143</v>
      </c>
      <c r="F16" s="94" t="s">
        <v>127</v>
      </c>
      <c r="G16" s="94"/>
      <c r="H16" s="99">
        <f>'bkh skd cashflow'!H41*'eCost SKD 27-5'!R26</f>
        <v>2211182.1588333524</v>
      </c>
      <c r="I16" s="94"/>
      <c r="J16" s="94"/>
      <c r="K16" s="94"/>
      <c r="L16" s="98"/>
      <c r="M16" s="98"/>
      <c r="O16" s="94"/>
      <c r="P16" s="94"/>
      <c r="Q16" s="94"/>
      <c r="R16" s="94"/>
      <c r="S16" s="100"/>
      <c r="T16" s="100"/>
      <c r="U16" s="100"/>
      <c r="V16" s="100"/>
      <c r="W16" s="100"/>
    </row>
    <row r="17" spans="3:23">
      <c r="D17" s="93" t="s">
        <v>143</v>
      </c>
      <c r="F17" s="94" t="s">
        <v>81</v>
      </c>
      <c r="G17" s="94"/>
      <c r="H17" s="99">
        <f>H15*I17</f>
        <v>30385.768920501057</v>
      </c>
      <c r="I17" s="210">
        <v>50</v>
      </c>
      <c r="J17" s="98" t="s">
        <v>150</v>
      </c>
      <c r="K17" s="566"/>
      <c r="L17" s="94"/>
      <c r="M17" s="94"/>
      <c r="N17" s="94"/>
      <c r="O17" s="94"/>
      <c r="P17" s="94"/>
      <c r="Q17" s="94"/>
      <c r="R17" s="94"/>
      <c r="S17" s="100"/>
      <c r="T17" s="100"/>
      <c r="U17" s="100"/>
      <c r="V17" s="100"/>
      <c r="W17" s="100"/>
    </row>
    <row r="18" spans="3:23">
      <c r="D18" s="93" t="s">
        <v>73</v>
      </c>
      <c r="F18" s="94" t="s">
        <v>128</v>
      </c>
      <c r="G18" s="94"/>
      <c r="H18" s="99">
        <f>H16*I17</f>
        <v>110559107.94166762</v>
      </c>
      <c r="I18" s="573">
        <f>H14/110</f>
        <v>50</v>
      </c>
      <c r="J18" s="98" t="s">
        <v>150</v>
      </c>
      <c r="K18" s="94"/>
      <c r="L18" s="94"/>
      <c r="M18" s="94"/>
      <c r="N18" s="94"/>
      <c r="O18" s="94"/>
      <c r="P18" s="94"/>
      <c r="Q18" s="94"/>
      <c r="R18" s="94"/>
      <c r="S18" s="100"/>
      <c r="T18" s="100"/>
      <c r="U18" s="100"/>
      <c r="V18" s="100"/>
      <c r="W18" s="100"/>
    </row>
    <row r="19" spans="3:23">
      <c r="C19" s="101"/>
      <c r="D19" s="93" t="s">
        <v>74</v>
      </c>
      <c r="F19" s="94" t="s">
        <v>11</v>
      </c>
      <c r="G19" s="94"/>
      <c r="H19" s="122">
        <v>12.61</v>
      </c>
      <c r="I19" s="94"/>
      <c r="J19" s="94"/>
      <c r="K19" s="94"/>
      <c r="L19" s="848">
        <f>H16/H19</f>
        <v>175351.47968543635</v>
      </c>
      <c r="M19" s="98" t="s">
        <v>849</v>
      </c>
      <c r="N19" s="94"/>
      <c r="O19" s="94"/>
      <c r="P19" s="94"/>
      <c r="Q19" s="94"/>
      <c r="R19" s="94"/>
      <c r="S19" s="100"/>
      <c r="T19" s="100"/>
    </row>
    <row r="20" spans="3:23" s="102" customFormat="1" ht="13.2" hidden="1" customHeight="1">
      <c r="E20" s="99"/>
      <c r="F20" s="99"/>
      <c r="G20" s="99"/>
      <c r="H20" s="99"/>
      <c r="I20" s="99"/>
      <c r="J20" s="99"/>
      <c r="K20" s="99"/>
      <c r="L20" s="99"/>
      <c r="M20" s="99"/>
      <c r="N20" s="99"/>
      <c r="O20" s="99"/>
      <c r="P20" s="99"/>
      <c r="Q20" s="99"/>
      <c r="R20" s="99"/>
      <c r="S20" s="99"/>
      <c r="T20" s="99"/>
      <c r="U20" s="99"/>
      <c r="V20" s="99"/>
    </row>
    <row r="21" spans="3:23" s="102" customFormat="1" ht="13.2" hidden="1" customHeight="1">
      <c r="E21" s="99"/>
      <c r="F21" s="99"/>
      <c r="G21" s="99"/>
      <c r="H21" s="99"/>
      <c r="I21" s="99"/>
      <c r="J21" s="99"/>
      <c r="K21" s="99"/>
      <c r="L21" s="99"/>
      <c r="M21" s="99"/>
      <c r="N21" s="99"/>
      <c r="O21" s="99"/>
      <c r="P21" s="99"/>
      <c r="Q21" s="99"/>
      <c r="R21" s="99"/>
      <c r="S21" s="99"/>
      <c r="T21" s="99"/>
      <c r="U21" s="99"/>
      <c r="V21" s="99"/>
    </row>
    <row r="22" spans="3:23" s="102" customFormat="1" ht="13.2" hidden="1" customHeight="1">
      <c r="E22" s="99"/>
      <c r="F22" s="99"/>
      <c r="G22" s="99"/>
      <c r="H22" s="99"/>
      <c r="I22" s="99"/>
      <c r="J22" s="99"/>
      <c r="K22" s="99"/>
      <c r="L22" s="99"/>
      <c r="M22" s="99"/>
      <c r="N22" s="99"/>
      <c r="O22" s="99"/>
      <c r="P22" s="99"/>
      <c r="Q22" s="99"/>
      <c r="R22" s="99"/>
      <c r="S22" s="99"/>
      <c r="T22" s="99"/>
      <c r="U22" s="99"/>
      <c r="V22" s="99"/>
    </row>
    <row r="23" spans="3:23" s="102" customFormat="1" ht="13.2" hidden="1" customHeight="1">
      <c r="E23" s="99"/>
      <c r="F23" s="99"/>
      <c r="G23" s="99"/>
      <c r="H23" s="99"/>
      <c r="I23" s="99"/>
      <c r="J23" s="99"/>
      <c r="K23" s="99"/>
      <c r="L23" s="99"/>
      <c r="M23" s="99"/>
      <c r="N23" s="99"/>
      <c r="O23" s="99"/>
      <c r="P23" s="99"/>
      <c r="Q23" s="99"/>
      <c r="R23" s="99"/>
      <c r="S23" s="99"/>
      <c r="T23" s="99"/>
      <c r="U23" s="99"/>
      <c r="V23" s="99"/>
    </row>
    <row r="24" spans="3:23" s="102" customFormat="1" ht="13.2" hidden="1" customHeight="1">
      <c r="C24" s="103"/>
      <c r="E24" s="99"/>
      <c r="F24" s="99"/>
      <c r="G24" s="99"/>
      <c r="H24" s="99"/>
      <c r="I24" s="99"/>
      <c r="J24" s="99"/>
      <c r="K24" s="99"/>
      <c r="L24" s="99"/>
      <c r="M24" s="99"/>
      <c r="N24" s="99"/>
      <c r="O24" s="99"/>
      <c r="P24" s="99"/>
      <c r="Q24" s="99"/>
      <c r="R24" s="99"/>
      <c r="S24" s="99"/>
      <c r="T24" s="99"/>
      <c r="U24" s="99"/>
      <c r="V24" s="99"/>
    </row>
    <row r="25" spans="3:23" s="102" customFormat="1" ht="13.2" hidden="1" customHeight="1">
      <c r="D25" s="104"/>
      <c r="E25" s="99"/>
      <c r="F25" s="99"/>
      <c r="G25" s="99"/>
      <c r="H25" s="99"/>
      <c r="I25" s="99"/>
      <c r="J25" s="99"/>
      <c r="K25" s="99"/>
      <c r="L25" s="99"/>
      <c r="M25" s="99"/>
      <c r="N25" s="99"/>
      <c r="O25" s="99"/>
      <c r="P25" s="99"/>
      <c r="Q25" s="99"/>
      <c r="R25" s="99"/>
      <c r="S25" s="99"/>
      <c r="T25" s="99"/>
      <c r="U25" s="99"/>
      <c r="V25" s="99"/>
    </row>
    <row r="26" spans="3:23" s="102" customFormat="1" ht="13.2" hidden="1" customHeight="1">
      <c r="D26" s="104"/>
      <c r="E26" s="99"/>
      <c r="F26" s="99"/>
      <c r="G26" s="99"/>
      <c r="H26" s="99"/>
      <c r="I26" s="99"/>
      <c r="J26" s="99"/>
      <c r="K26" s="99"/>
      <c r="L26" s="99"/>
      <c r="M26" s="99"/>
      <c r="N26" s="99"/>
      <c r="O26" s="99"/>
      <c r="P26" s="99"/>
      <c r="Q26" s="99"/>
      <c r="R26" s="99"/>
      <c r="S26" s="99"/>
      <c r="T26" s="99"/>
      <c r="U26" s="99"/>
      <c r="V26" s="99"/>
    </row>
    <row r="27" spans="3:23" s="102" customFormat="1" ht="13.2" hidden="1" customHeight="1">
      <c r="D27" s="104"/>
      <c r="E27" s="99"/>
      <c r="F27" s="105"/>
      <c r="G27" s="105"/>
      <c r="H27" s="99"/>
      <c r="I27" s="99"/>
      <c r="J27" s="99"/>
      <c r="K27" s="99"/>
      <c r="L27" s="99"/>
      <c r="M27" s="99"/>
      <c r="N27" s="99"/>
      <c r="O27" s="99"/>
      <c r="P27" s="99"/>
      <c r="Q27" s="99"/>
      <c r="R27" s="99"/>
      <c r="S27" s="99"/>
      <c r="T27" s="99"/>
      <c r="U27" s="99"/>
      <c r="V27" s="99"/>
    </row>
    <row r="28" spans="3:23" s="102" customFormat="1">
      <c r="D28" s="106" t="s">
        <v>75</v>
      </c>
      <c r="E28" s="99"/>
      <c r="F28" s="99"/>
      <c r="G28" s="99"/>
      <c r="H28" s="99"/>
      <c r="I28" s="99"/>
      <c r="J28" s="99"/>
      <c r="K28" s="99"/>
      <c r="L28" s="99"/>
      <c r="M28" s="99"/>
      <c r="N28" s="99"/>
      <c r="O28" s="99"/>
      <c r="P28" s="99"/>
      <c r="Q28" s="99"/>
      <c r="R28" s="99"/>
      <c r="S28" s="99"/>
      <c r="T28" s="99"/>
      <c r="U28" s="99"/>
      <c r="V28" s="99"/>
    </row>
    <row r="29" spans="3:23" s="102" customFormat="1">
      <c r="D29" s="106" t="s">
        <v>80</v>
      </c>
      <c r="E29" s="99"/>
      <c r="F29" s="89" t="s">
        <v>129</v>
      </c>
      <c r="G29" s="89"/>
      <c r="H29" s="89">
        <f>H18/H19</f>
        <v>8767573.9842718169</v>
      </c>
      <c r="I29" s="861"/>
      <c r="J29" s="567"/>
      <c r="K29" s="568"/>
      <c r="L29" s="569"/>
      <c r="M29" s="128"/>
      <c r="N29" s="89"/>
      <c r="O29" s="89"/>
      <c r="P29" s="89"/>
      <c r="Q29" s="89"/>
      <c r="R29" s="89"/>
      <c r="S29" s="89"/>
      <c r="T29" s="89"/>
      <c r="U29" s="89"/>
      <c r="V29" s="89"/>
    </row>
    <row r="30" spans="3:23" s="102" customFormat="1">
      <c r="D30" s="106" t="s">
        <v>80</v>
      </c>
      <c r="E30" s="99"/>
      <c r="F30" s="89" t="s">
        <v>130</v>
      </c>
      <c r="G30" s="89"/>
      <c r="H30" s="89">
        <f>H29/12</f>
        <v>730631.1653559847</v>
      </c>
      <c r="I30" s="89"/>
      <c r="J30" s="91"/>
      <c r="K30" s="89"/>
      <c r="L30" s="89"/>
      <c r="M30" s="90"/>
      <c r="N30" s="89"/>
      <c r="O30" s="89"/>
      <c r="P30" s="89"/>
      <c r="Q30" s="89"/>
      <c r="R30" s="89"/>
      <c r="S30" s="89"/>
      <c r="T30" s="89"/>
      <c r="U30" s="89"/>
      <c r="V30" s="89"/>
    </row>
    <row r="31" spans="3:23" s="102" customFormat="1">
      <c r="D31" s="106" t="s">
        <v>78</v>
      </c>
      <c r="E31" s="99"/>
      <c r="F31" s="89" t="s">
        <v>79</v>
      </c>
      <c r="G31" s="99"/>
      <c r="H31" s="99">
        <f>H29*I14*I31</f>
        <v>964433138.26989985</v>
      </c>
      <c r="I31" s="240">
        <v>1</v>
      </c>
      <c r="J31" s="108" t="s">
        <v>859</v>
      </c>
      <c r="K31" s="99"/>
      <c r="L31" s="99"/>
      <c r="M31" s="108"/>
      <c r="N31" s="99"/>
      <c r="O31" s="99"/>
      <c r="P31" s="99"/>
      <c r="Q31" s="99"/>
      <c r="R31" s="99"/>
      <c r="S31" s="99"/>
      <c r="T31" s="99"/>
      <c r="U31" s="99"/>
      <c r="V31" s="99"/>
    </row>
    <row r="32" spans="3:23" s="102" customFormat="1">
      <c r="D32" s="106" t="s">
        <v>499</v>
      </c>
      <c r="E32" s="99"/>
      <c r="F32" s="94" t="s">
        <v>128</v>
      </c>
      <c r="G32" s="99"/>
      <c r="H32" s="99">
        <f>H18*I14</f>
        <v>12161501873.583437</v>
      </c>
      <c r="I32" s="862">
        <f>H32/H31</f>
        <v>12.61</v>
      </c>
      <c r="J32" s="863" t="s">
        <v>14</v>
      </c>
      <c r="K32" s="99"/>
      <c r="L32" s="99"/>
      <c r="M32" s="108"/>
      <c r="N32" s="99"/>
      <c r="O32" s="99"/>
      <c r="P32" s="99"/>
      <c r="Q32" s="99"/>
      <c r="R32" s="99"/>
      <c r="S32" s="99"/>
      <c r="T32" s="99"/>
      <c r="U32" s="99"/>
      <c r="V32" s="99"/>
    </row>
    <row r="33" spans="3:22" s="102" customFormat="1">
      <c r="D33" s="106" t="s">
        <v>500</v>
      </c>
      <c r="E33" s="99"/>
      <c r="F33" s="89" t="s">
        <v>79</v>
      </c>
      <c r="G33" s="99"/>
      <c r="H33" s="99">
        <f>H32*I33/3</f>
        <v>0</v>
      </c>
      <c r="I33" s="240">
        <f>1-I31</f>
        <v>0</v>
      </c>
      <c r="J33" s="108" t="s">
        <v>860</v>
      </c>
      <c r="K33" s="99"/>
      <c r="L33" s="99"/>
      <c r="M33" s="108"/>
      <c r="N33" s="99"/>
      <c r="O33" s="99"/>
      <c r="P33" s="99"/>
      <c r="Q33" s="99"/>
      <c r="R33" s="99"/>
      <c r="S33" s="99"/>
      <c r="T33" s="99"/>
      <c r="U33" s="99"/>
      <c r="V33" s="99"/>
    </row>
    <row r="34" spans="3:22" s="102" customFormat="1">
      <c r="D34" s="106"/>
      <c r="E34" s="99"/>
      <c r="F34" s="89"/>
      <c r="G34" s="99"/>
      <c r="H34" s="99"/>
      <c r="I34" s="107"/>
      <c r="J34" s="99"/>
      <c r="K34" s="99"/>
      <c r="L34" s="99"/>
      <c r="M34" s="108"/>
      <c r="N34" s="99"/>
      <c r="O34" s="99"/>
      <c r="P34" s="99"/>
      <c r="Q34" s="99"/>
      <c r="R34" s="99"/>
      <c r="S34" s="99"/>
      <c r="T34" s="99"/>
      <c r="U34" s="99"/>
      <c r="V34" s="99"/>
    </row>
    <row r="35" spans="3:22">
      <c r="C35" s="102"/>
      <c r="D35" s="102"/>
      <c r="E35" s="99"/>
      <c r="F35" s="99"/>
      <c r="G35" s="99"/>
      <c r="H35" s="99"/>
      <c r="I35" s="99"/>
      <c r="J35" s="99"/>
      <c r="K35" s="99"/>
      <c r="L35" s="99"/>
      <c r="M35" s="99"/>
      <c r="N35" s="99"/>
      <c r="O35" s="99"/>
      <c r="P35" s="99"/>
      <c r="Q35" s="99"/>
      <c r="R35" s="99"/>
      <c r="S35" s="99"/>
      <c r="T35" s="99"/>
      <c r="U35" s="99"/>
      <c r="V35" s="99"/>
    </row>
    <row r="36" spans="3:22">
      <c r="C36" s="102"/>
      <c r="D36" s="102" t="s">
        <v>289</v>
      </c>
      <c r="E36" s="99"/>
      <c r="F36" s="99"/>
      <c r="G36" s="99"/>
      <c r="H36" s="99"/>
      <c r="I36" s="99"/>
      <c r="J36" s="99"/>
      <c r="K36" s="99"/>
      <c r="L36" s="99"/>
      <c r="M36" s="99"/>
      <c r="N36" s="99"/>
      <c r="O36" s="99"/>
      <c r="P36" s="99"/>
      <c r="Q36" s="99"/>
      <c r="R36" s="99"/>
      <c r="S36" s="99"/>
      <c r="T36" s="99"/>
      <c r="U36" s="99"/>
      <c r="V36" s="99"/>
    </row>
    <row r="37" spans="3:22">
      <c r="C37" s="102"/>
      <c r="D37" s="102" t="s">
        <v>76</v>
      </c>
      <c r="E37" s="99"/>
      <c r="F37" s="99"/>
      <c r="G37" s="99"/>
      <c r="H37" s="99"/>
      <c r="I37" s="99"/>
      <c r="J37" s="99"/>
      <c r="K37" s="99"/>
      <c r="L37" s="99"/>
      <c r="M37" s="99"/>
      <c r="N37" s="99"/>
      <c r="O37" s="99"/>
      <c r="P37" s="99"/>
      <c r="Q37" s="99"/>
      <c r="R37" s="99"/>
      <c r="S37" s="99"/>
      <c r="T37" s="99"/>
      <c r="U37" s="99"/>
      <c r="V37" s="99"/>
    </row>
    <row r="38" spans="3:22">
      <c r="C38" s="102"/>
      <c r="D38" s="103"/>
      <c r="E38" s="99"/>
      <c r="F38" s="99"/>
      <c r="G38" s="99"/>
      <c r="H38" s="99"/>
      <c r="I38" s="99"/>
      <c r="J38" s="99"/>
      <c r="K38" s="99"/>
      <c r="L38" s="99"/>
      <c r="M38" s="99"/>
      <c r="N38" s="99"/>
      <c r="O38" s="99"/>
      <c r="P38" s="99"/>
      <c r="Q38" s="99"/>
      <c r="R38" s="99"/>
      <c r="S38" s="99"/>
      <c r="T38" s="99"/>
      <c r="U38" s="99"/>
    </row>
    <row r="39" spans="3:22">
      <c r="C39" s="109" t="s">
        <v>83</v>
      </c>
      <c r="D39" s="102"/>
      <c r="E39" s="99"/>
      <c r="F39" s="99"/>
      <c r="G39" s="99"/>
      <c r="H39" s="99"/>
      <c r="I39" s="99"/>
      <c r="J39" s="99"/>
      <c r="K39" s="99"/>
      <c r="L39" s="99"/>
      <c r="M39" s="99"/>
      <c r="N39" s="99"/>
      <c r="O39" s="99"/>
      <c r="P39" s="99"/>
      <c r="Q39" s="99"/>
      <c r="R39" s="99"/>
      <c r="S39" s="99"/>
      <c r="T39" s="99"/>
      <c r="U39" s="99"/>
    </row>
    <row r="40" spans="3:22">
      <c r="C40" s="102"/>
      <c r="D40" s="102"/>
      <c r="E40" s="99"/>
      <c r="F40" s="105"/>
      <c r="G40" s="105"/>
      <c r="H40" s="99"/>
      <c r="I40" s="99"/>
      <c r="J40" s="99"/>
      <c r="K40" s="99"/>
      <c r="L40" s="99"/>
      <c r="M40" s="99"/>
      <c r="N40" s="99"/>
      <c r="O40" s="99"/>
      <c r="P40" s="99"/>
      <c r="Q40" s="99"/>
      <c r="R40" s="99"/>
      <c r="S40" s="99"/>
      <c r="T40" s="99"/>
      <c r="U40" s="99"/>
    </row>
    <row r="41" spans="3:22">
      <c r="C41" s="102"/>
      <c r="D41" s="102" t="s">
        <v>84</v>
      </c>
      <c r="E41" s="99"/>
      <c r="F41" s="99" t="s">
        <v>85</v>
      </c>
      <c r="G41" s="99"/>
      <c r="H41" s="118">
        <f>'bkh skd cashflow'!H65</f>
        <v>3343.7053988416469</v>
      </c>
      <c r="I41" s="99" t="s">
        <v>283</v>
      </c>
      <c r="J41" s="264">
        <f>I14/1500</f>
        <v>7.3333333333333334E-2</v>
      </c>
      <c r="K41" s="426">
        <v>0.53333333333333333</v>
      </c>
      <c r="L41" s="99"/>
      <c r="M41" s="99"/>
      <c r="N41" s="99"/>
      <c r="O41" s="99"/>
      <c r="P41" s="99"/>
      <c r="Q41" s="99"/>
      <c r="R41" s="99"/>
      <c r="S41" s="99"/>
      <c r="T41" s="99"/>
      <c r="U41" s="99"/>
    </row>
    <row r="42" spans="3:22">
      <c r="C42" s="102"/>
      <c r="D42" s="117" t="s">
        <v>86</v>
      </c>
      <c r="E42" s="118"/>
      <c r="F42" s="119" t="s">
        <v>87</v>
      </c>
      <c r="G42" s="119"/>
      <c r="H42" s="120">
        <f>36.3*(1.02)^8</f>
        <v>42.531235530382233</v>
      </c>
      <c r="I42" s="99" t="s">
        <v>136</v>
      </c>
      <c r="J42" s="424">
        <v>2024</v>
      </c>
      <c r="K42" s="99"/>
      <c r="L42" s="99"/>
      <c r="M42" s="99"/>
      <c r="N42" s="99"/>
      <c r="O42" s="99"/>
      <c r="P42" s="99"/>
      <c r="Q42" s="99"/>
      <c r="R42" s="99"/>
      <c r="S42" s="99"/>
      <c r="T42" s="99"/>
      <c r="U42" s="99"/>
    </row>
    <row r="43" spans="3:22">
      <c r="C43" s="102"/>
      <c r="D43" s="102" t="s">
        <v>86</v>
      </c>
      <c r="E43" s="99"/>
      <c r="F43" s="104" t="s">
        <v>88</v>
      </c>
      <c r="G43" s="104"/>
      <c r="H43" s="99">
        <f>H42*I4</f>
        <v>154750.58314958317</v>
      </c>
      <c r="I43" s="99"/>
      <c r="J43" s="99"/>
      <c r="K43" s="99"/>
      <c r="L43" s="99"/>
      <c r="M43" s="99"/>
      <c r="N43" s="99"/>
      <c r="O43" s="99"/>
      <c r="P43" s="99"/>
      <c r="Q43" s="99"/>
      <c r="R43" s="99"/>
      <c r="S43" s="99"/>
      <c r="T43" s="99"/>
      <c r="U43" s="99"/>
    </row>
    <row r="44" spans="3:22">
      <c r="C44" s="102"/>
      <c r="D44" s="106" t="s">
        <v>134</v>
      </c>
      <c r="E44" s="99"/>
      <c r="F44" s="99" t="s">
        <v>79</v>
      </c>
      <c r="G44" s="99"/>
      <c r="H44" s="99">
        <f>H43*H41</f>
        <v>517440360.35115445</v>
      </c>
      <c r="I44" s="99"/>
      <c r="J44" s="99"/>
      <c r="K44" s="99"/>
      <c r="L44" s="99"/>
      <c r="M44" s="99"/>
      <c r="N44" s="99"/>
      <c r="O44" s="99"/>
      <c r="P44" s="92"/>
      <c r="Q44" s="99"/>
      <c r="R44" s="99"/>
      <c r="S44" s="99"/>
      <c r="T44" s="99"/>
      <c r="U44" s="99"/>
    </row>
    <row r="45" spans="3:22">
      <c r="C45" s="102"/>
      <c r="D45" s="117" t="s">
        <v>89</v>
      </c>
      <c r="E45" s="118"/>
      <c r="F45" s="118"/>
      <c r="G45" s="99"/>
      <c r="H45" s="99"/>
      <c r="J45" s="99"/>
      <c r="K45" s="99"/>
      <c r="L45" s="99"/>
      <c r="M45" s="99"/>
      <c r="N45" s="99"/>
      <c r="O45" s="99"/>
      <c r="P45" s="99"/>
      <c r="Q45" s="99"/>
      <c r="R45" s="99"/>
      <c r="S45" s="99"/>
      <c r="T45" s="99"/>
      <c r="U45" s="99"/>
    </row>
    <row r="46" spans="3:22">
      <c r="C46" s="108"/>
      <c r="D46" s="102"/>
      <c r="E46" s="99"/>
      <c r="F46" s="99"/>
      <c r="G46" s="99"/>
      <c r="J46" s="99"/>
      <c r="K46" s="99"/>
      <c r="L46" s="99"/>
      <c r="M46" s="99"/>
      <c r="N46" s="99"/>
      <c r="O46" s="99"/>
      <c r="P46" s="99"/>
      <c r="Q46" s="99"/>
      <c r="R46" s="99"/>
      <c r="S46" s="99"/>
      <c r="T46" s="99"/>
      <c r="U46" s="99"/>
    </row>
    <row r="47" spans="3:22">
      <c r="C47" s="102"/>
      <c r="D47" s="102"/>
      <c r="E47" s="99"/>
      <c r="F47" s="99"/>
      <c r="G47" s="99"/>
      <c r="H47" s="110"/>
      <c r="I47" s="99"/>
      <c r="J47" s="99"/>
      <c r="K47" s="99"/>
      <c r="L47" s="99"/>
      <c r="M47" s="99"/>
      <c r="N47" s="99"/>
      <c r="O47" s="99"/>
      <c r="P47" s="99"/>
      <c r="Q47" s="99"/>
      <c r="R47" s="99"/>
      <c r="S47" s="99"/>
      <c r="T47" s="99"/>
      <c r="U47" s="99"/>
    </row>
    <row r="48" spans="3:22">
      <c r="C48" s="102"/>
      <c r="D48" s="102" t="s">
        <v>90</v>
      </c>
      <c r="E48" s="99"/>
      <c r="F48" s="99"/>
      <c r="G48" s="99"/>
      <c r="H48" s="99"/>
      <c r="I48" s="99"/>
      <c r="J48" s="99"/>
      <c r="K48" s="99"/>
      <c r="L48" s="99"/>
      <c r="M48" s="99"/>
      <c r="N48" s="99"/>
      <c r="O48" s="99"/>
      <c r="P48" s="99"/>
      <c r="Q48" s="99"/>
      <c r="R48" s="99"/>
      <c r="S48" s="99"/>
      <c r="T48" s="99"/>
      <c r="U48" s="99"/>
    </row>
    <row r="49" spans="3:21">
      <c r="C49" s="102"/>
      <c r="D49" s="102"/>
      <c r="E49" s="99"/>
      <c r="F49" s="102"/>
      <c r="G49" s="102"/>
      <c r="H49" s="99"/>
      <c r="I49" s="99"/>
      <c r="J49" s="99"/>
      <c r="K49" s="99"/>
      <c r="L49" s="99"/>
      <c r="M49" s="99"/>
      <c r="N49" s="99"/>
      <c r="O49" s="99"/>
      <c r="P49" s="99"/>
      <c r="Q49" s="99"/>
      <c r="R49" s="99"/>
      <c r="S49" s="99"/>
      <c r="T49" s="99"/>
      <c r="U49" s="99"/>
    </row>
    <row r="50" spans="3:21">
      <c r="C50" s="109" t="s">
        <v>142</v>
      </c>
      <c r="D50" s="102"/>
      <c r="E50" s="99"/>
      <c r="F50" s="99"/>
      <c r="G50" s="99"/>
      <c r="H50" s="99"/>
      <c r="I50" s="99"/>
      <c r="J50" s="99"/>
      <c r="K50" s="99"/>
      <c r="L50" s="99"/>
      <c r="M50" s="99"/>
      <c r="N50" s="99"/>
      <c r="O50" s="99"/>
      <c r="P50" s="99"/>
      <c r="Q50" s="99"/>
      <c r="R50" s="99"/>
      <c r="S50" s="99"/>
      <c r="T50" s="99"/>
      <c r="U50" s="99"/>
    </row>
    <row r="51" spans="3:21">
      <c r="C51" s="102"/>
      <c r="D51" s="102"/>
      <c r="E51" s="99"/>
      <c r="F51" s="99"/>
      <c r="G51" s="99"/>
      <c r="H51" s="460"/>
      <c r="I51" s="99"/>
      <c r="J51" s="99"/>
      <c r="K51" s="99"/>
      <c r="L51" s="99"/>
      <c r="M51" s="99"/>
      <c r="N51" s="99"/>
      <c r="O51" s="99"/>
      <c r="P51" s="99"/>
      <c r="Q51" s="99"/>
      <c r="R51" s="99"/>
      <c r="S51" s="99"/>
      <c r="T51" s="99"/>
      <c r="U51" s="99"/>
    </row>
    <row r="52" spans="3:21">
      <c r="C52" s="102"/>
      <c r="D52" s="102" t="s">
        <v>67</v>
      </c>
      <c r="E52" s="99"/>
      <c r="F52" s="99" t="s">
        <v>68</v>
      </c>
      <c r="G52" s="99"/>
      <c r="H52" s="118">
        <f>I14*3.5</f>
        <v>385</v>
      </c>
      <c r="I52" s="426"/>
      <c r="J52" s="99"/>
      <c r="K52" s="99"/>
      <c r="L52" s="99"/>
      <c r="M52" s="99"/>
      <c r="N52" s="99"/>
      <c r="O52" s="99"/>
      <c r="P52" s="99"/>
      <c r="Q52" s="99"/>
      <c r="R52" s="99"/>
      <c r="S52" s="99"/>
      <c r="T52" s="99"/>
      <c r="U52" s="99"/>
    </row>
    <row r="53" spans="3:21">
      <c r="C53" s="102"/>
      <c r="D53" s="102" t="s">
        <v>92</v>
      </c>
      <c r="E53" s="99"/>
      <c r="F53" s="99"/>
      <c r="G53" s="99"/>
      <c r="H53" s="99"/>
      <c r="I53" s="425">
        <f>J42</f>
        <v>2024</v>
      </c>
      <c r="J53" s="99"/>
      <c r="K53" s="99"/>
      <c r="L53" s="99"/>
      <c r="M53" s="99"/>
      <c r="N53" s="99"/>
      <c r="O53" s="99"/>
      <c r="P53" s="99"/>
      <c r="Q53" s="99"/>
      <c r="R53" s="99"/>
      <c r="S53" s="99"/>
      <c r="T53" s="99"/>
      <c r="U53" s="99"/>
    </row>
    <row r="54" spans="3:21">
      <c r="C54" s="102"/>
      <c r="D54" s="102" t="s">
        <v>94</v>
      </c>
      <c r="E54" s="99"/>
      <c r="F54" s="99" t="s">
        <v>93</v>
      </c>
      <c r="G54" s="99"/>
      <c r="H54" s="119">
        <f>(F69+F70)*I54</f>
        <v>115.42517763563441</v>
      </c>
      <c r="I54" s="448">
        <f>'ppp inflation'!M29</f>
        <v>1.8263477473992786</v>
      </c>
      <c r="J54" s="220" t="s">
        <v>422</v>
      </c>
      <c r="K54" s="99"/>
      <c r="L54" s="99"/>
      <c r="M54" s="99"/>
      <c r="N54" s="99"/>
      <c r="O54" s="99"/>
      <c r="P54" s="99"/>
      <c r="Q54" s="99"/>
      <c r="R54" s="99"/>
      <c r="S54" s="99"/>
      <c r="T54" s="99"/>
      <c r="U54" s="99"/>
    </row>
    <row r="55" spans="3:21">
      <c r="C55" s="103"/>
      <c r="D55" s="117" t="s">
        <v>284</v>
      </c>
      <c r="E55" s="99"/>
      <c r="F55" s="111" t="s">
        <v>96</v>
      </c>
      <c r="G55" s="111"/>
      <c r="H55" s="461">
        <f>33851090.6*I55</f>
        <v>38590243.284000002</v>
      </c>
      <c r="I55" s="462">
        <v>1.1399999999999999</v>
      </c>
      <c r="J55" s="111" t="s">
        <v>418</v>
      </c>
      <c r="K55" s="447" t="s">
        <v>419</v>
      </c>
      <c r="L55" s="111"/>
      <c r="M55" s="111"/>
      <c r="N55" s="111"/>
      <c r="O55" s="111"/>
      <c r="P55" s="111"/>
      <c r="Q55" s="111"/>
      <c r="R55" s="99"/>
      <c r="S55" s="99"/>
      <c r="T55" s="99"/>
      <c r="U55" s="99"/>
    </row>
    <row r="56" spans="3:21">
      <c r="C56" s="102"/>
      <c r="D56" s="102" t="s">
        <v>286</v>
      </c>
      <c r="E56" s="99"/>
      <c r="F56" s="99" t="s">
        <v>68</v>
      </c>
      <c r="G56" s="99"/>
      <c r="H56" s="99">
        <v>1699363</v>
      </c>
      <c r="I56" s="99"/>
      <c r="J56" s="99"/>
      <c r="K56" s="99"/>
      <c r="L56" s="99"/>
      <c r="M56" s="99"/>
      <c r="N56" s="99"/>
      <c r="O56" s="99"/>
      <c r="P56" s="99"/>
      <c r="Q56" s="99"/>
      <c r="R56" s="99"/>
      <c r="S56" s="99"/>
      <c r="T56" s="99"/>
      <c r="U56" s="99"/>
    </row>
    <row r="57" spans="3:21">
      <c r="C57" s="102"/>
      <c r="D57" s="102" t="s">
        <v>97</v>
      </c>
      <c r="E57" s="99"/>
      <c r="F57" s="99" t="s">
        <v>100</v>
      </c>
      <c r="G57" s="99"/>
      <c r="H57" s="111">
        <f>H55/H56</f>
        <v>22.708652173785119</v>
      </c>
      <c r="I57" s="99"/>
      <c r="J57" s="99"/>
      <c r="K57" s="99"/>
      <c r="L57" s="99"/>
      <c r="M57" s="99"/>
      <c r="N57" s="99"/>
      <c r="O57" s="99"/>
      <c r="P57" s="99"/>
      <c r="Q57" s="99"/>
      <c r="R57" s="99"/>
      <c r="S57" s="99"/>
      <c r="T57" s="99"/>
      <c r="U57" s="99"/>
    </row>
    <row r="58" spans="3:21">
      <c r="C58" s="102"/>
      <c r="D58" s="102" t="s">
        <v>101</v>
      </c>
      <c r="E58" s="99"/>
      <c r="F58" s="99" t="s">
        <v>100</v>
      </c>
      <c r="G58" s="99"/>
      <c r="H58" s="111">
        <f>H57</f>
        <v>22.708652173785119</v>
      </c>
      <c r="I58" s="99"/>
      <c r="J58" s="99"/>
      <c r="K58" s="99"/>
      <c r="L58" s="99"/>
      <c r="M58" s="99"/>
      <c r="N58" s="99"/>
      <c r="O58" s="99"/>
      <c r="P58" s="99"/>
      <c r="Q58" s="99"/>
      <c r="R58" s="99"/>
      <c r="S58" s="99"/>
      <c r="T58" s="99"/>
      <c r="U58" s="99"/>
    </row>
    <row r="59" spans="3:21">
      <c r="C59" s="102"/>
      <c r="D59" s="102" t="s">
        <v>98</v>
      </c>
      <c r="E59" s="99"/>
      <c r="F59" s="99" t="s">
        <v>99</v>
      </c>
      <c r="G59" s="99"/>
      <c r="H59" s="99">
        <f>(H58*H54*H52)/1000</f>
        <v>1009.1428312446185</v>
      </c>
      <c r="I59" s="99"/>
      <c r="J59" s="99"/>
      <c r="K59" s="99"/>
      <c r="L59" s="99"/>
      <c r="M59" s="99"/>
      <c r="N59" s="99"/>
      <c r="O59" s="99"/>
      <c r="P59" s="99"/>
      <c r="Q59" s="99"/>
      <c r="R59" s="99"/>
      <c r="S59" s="99"/>
      <c r="T59" s="99"/>
      <c r="U59" s="99"/>
    </row>
    <row r="60" spans="3:21">
      <c r="C60" s="102"/>
      <c r="D60" s="102" t="s">
        <v>144</v>
      </c>
      <c r="E60" s="99"/>
      <c r="F60" s="99"/>
      <c r="G60" s="99"/>
      <c r="H60" s="111"/>
      <c r="I60" s="99"/>
      <c r="J60" s="99"/>
      <c r="K60" s="99"/>
      <c r="L60" s="99"/>
      <c r="M60" s="99"/>
      <c r="N60" s="99"/>
      <c r="O60" s="99"/>
      <c r="P60" s="99"/>
      <c r="Q60" s="99"/>
      <c r="R60" s="99"/>
      <c r="S60" s="99"/>
      <c r="T60" s="99"/>
      <c r="U60" s="99"/>
    </row>
    <row r="61" spans="3:21">
      <c r="C61" s="103"/>
      <c r="D61" s="102"/>
      <c r="E61" s="99"/>
      <c r="F61" s="99"/>
      <c r="G61" s="99"/>
      <c r="H61" s="99"/>
      <c r="I61" s="99"/>
      <c r="J61" s="99"/>
      <c r="K61" s="99"/>
      <c r="L61" s="99"/>
      <c r="M61" s="99"/>
      <c r="N61" s="99"/>
      <c r="O61" s="99"/>
      <c r="P61" s="99"/>
      <c r="Q61" s="99"/>
      <c r="R61" s="99"/>
      <c r="S61" s="99"/>
      <c r="T61" s="99"/>
      <c r="U61" s="99"/>
    </row>
    <row r="62" spans="3:21">
      <c r="C62" s="102"/>
      <c r="D62" s="102" t="s">
        <v>95</v>
      </c>
      <c r="E62" s="99"/>
      <c r="F62" s="99"/>
      <c r="G62" s="99"/>
      <c r="H62" s="99"/>
      <c r="I62" s="99"/>
      <c r="J62" s="99"/>
      <c r="K62" s="99"/>
      <c r="L62" s="99"/>
      <c r="M62" s="99"/>
      <c r="N62" s="99"/>
      <c r="O62" s="99"/>
      <c r="P62" s="99"/>
      <c r="Q62" s="99"/>
      <c r="R62" s="99"/>
      <c r="S62" s="99"/>
      <c r="T62" s="99"/>
      <c r="U62" s="99"/>
    </row>
    <row r="63" spans="3:21">
      <c r="C63" s="102"/>
      <c r="D63" s="112"/>
      <c r="E63" s="99"/>
      <c r="F63" s="99"/>
      <c r="G63" s="99"/>
      <c r="H63" s="99"/>
      <c r="I63" s="99"/>
      <c r="J63" s="99"/>
      <c r="K63" s="99"/>
      <c r="L63" s="99"/>
      <c r="M63" s="99"/>
      <c r="N63" s="99"/>
      <c r="O63" s="99"/>
      <c r="P63" s="99"/>
      <c r="Q63" s="99"/>
      <c r="R63" s="99"/>
      <c r="S63" s="99"/>
      <c r="T63" s="99"/>
      <c r="U63" s="99"/>
    </row>
    <row r="64" spans="3:21">
      <c r="C64" s="102"/>
      <c r="D64" s="102"/>
      <c r="E64" s="99"/>
      <c r="F64" s="107"/>
      <c r="G64" s="107"/>
      <c r="H64" s="107"/>
      <c r="I64" s="107"/>
      <c r="J64" s="107"/>
      <c r="K64" s="107"/>
      <c r="L64" s="107"/>
      <c r="M64" s="107"/>
      <c r="N64" s="107"/>
      <c r="O64" s="107"/>
      <c r="P64" s="107"/>
      <c r="Q64" s="107"/>
      <c r="R64" s="99"/>
      <c r="S64" s="99"/>
      <c r="T64" s="99"/>
      <c r="U64" s="99"/>
    </row>
    <row r="65" spans="3:21">
      <c r="C65" s="102"/>
      <c r="D65" s="102"/>
      <c r="E65" s="99"/>
      <c r="F65" s="107"/>
      <c r="G65" s="107"/>
      <c r="H65" s="107"/>
      <c r="I65" s="107"/>
      <c r="J65" s="107"/>
      <c r="K65" s="107"/>
      <c r="L65" s="107"/>
      <c r="M65" s="107"/>
      <c r="N65" s="107"/>
      <c r="O65" s="107"/>
      <c r="P65" s="107"/>
      <c r="Q65" s="107"/>
      <c r="R65" s="99"/>
      <c r="S65" s="99"/>
      <c r="T65" s="99"/>
      <c r="U65" s="99"/>
    </row>
    <row r="66" spans="3:21">
      <c r="C66" s="109" t="s">
        <v>135</v>
      </c>
      <c r="D66" s="109"/>
      <c r="E66" s="99"/>
      <c r="F66" s="113"/>
      <c r="G66" s="107"/>
      <c r="H66" s="107"/>
      <c r="I66" s="107"/>
      <c r="J66" s="107"/>
      <c r="K66" s="107"/>
      <c r="L66" s="107"/>
      <c r="M66" s="107"/>
      <c r="N66" s="107"/>
      <c r="O66" s="107"/>
      <c r="P66" s="107"/>
      <c r="Q66" s="107"/>
      <c r="R66" s="99"/>
      <c r="S66" s="99"/>
      <c r="T66" s="99"/>
      <c r="U66" s="99"/>
    </row>
    <row r="67" spans="3:21">
      <c r="C67" s="109"/>
      <c r="D67" s="114"/>
      <c r="E67" s="99"/>
      <c r="F67" s="113"/>
      <c r="G67" s="99"/>
      <c r="H67" s="99"/>
      <c r="I67" s="99"/>
      <c r="J67" s="99"/>
      <c r="K67" s="99"/>
      <c r="L67" s="99"/>
      <c r="M67" s="99"/>
      <c r="N67" s="99"/>
      <c r="O67" s="99"/>
      <c r="P67" s="99"/>
      <c r="Q67" s="99"/>
      <c r="R67" s="99"/>
      <c r="S67" s="99"/>
      <c r="T67" s="99"/>
      <c r="U67" s="99"/>
    </row>
    <row r="68" spans="3:21">
      <c r="C68" s="109"/>
      <c r="D68" s="114"/>
      <c r="E68" s="99"/>
      <c r="F68" s="446"/>
      <c r="G68" s="99"/>
      <c r="H68" s="99"/>
      <c r="I68" s="99"/>
      <c r="J68" s="99"/>
      <c r="K68" s="99"/>
      <c r="L68" s="99"/>
      <c r="M68" s="99"/>
      <c r="N68" s="99"/>
      <c r="O68" s="99"/>
      <c r="P68" s="99"/>
      <c r="Q68" s="99"/>
      <c r="R68" s="99"/>
      <c r="S68" s="99"/>
      <c r="T68" s="99"/>
      <c r="U68" s="99"/>
    </row>
    <row r="69" spans="3:21">
      <c r="C69" s="109"/>
      <c r="D69" s="114" t="s">
        <v>102</v>
      </c>
      <c r="E69" s="99"/>
      <c r="F69" s="129">
        <f>21+31</f>
        <v>52</v>
      </c>
      <c r="H69" s="99"/>
      <c r="I69" s="99"/>
      <c r="J69" s="99"/>
      <c r="K69" s="99"/>
      <c r="L69" s="99"/>
      <c r="M69" s="99"/>
      <c r="N69" s="99"/>
      <c r="O69" s="99"/>
      <c r="P69" s="99"/>
      <c r="Q69" s="99"/>
      <c r="R69" s="99"/>
      <c r="S69" s="99"/>
      <c r="T69" s="99"/>
      <c r="U69" s="99"/>
    </row>
    <row r="70" spans="3:21">
      <c r="C70" s="109"/>
      <c r="D70" s="114" t="s">
        <v>103</v>
      </c>
      <c r="E70" s="99"/>
      <c r="F70" s="129">
        <v>11.2</v>
      </c>
      <c r="G70" s="99"/>
      <c r="H70" s="99"/>
      <c r="I70" s="99"/>
      <c r="J70" s="99"/>
      <c r="K70" s="99"/>
      <c r="L70" s="99"/>
      <c r="M70" s="99"/>
      <c r="N70" s="99"/>
      <c r="O70" s="99"/>
      <c r="P70" s="99"/>
      <c r="Q70" s="99"/>
      <c r="R70" s="99"/>
      <c r="S70" s="99"/>
      <c r="T70" s="99"/>
      <c r="U70" s="99"/>
    </row>
    <row r="71" spans="3:21">
      <c r="C71" s="109"/>
      <c r="D71" s="114"/>
      <c r="E71" s="99"/>
      <c r="F71" s="129">
        <f>SUM(F69:F70)</f>
        <v>63.2</v>
      </c>
      <c r="G71" s="99"/>
      <c r="H71" s="99"/>
      <c r="I71" s="99"/>
      <c r="J71" s="99"/>
      <c r="K71" s="99"/>
      <c r="L71" s="99"/>
      <c r="M71" s="99"/>
      <c r="N71" s="99"/>
      <c r="O71" s="99"/>
      <c r="P71" s="99"/>
      <c r="Q71" s="99"/>
      <c r="R71" s="99"/>
      <c r="S71" s="99"/>
      <c r="T71" s="99"/>
      <c r="U71" s="99"/>
    </row>
    <row r="72" spans="3:21">
      <c r="C72" s="102" t="s">
        <v>104</v>
      </c>
      <c r="D72" s="102"/>
      <c r="E72" s="99"/>
      <c r="F72" s="99"/>
      <c r="G72" s="99"/>
      <c r="H72" s="99"/>
      <c r="I72" s="99"/>
      <c r="J72" s="99"/>
      <c r="K72" s="99"/>
      <c r="L72" s="99"/>
      <c r="M72" s="99"/>
      <c r="N72" s="99"/>
      <c r="O72" s="99"/>
      <c r="P72" s="99"/>
      <c r="Q72" s="99"/>
      <c r="R72" s="99"/>
      <c r="S72" s="99"/>
      <c r="T72" s="99"/>
      <c r="U72" s="99"/>
    </row>
    <row r="73" spans="3:21">
      <c r="C73" s="102" t="s">
        <v>421</v>
      </c>
      <c r="D73" s="102"/>
      <c r="E73" s="99"/>
      <c r="F73" s="113"/>
      <c r="G73" s="99"/>
      <c r="H73" s="99"/>
      <c r="I73" s="99"/>
      <c r="J73" s="99"/>
      <c r="K73" s="99"/>
      <c r="L73" s="111"/>
      <c r="M73" s="99"/>
      <c r="N73" s="99"/>
      <c r="O73" s="99"/>
      <c r="P73" s="99"/>
      <c r="Q73" s="99"/>
      <c r="R73" s="99"/>
      <c r="S73" s="99"/>
      <c r="T73" s="99"/>
      <c r="U73" s="99"/>
    </row>
    <row r="74" spans="3:21">
      <c r="C74" s="102" t="s">
        <v>420</v>
      </c>
      <c r="D74" s="102"/>
      <c r="E74" s="99"/>
      <c r="F74" s="99"/>
      <c r="G74" s="99"/>
      <c r="H74" s="99"/>
      <c r="I74" s="99"/>
      <c r="J74" s="99"/>
      <c r="K74" s="99"/>
      <c r="L74" s="111"/>
      <c r="M74" s="99"/>
      <c r="N74" s="99"/>
      <c r="O74" s="99"/>
      <c r="P74" s="99"/>
      <c r="Q74" s="99"/>
      <c r="R74" s="99"/>
      <c r="S74" s="99"/>
      <c r="T74" s="99"/>
      <c r="U74" s="99"/>
    </row>
    <row r="75" spans="3:21">
      <c r="D75" s="94"/>
      <c r="F75" s="94"/>
      <c r="G75" s="94"/>
      <c r="H75" s="94"/>
      <c r="I75" s="94"/>
      <c r="J75" s="99"/>
      <c r="K75" s="99"/>
      <c r="L75" s="111"/>
      <c r="M75" s="99"/>
      <c r="N75" s="99"/>
      <c r="O75" s="99"/>
      <c r="P75" s="99"/>
      <c r="Q75" s="99"/>
      <c r="R75" s="99"/>
      <c r="S75" s="99"/>
      <c r="T75" s="99"/>
      <c r="U75" s="99"/>
    </row>
    <row r="76" spans="3:21">
      <c r="D76" s="94"/>
      <c r="F76" s="94"/>
      <c r="G76" s="94"/>
      <c r="H76" s="94"/>
      <c r="I76" s="94"/>
      <c r="J76" s="99"/>
      <c r="K76" s="99"/>
      <c r="L76" s="111"/>
      <c r="M76" s="99"/>
      <c r="N76" s="99"/>
      <c r="O76" s="99"/>
      <c r="P76" s="99"/>
      <c r="Q76" s="99"/>
      <c r="R76" s="99"/>
      <c r="S76" s="99"/>
      <c r="T76" s="99"/>
      <c r="U76" s="99"/>
    </row>
    <row r="77" spans="3:21">
      <c r="F77" s="94"/>
      <c r="G77" s="94"/>
      <c r="H77" s="94"/>
      <c r="I77" s="94"/>
      <c r="J77" s="94"/>
      <c r="K77" s="94"/>
      <c r="L77" s="94"/>
      <c r="M77" s="94"/>
      <c r="N77" s="94"/>
      <c r="O77" s="94"/>
      <c r="P77" s="94"/>
      <c r="Q77" s="94"/>
      <c r="R77" s="94"/>
      <c r="S77" s="94"/>
      <c r="T77" s="94"/>
      <c r="U77" s="94"/>
    </row>
    <row r="78" spans="3:21">
      <c r="F78" s="94"/>
      <c r="G78" s="94"/>
      <c r="H78" s="94"/>
      <c r="I78" s="94"/>
      <c r="J78" s="94"/>
      <c r="K78" s="94"/>
      <c r="L78" s="94"/>
      <c r="M78" s="94"/>
      <c r="N78" s="94"/>
      <c r="O78" s="94"/>
      <c r="P78" s="94"/>
      <c r="Q78" s="94"/>
      <c r="R78" s="94"/>
      <c r="S78" s="94"/>
      <c r="T78" s="94"/>
      <c r="U78" s="94"/>
    </row>
    <row r="79" spans="3:21">
      <c r="F79" s="94"/>
      <c r="G79" s="94"/>
      <c r="H79" s="94"/>
      <c r="I79" s="94"/>
      <c r="J79" s="94"/>
      <c r="K79" s="94"/>
      <c r="L79" s="94"/>
      <c r="M79" s="94"/>
      <c r="N79" s="94"/>
      <c r="O79" s="94"/>
      <c r="P79" s="94"/>
      <c r="Q79" s="94"/>
      <c r="R79" s="94"/>
      <c r="S79" s="100"/>
      <c r="T79" s="100"/>
      <c r="U79" s="100"/>
    </row>
    <row r="80" spans="3:21">
      <c r="F80" s="94"/>
      <c r="G80" s="94"/>
      <c r="H80" s="94"/>
      <c r="I80" s="94"/>
      <c r="J80" s="94"/>
      <c r="K80" s="94"/>
      <c r="L80" s="94"/>
      <c r="M80" s="94"/>
      <c r="N80" s="94"/>
      <c r="O80" s="94"/>
      <c r="P80" s="94"/>
      <c r="Q80" s="94"/>
      <c r="R80" s="94"/>
      <c r="S80" s="100"/>
      <c r="T80" s="100"/>
    </row>
    <row r="81" spans="3:21">
      <c r="C81" s="101"/>
      <c r="F81" s="94"/>
      <c r="G81" s="94"/>
      <c r="H81" s="94"/>
      <c r="I81" s="94"/>
      <c r="J81" s="94"/>
      <c r="K81" s="94"/>
      <c r="L81" s="94"/>
      <c r="M81" s="94"/>
      <c r="N81" s="94"/>
      <c r="O81" s="94"/>
      <c r="P81" s="94"/>
      <c r="Q81" s="94"/>
      <c r="R81" s="94"/>
      <c r="S81" s="100"/>
      <c r="T81" s="100"/>
    </row>
    <row r="82" spans="3:21">
      <c r="C82" s="102"/>
      <c r="D82" s="102"/>
      <c r="E82" s="99"/>
      <c r="F82" s="99"/>
      <c r="G82" s="99"/>
      <c r="H82" s="99"/>
      <c r="I82" s="99"/>
      <c r="J82" s="99"/>
      <c r="K82" s="99"/>
      <c r="L82" s="99"/>
      <c r="M82" s="99"/>
      <c r="N82" s="99"/>
      <c r="O82" s="99"/>
      <c r="P82" s="99"/>
      <c r="Q82" s="99"/>
      <c r="R82" s="99"/>
      <c r="S82" s="99"/>
      <c r="T82" s="99"/>
      <c r="U82" s="99"/>
    </row>
    <row r="83" spans="3:21">
      <c r="C83" s="102"/>
      <c r="D83" s="102"/>
      <c r="E83" s="99"/>
      <c r="F83" s="99"/>
      <c r="G83" s="99"/>
      <c r="H83" s="99"/>
      <c r="I83" s="99"/>
      <c r="J83" s="99"/>
      <c r="K83" s="99"/>
      <c r="L83" s="99"/>
      <c r="M83" s="99"/>
      <c r="N83" s="99"/>
      <c r="O83" s="99"/>
      <c r="P83" s="99"/>
      <c r="Q83" s="99"/>
      <c r="R83" s="99"/>
      <c r="S83" s="99"/>
      <c r="T83" s="99"/>
      <c r="U83" s="99"/>
    </row>
    <row r="84" spans="3:21">
      <c r="C84" s="102"/>
      <c r="D84" s="102"/>
      <c r="E84" s="99"/>
      <c r="F84" s="99"/>
      <c r="G84" s="99"/>
      <c r="H84" s="99"/>
      <c r="I84" s="99"/>
      <c r="J84" s="99"/>
      <c r="K84" s="99"/>
      <c r="L84" s="99"/>
      <c r="M84" s="99"/>
      <c r="N84" s="99"/>
      <c r="O84" s="99"/>
      <c r="P84" s="99"/>
      <c r="Q84" s="99"/>
      <c r="R84" s="99"/>
      <c r="S84" s="99"/>
      <c r="T84" s="99"/>
      <c r="U84" s="99"/>
    </row>
    <row r="85" spans="3:21">
      <c r="C85" s="102"/>
      <c r="D85" s="102"/>
      <c r="E85" s="99"/>
      <c r="F85" s="99"/>
      <c r="G85" s="99"/>
      <c r="H85" s="99"/>
      <c r="I85" s="99"/>
      <c r="J85" s="99"/>
      <c r="K85" s="99"/>
      <c r="L85" s="99"/>
      <c r="M85" s="99"/>
      <c r="N85" s="99"/>
      <c r="O85" s="99"/>
      <c r="P85" s="99"/>
      <c r="Q85" s="99"/>
      <c r="R85" s="99"/>
      <c r="S85" s="99"/>
      <c r="T85" s="99"/>
      <c r="U85" s="99"/>
    </row>
    <row r="86" spans="3:21">
      <c r="C86" s="103"/>
      <c r="D86" s="102"/>
      <c r="E86" s="99"/>
      <c r="F86" s="99"/>
      <c r="G86" s="99"/>
      <c r="H86" s="99"/>
      <c r="I86" s="99"/>
      <c r="J86" s="99"/>
      <c r="K86" s="99"/>
      <c r="L86" s="99"/>
      <c r="M86" s="99"/>
      <c r="N86" s="99"/>
      <c r="O86" s="99"/>
      <c r="P86" s="99"/>
      <c r="Q86" s="99"/>
      <c r="R86" s="99"/>
      <c r="S86" s="99"/>
      <c r="T86" s="99"/>
      <c r="U86" s="99"/>
    </row>
    <row r="87" spans="3:21">
      <c r="C87" s="102"/>
      <c r="D87" s="104"/>
      <c r="E87" s="99"/>
      <c r="F87" s="99"/>
      <c r="G87" s="99"/>
      <c r="H87" s="99"/>
      <c r="I87" s="99"/>
      <c r="J87" s="99"/>
      <c r="K87" s="99"/>
      <c r="L87" s="99"/>
      <c r="M87" s="99"/>
      <c r="N87" s="99"/>
      <c r="O87" s="99"/>
      <c r="P87" s="99"/>
      <c r="Q87" s="99"/>
      <c r="R87" s="99"/>
      <c r="S87" s="99"/>
      <c r="T87" s="99"/>
      <c r="U87" s="99"/>
    </row>
    <row r="88" spans="3:21">
      <c r="C88" s="102"/>
      <c r="D88" s="104"/>
      <c r="E88" s="99"/>
      <c r="F88" s="99"/>
      <c r="G88" s="99"/>
      <c r="H88" s="99"/>
      <c r="I88" s="99"/>
      <c r="J88" s="99"/>
      <c r="K88" s="99"/>
      <c r="L88" s="99"/>
      <c r="M88" s="99"/>
      <c r="N88" s="99"/>
      <c r="O88" s="99"/>
      <c r="P88" s="99"/>
      <c r="Q88" s="99"/>
      <c r="R88" s="99"/>
      <c r="S88" s="99"/>
      <c r="T88" s="99"/>
      <c r="U88" s="99"/>
    </row>
    <row r="89" spans="3:21">
      <c r="C89" s="103"/>
      <c r="D89" s="102"/>
      <c r="E89" s="99"/>
      <c r="F89" s="99"/>
      <c r="G89" s="99"/>
      <c r="H89" s="99"/>
      <c r="I89" s="99"/>
      <c r="J89" s="99"/>
      <c r="K89" s="99"/>
      <c r="L89" s="99"/>
      <c r="M89" s="99"/>
      <c r="N89" s="99"/>
      <c r="O89" s="99"/>
      <c r="P89" s="99"/>
      <c r="Q89" s="99"/>
      <c r="R89" s="99"/>
      <c r="S89" s="99"/>
      <c r="T89" s="99"/>
      <c r="U89" s="99"/>
    </row>
    <row r="90" spans="3:21">
      <c r="C90" s="102"/>
      <c r="D90" s="102"/>
      <c r="E90" s="99"/>
      <c r="F90" s="99"/>
      <c r="G90" s="99"/>
      <c r="H90" s="99"/>
      <c r="I90" s="99"/>
      <c r="J90" s="99"/>
      <c r="K90" s="99"/>
      <c r="L90" s="99"/>
      <c r="M90" s="99"/>
      <c r="N90" s="99"/>
      <c r="O90" s="99"/>
      <c r="P90" s="99"/>
      <c r="Q90" s="99"/>
      <c r="R90" s="99"/>
      <c r="S90" s="99"/>
      <c r="T90" s="99"/>
      <c r="U90" s="99"/>
    </row>
    <row r="91" spans="3:21">
      <c r="C91" s="102"/>
      <c r="D91" s="102"/>
      <c r="E91" s="99"/>
      <c r="F91" s="99"/>
      <c r="G91" s="99"/>
      <c r="H91" s="99"/>
      <c r="I91" s="99"/>
      <c r="J91" s="99"/>
      <c r="K91" s="99"/>
      <c r="L91" s="99"/>
      <c r="M91" s="99"/>
      <c r="N91" s="99"/>
      <c r="O91" s="99"/>
      <c r="P91" s="99"/>
      <c r="Q91" s="99"/>
      <c r="R91" s="99"/>
      <c r="S91" s="99"/>
      <c r="T91" s="99"/>
      <c r="U91" s="99"/>
    </row>
    <row r="92" spans="3:21">
      <c r="C92" s="102"/>
      <c r="D92" s="102"/>
      <c r="E92" s="99"/>
      <c r="F92" s="99"/>
      <c r="G92" s="99"/>
      <c r="H92" s="99"/>
      <c r="I92" s="99"/>
      <c r="J92" s="99"/>
      <c r="K92" s="99"/>
      <c r="L92" s="99"/>
      <c r="M92" s="99"/>
      <c r="N92" s="99"/>
      <c r="O92" s="99"/>
      <c r="P92" s="99"/>
      <c r="Q92" s="99"/>
      <c r="R92" s="99"/>
      <c r="S92" s="99"/>
      <c r="T92" s="99"/>
      <c r="U92" s="99"/>
    </row>
    <row r="93" spans="3:21">
      <c r="C93" s="102"/>
      <c r="D93" s="102"/>
      <c r="E93" s="99"/>
      <c r="F93" s="99"/>
      <c r="G93" s="99"/>
      <c r="H93" s="99"/>
      <c r="I93" s="99"/>
      <c r="J93" s="99"/>
      <c r="K93" s="99"/>
      <c r="L93" s="99"/>
      <c r="M93" s="99"/>
      <c r="N93" s="99"/>
      <c r="O93" s="99"/>
      <c r="P93" s="99"/>
      <c r="Q93" s="99"/>
      <c r="R93" s="99"/>
      <c r="S93" s="99"/>
      <c r="T93" s="99"/>
      <c r="U93" s="99"/>
    </row>
    <row r="94" spans="3:21">
      <c r="C94" s="102"/>
      <c r="D94" s="102"/>
      <c r="E94" s="99"/>
      <c r="F94" s="99"/>
      <c r="G94" s="99"/>
      <c r="H94" s="99"/>
      <c r="I94" s="99"/>
      <c r="J94" s="99"/>
      <c r="K94" s="99"/>
      <c r="L94" s="99"/>
      <c r="M94" s="99"/>
      <c r="N94" s="99"/>
      <c r="O94" s="99"/>
      <c r="P94" s="99"/>
      <c r="Q94" s="99"/>
      <c r="R94" s="99"/>
      <c r="S94" s="99"/>
      <c r="T94" s="99"/>
      <c r="U94" s="99"/>
    </row>
    <row r="95" spans="3:21">
      <c r="C95" s="102"/>
      <c r="D95" s="102"/>
      <c r="E95" s="99"/>
      <c r="F95" s="99"/>
      <c r="G95" s="99"/>
      <c r="H95" s="99"/>
      <c r="I95" s="99"/>
      <c r="J95" s="99"/>
      <c r="K95" s="99"/>
      <c r="L95" s="99"/>
      <c r="M95" s="99"/>
      <c r="N95" s="99"/>
      <c r="O95" s="99"/>
      <c r="P95" s="99"/>
      <c r="Q95" s="99"/>
      <c r="R95" s="99"/>
      <c r="S95" s="99"/>
      <c r="T95" s="99"/>
      <c r="U95" s="99"/>
    </row>
    <row r="96" spans="3:21">
      <c r="C96" s="115"/>
      <c r="D96" s="102"/>
      <c r="E96" s="99"/>
      <c r="F96" s="99"/>
      <c r="G96" s="99"/>
      <c r="H96" s="99"/>
      <c r="I96" s="99"/>
      <c r="J96" s="99"/>
      <c r="K96" s="99"/>
      <c r="L96" s="99"/>
      <c r="M96" s="99"/>
      <c r="N96" s="99"/>
      <c r="O96" s="99"/>
      <c r="P96" s="99"/>
      <c r="Q96" s="99"/>
      <c r="R96" s="99"/>
      <c r="S96" s="99"/>
      <c r="T96" s="99"/>
      <c r="U96" s="99"/>
    </row>
    <row r="97" spans="3:21">
      <c r="C97" s="102"/>
      <c r="D97" s="102"/>
      <c r="E97" s="99"/>
      <c r="F97" s="99"/>
      <c r="G97" s="99"/>
      <c r="H97" s="99"/>
      <c r="I97" s="99"/>
      <c r="J97" s="99"/>
      <c r="K97" s="99"/>
      <c r="L97" s="99"/>
      <c r="M97" s="99"/>
      <c r="N97" s="99"/>
      <c r="O97" s="99"/>
      <c r="P97" s="99"/>
      <c r="Q97" s="99"/>
      <c r="R97" s="99"/>
      <c r="S97" s="99"/>
      <c r="T97" s="99"/>
      <c r="U97" s="99"/>
    </row>
    <row r="98" spans="3:21">
      <c r="C98" s="102"/>
      <c r="D98" s="102"/>
      <c r="E98" s="99"/>
      <c r="F98" s="99"/>
      <c r="G98" s="99"/>
      <c r="H98" s="99"/>
      <c r="I98" s="99"/>
      <c r="J98" s="99"/>
      <c r="K98" s="99"/>
      <c r="L98" s="99"/>
      <c r="M98" s="99"/>
      <c r="N98" s="99"/>
      <c r="O98" s="99"/>
      <c r="P98" s="99"/>
      <c r="Q98" s="99"/>
      <c r="R98" s="99"/>
      <c r="S98" s="99"/>
      <c r="T98" s="99"/>
      <c r="U98" s="99"/>
    </row>
    <row r="99" spans="3:21">
      <c r="C99" s="102"/>
      <c r="D99" s="102"/>
      <c r="E99" s="99"/>
      <c r="F99" s="99"/>
      <c r="G99" s="99"/>
      <c r="H99" s="99"/>
      <c r="I99" s="99"/>
      <c r="J99" s="99"/>
      <c r="K99" s="99"/>
      <c r="L99" s="99"/>
      <c r="M99" s="99"/>
      <c r="N99" s="99"/>
      <c r="O99" s="99"/>
      <c r="P99" s="99"/>
      <c r="Q99" s="99"/>
      <c r="R99" s="99"/>
      <c r="S99" s="99"/>
      <c r="T99" s="99"/>
      <c r="U99" s="99"/>
    </row>
    <row r="100" spans="3:21">
      <c r="C100" s="102"/>
      <c r="D100" s="102"/>
      <c r="E100" s="99"/>
      <c r="F100" s="99"/>
      <c r="G100" s="99"/>
      <c r="H100" s="99"/>
      <c r="I100" s="99"/>
      <c r="J100" s="99"/>
      <c r="K100" s="99"/>
      <c r="L100" s="99"/>
      <c r="M100" s="99"/>
      <c r="N100" s="99"/>
      <c r="O100" s="99"/>
      <c r="P100" s="99"/>
      <c r="Q100" s="99"/>
      <c r="R100" s="99"/>
      <c r="S100" s="99"/>
      <c r="T100" s="99"/>
      <c r="U100" s="99"/>
    </row>
    <row r="101" spans="3:21">
      <c r="C101" s="102"/>
      <c r="D101" s="102"/>
      <c r="E101" s="99"/>
      <c r="F101" s="99"/>
      <c r="G101" s="99"/>
      <c r="H101" s="99"/>
      <c r="I101" s="99"/>
      <c r="J101" s="99"/>
      <c r="K101" s="99"/>
      <c r="L101" s="99"/>
      <c r="M101" s="99"/>
      <c r="N101" s="99"/>
      <c r="O101" s="99"/>
      <c r="P101" s="99"/>
      <c r="Q101" s="99"/>
      <c r="R101" s="99"/>
      <c r="S101" s="99"/>
      <c r="T101" s="99"/>
      <c r="U101" s="99"/>
    </row>
    <row r="102" spans="3:21">
      <c r="C102" s="115"/>
      <c r="D102" s="102"/>
      <c r="E102" s="99"/>
      <c r="F102" s="99"/>
      <c r="G102" s="99"/>
      <c r="H102" s="99"/>
      <c r="I102" s="99"/>
      <c r="J102" s="99"/>
      <c r="K102" s="99"/>
      <c r="L102" s="99"/>
      <c r="M102" s="99"/>
      <c r="N102" s="99"/>
      <c r="O102" s="99"/>
      <c r="P102" s="99"/>
      <c r="Q102" s="99"/>
      <c r="R102" s="99"/>
      <c r="S102" s="99"/>
      <c r="T102" s="99"/>
      <c r="U102" s="99"/>
    </row>
    <row r="103" spans="3:21">
      <c r="C103" s="102"/>
      <c r="D103" s="102"/>
      <c r="E103" s="99"/>
      <c r="F103" s="99"/>
      <c r="G103" s="99"/>
      <c r="H103" s="99"/>
      <c r="I103" s="99"/>
      <c r="J103" s="99"/>
      <c r="K103" s="99"/>
      <c r="L103" s="99"/>
      <c r="M103" s="99"/>
      <c r="N103" s="99"/>
      <c r="O103" s="99"/>
      <c r="P103" s="99"/>
      <c r="Q103" s="99"/>
      <c r="R103" s="99"/>
      <c r="S103" s="99"/>
      <c r="T103" s="99"/>
      <c r="U103" s="99"/>
    </row>
    <row r="104" spans="3:21">
      <c r="C104" s="102"/>
      <c r="D104" s="102"/>
      <c r="E104" s="99"/>
      <c r="F104" s="99"/>
      <c r="G104" s="99"/>
      <c r="H104" s="99"/>
      <c r="I104" s="99"/>
      <c r="J104" s="99"/>
      <c r="K104" s="99"/>
      <c r="L104" s="99"/>
      <c r="M104" s="99"/>
      <c r="N104" s="99"/>
      <c r="O104" s="99"/>
      <c r="P104" s="99"/>
      <c r="Q104" s="99"/>
      <c r="R104" s="99"/>
      <c r="S104" s="99"/>
      <c r="T104" s="99"/>
      <c r="U104" s="99"/>
    </row>
    <row r="105" spans="3:21">
      <c r="C105" s="102"/>
      <c r="D105" s="102"/>
      <c r="E105" s="99"/>
      <c r="F105" s="99"/>
      <c r="G105" s="99"/>
      <c r="H105" s="99"/>
      <c r="I105" s="99"/>
      <c r="J105" s="99"/>
      <c r="K105" s="99"/>
      <c r="L105" s="99"/>
      <c r="M105" s="99"/>
      <c r="N105" s="99"/>
      <c r="O105" s="99"/>
      <c r="P105" s="99"/>
      <c r="Q105" s="99"/>
      <c r="R105" s="99"/>
      <c r="S105" s="99"/>
      <c r="T105" s="99"/>
      <c r="U105" s="99"/>
    </row>
    <row r="106" spans="3:21">
      <c r="C106" s="102"/>
      <c r="D106" s="102"/>
      <c r="E106" s="99"/>
      <c r="F106" s="99"/>
      <c r="G106" s="99"/>
      <c r="H106" s="99"/>
      <c r="I106" s="99"/>
      <c r="J106" s="99"/>
      <c r="K106" s="99"/>
      <c r="L106" s="99"/>
      <c r="M106" s="99"/>
      <c r="N106" s="99"/>
      <c r="O106" s="99"/>
      <c r="P106" s="99"/>
      <c r="Q106" s="99"/>
      <c r="R106" s="99"/>
      <c r="S106" s="99"/>
      <c r="T106" s="99"/>
      <c r="U106" s="99"/>
    </row>
    <row r="107" spans="3:21">
      <c r="C107" s="102"/>
      <c r="D107" s="102"/>
      <c r="E107" s="99"/>
      <c r="F107" s="99"/>
      <c r="G107" s="99"/>
      <c r="H107" s="99"/>
      <c r="I107" s="99"/>
      <c r="J107" s="99"/>
      <c r="K107" s="99"/>
      <c r="L107" s="99"/>
      <c r="M107" s="99"/>
      <c r="N107" s="99"/>
      <c r="O107" s="99"/>
      <c r="P107" s="99"/>
      <c r="Q107" s="99"/>
      <c r="R107" s="99"/>
      <c r="S107" s="99"/>
      <c r="T107" s="99"/>
      <c r="U107" s="99"/>
    </row>
    <row r="108" spans="3:21">
      <c r="C108" s="102"/>
      <c r="D108" s="102"/>
      <c r="E108" s="99"/>
      <c r="F108" s="99"/>
      <c r="G108" s="99"/>
      <c r="H108" s="99"/>
      <c r="I108" s="99"/>
      <c r="J108" s="99"/>
      <c r="K108" s="99"/>
      <c r="L108" s="99"/>
      <c r="M108" s="99"/>
      <c r="N108" s="99"/>
      <c r="O108" s="99"/>
      <c r="P108" s="99"/>
      <c r="Q108" s="99"/>
      <c r="R108" s="99"/>
      <c r="S108" s="99"/>
      <c r="T108" s="99"/>
      <c r="U108" s="99"/>
    </row>
    <row r="109" spans="3:21">
      <c r="C109" s="102"/>
      <c r="D109" s="102"/>
      <c r="E109" s="99"/>
      <c r="F109" s="99"/>
      <c r="G109" s="99"/>
      <c r="H109" s="99"/>
      <c r="I109" s="99"/>
      <c r="J109" s="99"/>
      <c r="K109" s="99"/>
      <c r="L109" s="99"/>
      <c r="M109" s="99"/>
      <c r="N109" s="99"/>
      <c r="O109" s="99"/>
      <c r="P109" s="99"/>
      <c r="Q109" s="99"/>
      <c r="R109" s="99"/>
      <c r="S109" s="99"/>
      <c r="T109" s="99"/>
      <c r="U109" s="99"/>
    </row>
    <row r="110" spans="3:21">
      <c r="C110" s="102"/>
      <c r="D110" s="102"/>
      <c r="E110" s="99"/>
      <c r="F110" s="99"/>
      <c r="G110" s="99"/>
      <c r="H110" s="99"/>
      <c r="I110" s="99"/>
      <c r="J110" s="99"/>
      <c r="K110" s="99"/>
      <c r="L110" s="99"/>
      <c r="M110" s="99"/>
      <c r="N110" s="99"/>
      <c r="O110" s="99"/>
      <c r="P110" s="99"/>
      <c r="Q110" s="99"/>
      <c r="R110" s="99"/>
      <c r="S110" s="99"/>
      <c r="T110" s="99"/>
      <c r="U110" s="99"/>
    </row>
    <row r="111" spans="3:21">
      <c r="C111" s="102"/>
      <c r="D111" s="102"/>
      <c r="E111" s="99"/>
      <c r="F111" s="99"/>
      <c r="G111" s="99"/>
      <c r="H111" s="99"/>
      <c r="I111" s="99"/>
      <c r="J111" s="99"/>
      <c r="K111" s="99"/>
      <c r="L111" s="99"/>
      <c r="M111" s="99"/>
      <c r="N111" s="99"/>
      <c r="O111" s="99"/>
      <c r="P111" s="99"/>
      <c r="Q111" s="99"/>
      <c r="R111" s="99"/>
      <c r="S111" s="99"/>
      <c r="T111" s="99"/>
      <c r="U111" s="99"/>
    </row>
    <row r="112" spans="3:21">
      <c r="C112" s="115"/>
      <c r="D112" s="102"/>
      <c r="E112" s="99"/>
      <c r="F112" s="111"/>
      <c r="G112" s="111"/>
      <c r="H112" s="111"/>
      <c r="I112" s="111"/>
      <c r="J112" s="111"/>
      <c r="K112" s="111"/>
      <c r="L112" s="111"/>
      <c r="M112" s="111"/>
      <c r="N112" s="111"/>
      <c r="O112" s="111"/>
      <c r="P112" s="111"/>
      <c r="Q112" s="111"/>
      <c r="R112" s="99"/>
      <c r="S112" s="99"/>
      <c r="T112" s="99"/>
      <c r="U112" s="99"/>
    </row>
    <row r="113" spans="3:21">
      <c r="C113" s="102"/>
      <c r="D113" s="102"/>
      <c r="E113" s="99"/>
      <c r="F113" s="99"/>
      <c r="G113" s="99"/>
      <c r="H113" s="99"/>
      <c r="I113" s="99"/>
      <c r="J113" s="99"/>
      <c r="K113" s="99"/>
      <c r="L113" s="99"/>
      <c r="M113" s="99"/>
      <c r="N113" s="99"/>
      <c r="O113" s="99"/>
      <c r="P113" s="99"/>
      <c r="Q113" s="99"/>
      <c r="R113" s="99"/>
      <c r="S113" s="99"/>
      <c r="T113" s="99"/>
      <c r="U113" s="99"/>
    </row>
    <row r="114" spans="3:21">
      <c r="C114" s="102"/>
      <c r="D114" s="102"/>
      <c r="E114" s="99"/>
      <c r="F114" s="99"/>
      <c r="G114" s="99"/>
      <c r="H114" s="99"/>
      <c r="I114" s="99"/>
      <c r="J114" s="99"/>
      <c r="K114" s="99"/>
      <c r="L114" s="99"/>
      <c r="M114" s="99"/>
      <c r="N114" s="99"/>
      <c r="O114" s="99"/>
      <c r="P114" s="99"/>
      <c r="Q114" s="99"/>
      <c r="R114" s="99"/>
      <c r="S114" s="99"/>
      <c r="T114" s="99"/>
      <c r="U114" s="99"/>
    </row>
    <row r="115" spans="3:21">
      <c r="C115" s="115"/>
      <c r="D115" s="102"/>
      <c r="E115" s="99"/>
      <c r="F115" s="99"/>
      <c r="G115" s="99"/>
      <c r="H115" s="99"/>
      <c r="I115" s="99"/>
      <c r="J115" s="99"/>
      <c r="K115" s="99"/>
      <c r="L115" s="99"/>
      <c r="M115" s="99"/>
      <c r="N115" s="99"/>
      <c r="O115" s="99"/>
      <c r="P115" s="99"/>
      <c r="Q115" s="99"/>
      <c r="R115" s="99"/>
      <c r="S115" s="99"/>
      <c r="T115" s="99"/>
      <c r="U115" s="99"/>
    </row>
    <row r="116" spans="3:21">
      <c r="C116" s="102"/>
      <c r="D116" s="102"/>
      <c r="E116" s="99"/>
      <c r="F116" s="99"/>
      <c r="G116" s="99"/>
      <c r="H116" s="99"/>
      <c r="I116" s="99"/>
      <c r="J116" s="99"/>
      <c r="K116" s="99"/>
      <c r="L116" s="99"/>
      <c r="M116" s="99"/>
      <c r="N116" s="99"/>
      <c r="O116" s="99"/>
      <c r="P116" s="99"/>
      <c r="Q116" s="99"/>
      <c r="R116" s="99"/>
      <c r="S116" s="99"/>
      <c r="T116" s="99"/>
      <c r="U116" s="99"/>
    </row>
    <row r="117" spans="3:21">
      <c r="C117" s="102"/>
      <c r="D117" s="112"/>
      <c r="E117" s="99"/>
      <c r="F117" s="99"/>
      <c r="G117" s="99"/>
      <c r="H117" s="99"/>
      <c r="I117" s="99"/>
      <c r="J117" s="99"/>
      <c r="K117" s="99"/>
      <c r="L117" s="99"/>
      <c r="M117" s="99"/>
      <c r="N117" s="99"/>
      <c r="O117" s="99"/>
      <c r="P117" s="99"/>
      <c r="Q117" s="99"/>
      <c r="R117" s="99"/>
      <c r="S117" s="99"/>
      <c r="T117" s="99"/>
      <c r="U117" s="99"/>
    </row>
    <row r="118" spans="3:21">
      <c r="C118" s="102"/>
      <c r="D118" s="102"/>
      <c r="E118" s="99"/>
      <c r="F118" s="107"/>
      <c r="G118" s="107"/>
      <c r="H118" s="107"/>
      <c r="I118" s="107"/>
      <c r="J118" s="107"/>
      <c r="K118" s="107"/>
      <c r="L118" s="107"/>
      <c r="M118" s="107"/>
      <c r="N118" s="107"/>
      <c r="O118" s="107"/>
      <c r="P118" s="107"/>
      <c r="Q118" s="107"/>
      <c r="R118" s="99"/>
      <c r="S118" s="99"/>
      <c r="T118" s="99"/>
      <c r="U118" s="99"/>
    </row>
    <row r="119" spans="3:21">
      <c r="C119" s="102"/>
      <c r="D119" s="102"/>
      <c r="E119" s="99"/>
      <c r="F119" s="107"/>
      <c r="G119" s="107"/>
      <c r="H119" s="107"/>
      <c r="I119" s="107"/>
      <c r="J119" s="107"/>
      <c r="K119" s="107"/>
      <c r="L119" s="107"/>
      <c r="M119" s="107"/>
      <c r="N119" s="107"/>
      <c r="O119" s="107"/>
      <c r="P119" s="107"/>
      <c r="Q119" s="107"/>
      <c r="R119" s="99"/>
      <c r="S119" s="99"/>
      <c r="T119" s="99"/>
      <c r="U119" s="99"/>
    </row>
    <row r="120" spans="3:21">
      <c r="C120" s="102"/>
      <c r="D120" s="102"/>
      <c r="E120" s="99"/>
      <c r="F120" s="107"/>
      <c r="G120" s="107"/>
      <c r="H120" s="107"/>
      <c r="I120" s="107"/>
      <c r="J120" s="107"/>
      <c r="K120" s="107"/>
      <c r="L120" s="107"/>
      <c r="M120" s="107"/>
      <c r="N120" s="107"/>
      <c r="O120" s="107"/>
      <c r="P120" s="107"/>
      <c r="Q120" s="107"/>
      <c r="R120" s="99"/>
      <c r="S120" s="99"/>
      <c r="T120" s="99"/>
      <c r="U120" s="99"/>
    </row>
    <row r="121" spans="3:21">
      <c r="C121" s="102"/>
      <c r="D121" s="102"/>
      <c r="E121" s="99"/>
      <c r="F121" s="99"/>
      <c r="G121" s="99"/>
      <c r="H121" s="99"/>
      <c r="I121" s="99"/>
      <c r="J121" s="99"/>
      <c r="K121" s="99"/>
      <c r="L121" s="99"/>
      <c r="M121" s="99"/>
      <c r="N121" s="99"/>
      <c r="O121" s="99"/>
      <c r="P121" s="99"/>
      <c r="Q121" s="99"/>
      <c r="R121" s="99"/>
      <c r="S121" s="99"/>
      <c r="T121" s="99"/>
      <c r="U121" s="99"/>
    </row>
    <row r="122" spans="3:21">
      <c r="C122" s="102"/>
      <c r="D122" s="102"/>
      <c r="E122" s="99"/>
      <c r="F122" s="99"/>
      <c r="G122" s="99"/>
      <c r="H122" s="99"/>
      <c r="I122" s="99"/>
      <c r="J122" s="99"/>
      <c r="K122" s="99"/>
      <c r="L122" s="99"/>
      <c r="M122" s="99"/>
      <c r="N122" s="99"/>
      <c r="O122" s="99"/>
      <c r="P122" s="99"/>
      <c r="Q122" s="99"/>
      <c r="R122" s="99"/>
      <c r="S122" s="99"/>
      <c r="T122" s="99"/>
      <c r="U122" s="99"/>
    </row>
    <row r="123" spans="3:21">
      <c r="C123" s="102"/>
      <c r="D123" s="102"/>
      <c r="E123" s="99"/>
      <c r="F123" s="99"/>
      <c r="G123" s="99"/>
      <c r="H123" s="99"/>
      <c r="I123" s="99"/>
      <c r="J123" s="99"/>
      <c r="K123" s="99"/>
      <c r="L123" s="99"/>
      <c r="M123" s="99"/>
      <c r="N123" s="99"/>
      <c r="O123" s="99"/>
      <c r="P123" s="99"/>
      <c r="Q123" s="99"/>
      <c r="R123" s="99"/>
      <c r="S123" s="99"/>
      <c r="T123" s="99"/>
      <c r="U123" s="99"/>
    </row>
    <row r="124" spans="3:21">
      <c r="C124" s="102"/>
      <c r="D124" s="102"/>
      <c r="E124" s="99"/>
      <c r="F124" s="99"/>
      <c r="G124" s="99"/>
      <c r="H124" s="99"/>
      <c r="I124" s="99"/>
      <c r="J124" s="99"/>
      <c r="K124" s="99"/>
      <c r="L124" s="99"/>
      <c r="M124" s="99"/>
      <c r="N124" s="99"/>
      <c r="O124" s="99"/>
      <c r="P124" s="99"/>
      <c r="Q124" s="99"/>
      <c r="R124" s="99"/>
      <c r="S124" s="99"/>
      <c r="T124" s="99"/>
      <c r="U124" s="99"/>
    </row>
    <row r="125" spans="3:21">
      <c r="C125" s="102"/>
      <c r="D125" s="102"/>
      <c r="E125" s="99"/>
      <c r="F125" s="99"/>
      <c r="G125" s="99"/>
      <c r="H125" s="99"/>
      <c r="I125" s="99"/>
      <c r="J125" s="99"/>
      <c r="K125" s="99"/>
      <c r="L125" s="99"/>
      <c r="M125" s="99"/>
      <c r="N125" s="99"/>
      <c r="O125" s="99"/>
      <c r="P125" s="99"/>
      <c r="Q125" s="99"/>
      <c r="R125" s="99"/>
      <c r="S125" s="99"/>
      <c r="T125" s="99"/>
      <c r="U125" s="99"/>
    </row>
    <row r="126" spans="3:21">
      <c r="C126" s="102"/>
      <c r="D126" s="102"/>
      <c r="E126" s="99"/>
      <c r="F126" s="99"/>
      <c r="G126" s="99"/>
      <c r="H126" s="99"/>
      <c r="I126" s="99"/>
      <c r="J126" s="99"/>
      <c r="K126" s="99"/>
      <c r="L126" s="99"/>
      <c r="M126" s="99"/>
      <c r="N126" s="99"/>
      <c r="O126" s="99"/>
      <c r="P126" s="99"/>
      <c r="Q126" s="99"/>
      <c r="R126" s="99"/>
      <c r="S126" s="99"/>
      <c r="T126" s="99"/>
      <c r="U126" s="99"/>
    </row>
    <row r="127" spans="3:21">
      <c r="F127" s="94"/>
      <c r="G127" s="94"/>
      <c r="H127" s="94"/>
      <c r="I127" s="94"/>
      <c r="J127" s="94"/>
      <c r="K127" s="94"/>
      <c r="L127" s="94"/>
      <c r="M127" s="94"/>
      <c r="N127" s="94"/>
      <c r="O127" s="94"/>
      <c r="P127" s="94"/>
      <c r="Q127" s="94"/>
      <c r="R127" s="94"/>
      <c r="S127" s="94"/>
      <c r="T127" s="94"/>
      <c r="U127" s="94"/>
    </row>
    <row r="128" spans="3:21">
      <c r="C128" s="95"/>
      <c r="F128" s="94"/>
      <c r="G128" s="94"/>
      <c r="H128" s="94"/>
      <c r="I128" s="94"/>
      <c r="J128" s="94"/>
      <c r="K128" s="99"/>
      <c r="L128" s="99"/>
      <c r="M128" s="99"/>
      <c r="N128" s="99"/>
      <c r="O128" s="99"/>
      <c r="P128" s="99"/>
      <c r="Q128" s="99"/>
      <c r="R128" s="99"/>
      <c r="S128" s="99"/>
      <c r="T128" s="99"/>
      <c r="U128" s="99"/>
    </row>
    <row r="129" spans="3:21">
      <c r="C129" s="95"/>
      <c r="D129" s="95"/>
      <c r="E129" s="100"/>
      <c r="F129" s="100"/>
      <c r="G129" s="100"/>
      <c r="H129" s="100"/>
      <c r="I129" s="100"/>
      <c r="J129" s="100"/>
      <c r="K129" s="100"/>
      <c r="L129" s="100"/>
      <c r="M129" s="100"/>
      <c r="N129" s="100"/>
      <c r="O129" s="100"/>
      <c r="P129" s="100"/>
      <c r="Q129" s="100"/>
      <c r="R129" s="100"/>
      <c r="S129" s="100"/>
      <c r="T129" s="100"/>
      <c r="U129" s="100"/>
    </row>
    <row r="130" spans="3:21">
      <c r="C130" s="95"/>
      <c r="D130" s="95"/>
      <c r="E130" s="100"/>
      <c r="F130" s="100"/>
      <c r="G130" s="100"/>
      <c r="H130" s="100"/>
      <c r="I130" s="100"/>
      <c r="J130" s="100"/>
      <c r="K130" s="100"/>
      <c r="L130" s="100"/>
      <c r="M130" s="100"/>
      <c r="N130" s="100"/>
      <c r="O130" s="100"/>
      <c r="P130" s="100"/>
      <c r="Q130" s="100"/>
      <c r="R130" s="100"/>
      <c r="S130" s="100"/>
      <c r="T130" s="100"/>
    </row>
    <row r="131" spans="3:21">
      <c r="C131" s="116"/>
      <c r="D131" s="95"/>
      <c r="E131" s="100"/>
      <c r="F131" s="100"/>
      <c r="G131" s="100"/>
      <c r="H131" s="100"/>
      <c r="I131" s="100"/>
      <c r="J131" s="100"/>
      <c r="K131" s="100"/>
      <c r="L131" s="100"/>
      <c r="M131" s="100"/>
      <c r="N131" s="100"/>
      <c r="O131" s="100"/>
      <c r="P131" s="100"/>
      <c r="Q131" s="100"/>
      <c r="R131" s="100"/>
      <c r="S131" s="100"/>
      <c r="T131" s="100"/>
    </row>
    <row r="132" spans="3:21">
      <c r="C132" s="102"/>
      <c r="D132" s="102"/>
      <c r="E132" s="99"/>
      <c r="F132" s="99"/>
      <c r="G132" s="99"/>
      <c r="H132" s="99"/>
      <c r="I132" s="99"/>
      <c r="J132" s="99"/>
      <c r="K132" s="99"/>
      <c r="L132" s="99"/>
      <c r="M132" s="99"/>
      <c r="N132" s="99"/>
      <c r="O132" s="99"/>
      <c r="P132" s="99"/>
      <c r="Q132" s="99"/>
      <c r="R132" s="99"/>
      <c r="S132" s="99"/>
      <c r="T132" s="99"/>
      <c r="U132" s="99"/>
    </row>
    <row r="133" spans="3:21">
      <c r="C133" s="102"/>
      <c r="D133" s="102"/>
      <c r="E133" s="99"/>
      <c r="F133" s="99"/>
      <c r="G133" s="99"/>
      <c r="H133" s="99"/>
      <c r="I133" s="99"/>
      <c r="J133" s="99"/>
      <c r="K133" s="99"/>
      <c r="L133" s="99"/>
      <c r="M133" s="99"/>
      <c r="N133" s="99"/>
      <c r="O133" s="99"/>
      <c r="P133" s="99"/>
      <c r="Q133" s="99"/>
      <c r="R133" s="99"/>
      <c r="S133" s="99"/>
      <c r="T133" s="99"/>
      <c r="U133" s="99"/>
    </row>
    <row r="134" spans="3:21">
      <c r="C134" s="102"/>
      <c r="D134" s="102"/>
      <c r="E134" s="99"/>
      <c r="F134" s="99"/>
      <c r="G134" s="99"/>
      <c r="H134" s="99"/>
      <c r="I134" s="99"/>
      <c r="J134" s="99"/>
      <c r="K134" s="99"/>
      <c r="L134" s="99"/>
      <c r="M134" s="99"/>
      <c r="N134" s="99"/>
      <c r="O134" s="99"/>
      <c r="P134" s="99"/>
      <c r="Q134" s="99"/>
      <c r="R134" s="99"/>
      <c r="S134" s="99"/>
      <c r="T134" s="99"/>
      <c r="U134" s="99"/>
    </row>
    <row r="135" spans="3:21">
      <c r="C135" s="102"/>
      <c r="D135" s="102"/>
      <c r="E135" s="99"/>
      <c r="F135" s="99"/>
      <c r="G135" s="99"/>
      <c r="H135" s="99"/>
      <c r="I135" s="99"/>
      <c r="J135" s="99"/>
      <c r="K135" s="99"/>
      <c r="L135" s="99"/>
      <c r="M135" s="99"/>
      <c r="N135" s="99"/>
      <c r="O135" s="99"/>
      <c r="P135" s="99"/>
      <c r="Q135" s="99"/>
      <c r="R135" s="99"/>
      <c r="S135" s="99"/>
      <c r="T135" s="99"/>
      <c r="U135" s="99"/>
    </row>
    <row r="136" spans="3:21">
      <c r="C136" s="115"/>
      <c r="D136" s="102"/>
      <c r="E136" s="99"/>
      <c r="F136" s="99"/>
      <c r="G136" s="99"/>
      <c r="H136" s="99"/>
      <c r="I136" s="99"/>
      <c r="J136" s="99"/>
      <c r="K136" s="99"/>
      <c r="L136" s="99"/>
      <c r="M136" s="99"/>
      <c r="N136" s="99"/>
      <c r="O136" s="99"/>
      <c r="P136" s="99"/>
      <c r="Q136" s="99"/>
      <c r="R136" s="99"/>
      <c r="S136" s="99"/>
      <c r="T136" s="99"/>
      <c r="U136" s="99"/>
    </row>
    <row r="137" spans="3:21">
      <c r="C137" s="102"/>
      <c r="D137" s="104"/>
      <c r="E137" s="99"/>
      <c r="F137" s="99"/>
      <c r="G137" s="99"/>
      <c r="H137" s="99"/>
      <c r="I137" s="99"/>
      <c r="J137" s="99"/>
      <c r="K137" s="99"/>
      <c r="L137" s="99"/>
      <c r="M137" s="99"/>
      <c r="N137" s="99"/>
      <c r="O137" s="99"/>
      <c r="P137" s="99"/>
      <c r="Q137" s="99"/>
      <c r="R137" s="99"/>
      <c r="S137" s="99"/>
      <c r="T137" s="99"/>
      <c r="U137" s="99"/>
    </row>
    <row r="138" spans="3:21">
      <c r="C138" s="102"/>
      <c r="D138" s="104"/>
      <c r="E138" s="99"/>
      <c r="F138" s="99"/>
      <c r="G138" s="99"/>
      <c r="H138" s="99"/>
      <c r="I138" s="99"/>
      <c r="J138" s="99"/>
      <c r="K138" s="99"/>
      <c r="L138" s="99"/>
      <c r="M138" s="99"/>
      <c r="N138" s="99"/>
      <c r="O138" s="99"/>
      <c r="P138" s="99"/>
      <c r="Q138" s="99"/>
      <c r="R138" s="99"/>
      <c r="S138" s="99"/>
      <c r="T138" s="99"/>
      <c r="U138" s="99"/>
    </row>
    <row r="139" spans="3:21">
      <c r="C139" s="102"/>
      <c r="D139" s="104"/>
      <c r="E139" s="99"/>
      <c r="F139" s="99"/>
      <c r="G139" s="99"/>
      <c r="H139" s="99"/>
      <c r="I139" s="99"/>
      <c r="J139" s="99"/>
      <c r="K139" s="99"/>
      <c r="L139" s="99"/>
      <c r="M139" s="99"/>
      <c r="N139" s="99"/>
      <c r="O139" s="99"/>
      <c r="P139" s="99"/>
      <c r="Q139" s="99"/>
      <c r="R139" s="99"/>
      <c r="S139" s="99"/>
      <c r="T139" s="99"/>
      <c r="U139" s="99"/>
    </row>
    <row r="140" spans="3:21">
      <c r="C140" s="115"/>
      <c r="D140" s="102"/>
      <c r="E140" s="99"/>
      <c r="F140" s="99"/>
      <c r="G140" s="99"/>
      <c r="H140" s="99"/>
      <c r="I140" s="99"/>
      <c r="J140" s="99"/>
      <c r="K140" s="99"/>
      <c r="L140" s="99"/>
      <c r="M140" s="99"/>
      <c r="N140" s="99"/>
      <c r="O140" s="99"/>
      <c r="P140" s="99"/>
      <c r="Q140" s="99"/>
      <c r="R140" s="99"/>
      <c r="S140" s="99"/>
      <c r="T140" s="99"/>
      <c r="U140" s="99"/>
    </row>
    <row r="141" spans="3:21">
      <c r="C141" s="102"/>
      <c r="D141" s="102"/>
      <c r="E141" s="99"/>
      <c r="F141" s="99"/>
      <c r="G141" s="99"/>
      <c r="H141" s="99"/>
      <c r="I141" s="99"/>
      <c r="J141" s="99"/>
      <c r="K141" s="99"/>
      <c r="L141" s="99"/>
      <c r="M141" s="99"/>
      <c r="N141" s="99"/>
      <c r="O141" s="99"/>
      <c r="P141" s="99"/>
      <c r="Q141" s="99"/>
      <c r="R141" s="99"/>
      <c r="S141" s="99"/>
      <c r="T141" s="99"/>
      <c r="U141" s="99"/>
    </row>
    <row r="142" spans="3:21">
      <c r="C142" s="102"/>
      <c r="D142" s="102"/>
      <c r="E142" s="99"/>
      <c r="F142" s="99"/>
      <c r="G142" s="99"/>
      <c r="H142" s="99"/>
      <c r="I142" s="99"/>
      <c r="J142" s="99"/>
      <c r="K142" s="99"/>
      <c r="L142" s="99"/>
      <c r="M142" s="99"/>
      <c r="N142" s="99"/>
      <c r="O142" s="99"/>
      <c r="P142" s="99"/>
      <c r="Q142" s="99"/>
      <c r="R142" s="99"/>
      <c r="S142" s="99"/>
      <c r="T142" s="99"/>
      <c r="U142" s="99"/>
    </row>
    <row r="143" spans="3:21">
      <c r="C143" s="102"/>
      <c r="D143" s="102"/>
      <c r="E143" s="99"/>
      <c r="F143" s="99"/>
      <c r="G143" s="99"/>
      <c r="H143" s="99"/>
      <c r="I143" s="99"/>
      <c r="J143" s="99"/>
      <c r="K143" s="99"/>
      <c r="L143" s="99"/>
      <c r="M143" s="99"/>
      <c r="N143" s="99"/>
      <c r="O143" s="99"/>
      <c r="P143" s="99"/>
      <c r="Q143" s="99"/>
      <c r="R143" s="99"/>
      <c r="S143" s="99"/>
      <c r="T143" s="99"/>
      <c r="U143" s="99"/>
    </row>
    <row r="144" spans="3:21">
      <c r="C144" s="102"/>
      <c r="D144" s="102"/>
      <c r="E144" s="99"/>
      <c r="F144" s="99"/>
      <c r="G144" s="99"/>
      <c r="H144" s="99"/>
      <c r="I144" s="99"/>
      <c r="J144" s="99"/>
      <c r="K144" s="99"/>
      <c r="L144" s="99"/>
      <c r="M144" s="99"/>
      <c r="N144" s="99"/>
      <c r="O144" s="99"/>
      <c r="P144" s="99"/>
      <c r="Q144" s="99"/>
      <c r="R144" s="99"/>
      <c r="S144" s="99"/>
      <c r="T144" s="99"/>
      <c r="U144" s="99"/>
    </row>
    <row r="145" spans="3:21">
      <c r="C145" s="102"/>
      <c r="D145" s="102"/>
      <c r="E145" s="99"/>
      <c r="F145" s="99"/>
      <c r="G145" s="99"/>
      <c r="H145" s="99"/>
      <c r="I145" s="99"/>
      <c r="J145" s="99"/>
      <c r="K145" s="99"/>
      <c r="L145" s="99"/>
      <c r="M145" s="99"/>
      <c r="N145" s="99"/>
      <c r="O145" s="99"/>
      <c r="P145" s="99"/>
      <c r="Q145" s="99"/>
      <c r="R145" s="99"/>
      <c r="S145" s="99"/>
      <c r="T145" s="99"/>
      <c r="U145" s="99"/>
    </row>
    <row r="146" spans="3:21">
      <c r="C146" s="102"/>
      <c r="D146" s="102"/>
      <c r="E146" s="99"/>
      <c r="F146" s="99"/>
      <c r="G146" s="99"/>
      <c r="H146" s="99"/>
      <c r="I146" s="99"/>
      <c r="J146" s="99"/>
      <c r="K146" s="99"/>
      <c r="L146" s="99"/>
      <c r="M146" s="99"/>
      <c r="N146" s="99"/>
      <c r="O146" s="99"/>
      <c r="P146" s="99"/>
      <c r="Q146" s="99"/>
      <c r="R146" s="99"/>
      <c r="S146" s="105"/>
      <c r="T146" s="99"/>
      <c r="U146" s="99"/>
    </row>
    <row r="147" spans="3:21">
      <c r="C147" s="115"/>
      <c r="D147" s="102"/>
      <c r="E147" s="99"/>
      <c r="F147" s="99"/>
      <c r="G147" s="99"/>
      <c r="H147" s="99"/>
      <c r="I147" s="99"/>
      <c r="J147" s="99"/>
      <c r="K147" s="99"/>
      <c r="L147" s="99"/>
      <c r="M147" s="99"/>
      <c r="N147" s="99"/>
      <c r="O147" s="99"/>
      <c r="P147" s="99"/>
      <c r="Q147" s="99"/>
      <c r="R147" s="99"/>
      <c r="S147" s="99"/>
      <c r="T147" s="99"/>
      <c r="U147" s="99"/>
    </row>
    <row r="148" spans="3:21">
      <c r="C148" s="102"/>
      <c r="D148" s="102"/>
      <c r="E148" s="99"/>
      <c r="F148" s="99"/>
      <c r="G148" s="99"/>
      <c r="H148" s="99"/>
      <c r="I148" s="99"/>
      <c r="J148" s="99"/>
      <c r="K148" s="99"/>
      <c r="L148" s="99"/>
      <c r="M148" s="99"/>
      <c r="N148" s="99"/>
      <c r="O148" s="99"/>
      <c r="P148" s="99"/>
      <c r="Q148" s="99"/>
      <c r="R148" s="99"/>
      <c r="S148" s="99"/>
      <c r="T148" s="99"/>
      <c r="U148" s="99"/>
    </row>
    <row r="149" spans="3:21">
      <c r="C149" s="102"/>
      <c r="D149" s="102"/>
      <c r="E149" s="99"/>
      <c r="F149" s="99"/>
      <c r="G149" s="99"/>
      <c r="H149" s="99"/>
      <c r="I149" s="99"/>
      <c r="J149" s="99"/>
      <c r="K149" s="99"/>
      <c r="L149" s="99"/>
      <c r="M149" s="99"/>
      <c r="N149" s="99"/>
      <c r="O149" s="99"/>
      <c r="P149" s="99"/>
      <c r="Q149" s="99"/>
      <c r="R149" s="99"/>
      <c r="S149" s="99"/>
      <c r="T149" s="99"/>
      <c r="U149" s="99"/>
    </row>
    <row r="150" spans="3:21">
      <c r="C150" s="102"/>
      <c r="D150" s="102"/>
      <c r="E150" s="99"/>
      <c r="F150" s="99"/>
      <c r="G150" s="99"/>
      <c r="H150" s="99"/>
      <c r="I150" s="99"/>
      <c r="J150" s="99"/>
      <c r="K150" s="99"/>
      <c r="L150" s="99"/>
      <c r="M150" s="99"/>
      <c r="N150" s="99"/>
      <c r="O150" s="99"/>
      <c r="P150" s="99"/>
      <c r="Q150" s="99"/>
      <c r="R150" s="99"/>
      <c r="S150" s="99"/>
      <c r="T150" s="99"/>
      <c r="U150" s="99"/>
    </row>
    <row r="151" spans="3:21">
      <c r="C151" s="102"/>
      <c r="D151" s="102"/>
      <c r="E151" s="99"/>
      <c r="F151" s="99"/>
      <c r="G151" s="99"/>
      <c r="H151" s="99"/>
      <c r="I151" s="99"/>
      <c r="J151" s="99"/>
      <c r="K151" s="99"/>
      <c r="L151" s="99"/>
      <c r="M151" s="99"/>
      <c r="N151" s="99"/>
      <c r="O151" s="99"/>
      <c r="P151" s="99"/>
      <c r="Q151" s="99"/>
      <c r="R151" s="99"/>
      <c r="S151" s="99"/>
      <c r="T151" s="99"/>
      <c r="U151" s="99"/>
    </row>
    <row r="152" spans="3:21">
      <c r="C152" s="102"/>
      <c r="D152" s="102"/>
      <c r="E152" s="99"/>
      <c r="F152" s="99"/>
      <c r="G152" s="99"/>
      <c r="H152" s="99"/>
      <c r="I152" s="99"/>
      <c r="J152" s="99"/>
      <c r="K152" s="99"/>
      <c r="L152" s="99"/>
      <c r="M152" s="99"/>
      <c r="N152" s="99"/>
      <c r="O152" s="99"/>
      <c r="P152" s="99"/>
      <c r="Q152" s="99"/>
      <c r="R152" s="99"/>
      <c r="S152" s="99"/>
      <c r="T152" s="99"/>
      <c r="U152" s="99"/>
    </row>
    <row r="153" spans="3:21">
      <c r="C153" s="102"/>
      <c r="D153" s="102"/>
      <c r="E153" s="99"/>
      <c r="F153" s="99"/>
      <c r="G153" s="99"/>
      <c r="H153" s="99"/>
      <c r="I153" s="99"/>
      <c r="J153" s="99"/>
      <c r="K153" s="99"/>
      <c r="L153" s="99"/>
      <c r="M153" s="99"/>
      <c r="N153" s="99"/>
      <c r="O153" s="99"/>
      <c r="P153" s="99"/>
      <c r="Q153" s="99"/>
      <c r="R153" s="99"/>
      <c r="S153" s="99"/>
      <c r="T153" s="99"/>
      <c r="U153" s="99"/>
    </row>
    <row r="154" spans="3:21">
      <c r="C154" s="115"/>
      <c r="D154" s="102"/>
      <c r="E154" s="99"/>
      <c r="F154" s="99"/>
      <c r="G154" s="99"/>
      <c r="H154" s="99"/>
      <c r="I154" s="99"/>
      <c r="J154" s="99"/>
      <c r="K154" s="99"/>
      <c r="L154" s="99"/>
      <c r="M154" s="99"/>
      <c r="N154" s="99"/>
      <c r="O154" s="99"/>
      <c r="P154" s="99"/>
      <c r="Q154" s="99"/>
      <c r="R154" s="99"/>
      <c r="S154" s="99"/>
      <c r="T154" s="99"/>
      <c r="U154" s="99"/>
    </row>
    <row r="155" spans="3:21">
      <c r="C155" s="102"/>
      <c r="D155" s="102"/>
      <c r="E155" s="99"/>
      <c r="F155" s="99"/>
      <c r="G155" s="99"/>
      <c r="H155" s="99"/>
      <c r="I155" s="99"/>
      <c r="J155" s="99"/>
      <c r="K155" s="99"/>
      <c r="L155" s="99"/>
      <c r="M155" s="99"/>
      <c r="N155" s="99"/>
      <c r="O155" s="99"/>
      <c r="P155" s="99"/>
      <c r="Q155" s="99"/>
      <c r="R155" s="99"/>
      <c r="S155" s="99"/>
      <c r="T155" s="99"/>
      <c r="U155" s="99"/>
    </row>
    <row r="156" spans="3:21">
      <c r="C156" s="102"/>
      <c r="D156" s="102"/>
      <c r="E156" s="99"/>
      <c r="F156" s="99"/>
      <c r="G156" s="99"/>
      <c r="H156" s="99"/>
      <c r="I156" s="99"/>
      <c r="J156" s="99"/>
      <c r="K156" s="99"/>
      <c r="L156" s="99"/>
      <c r="M156" s="99"/>
      <c r="N156" s="99"/>
      <c r="O156" s="99"/>
      <c r="P156" s="99"/>
      <c r="Q156" s="99"/>
      <c r="R156" s="99"/>
      <c r="S156" s="99"/>
      <c r="T156" s="99"/>
      <c r="U156" s="99"/>
    </row>
    <row r="157" spans="3:21">
      <c r="C157" s="102"/>
      <c r="D157" s="102"/>
      <c r="E157" s="99"/>
      <c r="F157" s="99"/>
      <c r="G157" s="99"/>
      <c r="H157" s="99"/>
      <c r="I157" s="99"/>
      <c r="J157" s="99"/>
      <c r="K157" s="99"/>
      <c r="L157" s="99"/>
      <c r="M157" s="99"/>
      <c r="N157" s="99"/>
      <c r="O157" s="99"/>
      <c r="P157" s="99"/>
      <c r="Q157" s="99"/>
      <c r="R157" s="99"/>
      <c r="S157" s="99"/>
      <c r="T157" s="99"/>
      <c r="U157" s="99"/>
    </row>
    <row r="158" spans="3:21">
      <c r="C158" s="102"/>
      <c r="D158" s="102"/>
      <c r="E158" s="99"/>
      <c r="F158" s="99"/>
      <c r="G158" s="99"/>
      <c r="H158" s="99"/>
      <c r="I158" s="99"/>
      <c r="J158" s="99"/>
      <c r="K158" s="99"/>
      <c r="L158" s="99"/>
      <c r="M158" s="99"/>
      <c r="N158" s="99"/>
      <c r="O158" s="99"/>
      <c r="P158" s="99"/>
      <c r="Q158" s="99"/>
      <c r="R158" s="99"/>
      <c r="S158" s="99"/>
      <c r="T158" s="99"/>
      <c r="U158" s="99"/>
    </row>
    <row r="159" spans="3:21">
      <c r="C159" s="115"/>
      <c r="D159" s="102"/>
      <c r="E159" s="99"/>
      <c r="F159" s="99"/>
      <c r="G159" s="99"/>
      <c r="H159" s="99"/>
      <c r="I159" s="99"/>
      <c r="J159" s="99"/>
      <c r="K159" s="99"/>
      <c r="L159" s="99"/>
      <c r="M159" s="99"/>
      <c r="N159" s="99"/>
      <c r="O159" s="99"/>
      <c r="P159" s="99"/>
      <c r="Q159" s="99"/>
      <c r="R159" s="99"/>
      <c r="S159" s="99"/>
      <c r="T159" s="99"/>
      <c r="U159" s="99"/>
    </row>
    <row r="160" spans="3:21">
      <c r="C160" s="102"/>
      <c r="D160" s="102"/>
      <c r="E160" s="99"/>
      <c r="F160" s="99"/>
      <c r="G160" s="99"/>
      <c r="H160" s="99"/>
      <c r="I160" s="99"/>
      <c r="J160" s="99"/>
      <c r="K160" s="99"/>
      <c r="L160" s="99"/>
      <c r="M160" s="99"/>
      <c r="N160" s="99"/>
      <c r="O160" s="99"/>
      <c r="P160" s="99"/>
      <c r="Q160" s="99"/>
      <c r="R160" s="99"/>
      <c r="S160" s="99"/>
      <c r="T160" s="99"/>
      <c r="U160" s="99"/>
    </row>
    <row r="161" spans="3:21">
      <c r="C161" s="102"/>
      <c r="D161" s="102"/>
      <c r="E161" s="99"/>
      <c r="F161" s="99"/>
      <c r="G161" s="99"/>
      <c r="H161" s="99"/>
      <c r="I161" s="99"/>
      <c r="J161" s="99"/>
      <c r="K161" s="99"/>
      <c r="L161" s="99"/>
      <c r="M161" s="99"/>
      <c r="N161" s="99"/>
      <c r="O161" s="99"/>
      <c r="P161" s="99"/>
      <c r="Q161" s="99"/>
      <c r="R161" s="99"/>
      <c r="S161" s="99"/>
      <c r="T161" s="99"/>
      <c r="U161" s="99"/>
    </row>
    <row r="162" spans="3:21">
      <c r="C162" s="102"/>
      <c r="D162" s="102"/>
      <c r="E162" s="99"/>
      <c r="F162" s="99"/>
      <c r="G162" s="99"/>
      <c r="H162" s="99"/>
      <c r="I162" s="99"/>
      <c r="J162" s="99"/>
      <c r="K162" s="99"/>
      <c r="L162" s="99"/>
      <c r="M162" s="99"/>
      <c r="N162" s="99"/>
      <c r="O162" s="99"/>
      <c r="P162" s="99"/>
      <c r="Q162" s="99"/>
      <c r="R162" s="99"/>
      <c r="S162" s="99"/>
      <c r="T162" s="99"/>
      <c r="U162" s="99"/>
    </row>
    <row r="163" spans="3:21">
      <c r="C163" s="102"/>
      <c r="D163" s="102"/>
      <c r="E163" s="99"/>
      <c r="F163" s="102"/>
      <c r="G163" s="102"/>
      <c r="H163" s="99"/>
      <c r="I163" s="99"/>
      <c r="J163" s="99"/>
      <c r="K163" s="99"/>
      <c r="L163" s="99"/>
      <c r="M163" s="99"/>
      <c r="N163" s="99"/>
      <c r="O163" s="99"/>
      <c r="P163" s="99"/>
      <c r="Q163" s="99"/>
      <c r="R163" s="99"/>
      <c r="S163" s="99"/>
      <c r="T163" s="99"/>
      <c r="U163" s="99"/>
    </row>
    <row r="164" spans="3:21">
      <c r="C164" s="102"/>
      <c r="D164" s="102"/>
      <c r="E164" s="99"/>
      <c r="F164" s="99"/>
      <c r="G164" s="99"/>
      <c r="H164" s="99"/>
      <c r="I164" s="99"/>
      <c r="J164" s="99"/>
      <c r="K164" s="99"/>
      <c r="L164" s="99"/>
      <c r="M164" s="99"/>
      <c r="N164" s="99"/>
      <c r="O164" s="99"/>
      <c r="P164" s="99"/>
      <c r="Q164" s="99"/>
      <c r="R164" s="99"/>
      <c r="S164" s="99"/>
      <c r="T164" s="99"/>
      <c r="U164" s="99"/>
    </row>
    <row r="165" spans="3:21">
      <c r="C165" s="102"/>
      <c r="D165" s="102"/>
      <c r="E165" s="99"/>
      <c r="F165" s="99"/>
      <c r="G165" s="99"/>
      <c r="H165" s="99"/>
      <c r="I165" s="99"/>
      <c r="J165" s="99"/>
      <c r="K165" s="99"/>
      <c r="L165" s="99"/>
      <c r="M165" s="99"/>
      <c r="N165" s="99"/>
      <c r="O165" s="99"/>
      <c r="P165" s="99"/>
      <c r="Q165" s="99"/>
      <c r="R165" s="99"/>
      <c r="S165" s="99"/>
      <c r="T165" s="99"/>
      <c r="U165" s="99"/>
    </row>
    <row r="166" spans="3:21">
      <c r="C166" s="102"/>
      <c r="D166" s="102"/>
      <c r="E166" s="99"/>
      <c r="F166" s="99"/>
      <c r="G166" s="99"/>
      <c r="H166" s="99"/>
      <c r="I166" s="99"/>
      <c r="J166" s="99"/>
      <c r="K166" s="99"/>
      <c r="L166" s="99"/>
      <c r="M166" s="99"/>
      <c r="N166" s="99"/>
      <c r="O166" s="99"/>
      <c r="P166" s="99"/>
      <c r="Q166" s="99"/>
      <c r="R166" s="99"/>
      <c r="S166" s="99"/>
      <c r="T166" s="99"/>
      <c r="U166" s="99"/>
    </row>
    <row r="167" spans="3:21">
      <c r="C167" s="102"/>
      <c r="D167" s="102"/>
      <c r="E167" s="99"/>
      <c r="F167" s="99"/>
      <c r="G167" s="99"/>
      <c r="H167" s="99"/>
      <c r="I167" s="99"/>
      <c r="J167" s="99"/>
      <c r="K167" s="99"/>
      <c r="L167" s="99"/>
      <c r="M167" s="99"/>
      <c r="N167" s="99"/>
      <c r="O167" s="99"/>
      <c r="P167" s="99"/>
      <c r="Q167" s="99"/>
      <c r="R167" s="99"/>
      <c r="S167" s="99"/>
      <c r="T167" s="99"/>
      <c r="U167" s="99"/>
    </row>
    <row r="168" spans="3:21">
      <c r="C168" s="102"/>
      <c r="D168" s="102"/>
      <c r="E168" s="99"/>
      <c r="F168" s="99"/>
      <c r="G168" s="99"/>
      <c r="H168" s="99"/>
      <c r="I168" s="99"/>
      <c r="J168" s="99"/>
      <c r="K168" s="99"/>
      <c r="L168" s="99"/>
      <c r="M168" s="99"/>
      <c r="N168" s="99"/>
      <c r="O168" s="99"/>
      <c r="P168" s="99"/>
      <c r="Q168" s="99"/>
      <c r="R168" s="99"/>
      <c r="S168" s="99"/>
      <c r="T168" s="99"/>
      <c r="U168" s="99"/>
    </row>
    <row r="169" spans="3:21">
      <c r="C169" s="115"/>
      <c r="D169" s="102"/>
      <c r="E169" s="99"/>
      <c r="F169" s="111"/>
      <c r="G169" s="111"/>
      <c r="H169" s="111"/>
      <c r="I169" s="111"/>
      <c r="J169" s="111"/>
      <c r="K169" s="111"/>
      <c r="L169" s="111"/>
      <c r="M169" s="111"/>
      <c r="N169" s="111"/>
      <c r="O169" s="111"/>
      <c r="P169" s="111"/>
      <c r="Q169" s="111"/>
      <c r="R169" s="99"/>
      <c r="S169" s="99"/>
      <c r="T169" s="99"/>
      <c r="U169" s="99"/>
    </row>
    <row r="170" spans="3:21">
      <c r="C170" s="102"/>
      <c r="D170" s="102"/>
      <c r="E170" s="99"/>
      <c r="F170" s="99"/>
      <c r="G170" s="99"/>
      <c r="H170" s="99"/>
      <c r="I170" s="99"/>
      <c r="J170" s="99"/>
      <c r="K170" s="99"/>
      <c r="L170" s="99"/>
      <c r="M170" s="99"/>
      <c r="N170" s="99"/>
      <c r="O170" s="99"/>
      <c r="P170" s="99"/>
      <c r="Q170" s="99"/>
      <c r="R170" s="99"/>
      <c r="S170" s="99"/>
      <c r="T170" s="99"/>
      <c r="U170" s="99"/>
    </row>
    <row r="171" spans="3:21">
      <c r="C171" s="102"/>
      <c r="D171" s="102"/>
      <c r="E171" s="99"/>
      <c r="F171" s="99"/>
      <c r="G171" s="99"/>
      <c r="H171" s="99"/>
      <c r="I171" s="99"/>
      <c r="J171" s="99"/>
      <c r="K171" s="99"/>
      <c r="L171" s="99"/>
      <c r="M171" s="99"/>
      <c r="N171" s="99"/>
      <c r="O171" s="99"/>
      <c r="P171" s="99"/>
      <c r="Q171" s="99"/>
      <c r="R171" s="99"/>
      <c r="S171" s="99"/>
      <c r="T171" s="99"/>
      <c r="U171" s="99"/>
    </row>
    <row r="172" spans="3:21">
      <c r="C172" s="115"/>
      <c r="D172" s="102"/>
      <c r="E172" s="99"/>
      <c r="F172" s="99"/>
      <c r="G172" s="99"/>
      <c r="H172" s="99"/>
      <c r="I172" s="99"/>
      <c r="J172" s="99"/>
      <c r="K172" s="99"/>
      <c r="L172" s="99"/>
      <c r="M172" s="99"/>
      <c r="N172" s="99"/>
      <c r="O172" s="99"/>
      <c r="P172" s="99"/>
      <c r="Q172" s="99"/>
      <c r="R172" s="99"/>
      <c r="S172" s="99"/>
      <c r="T172" s="99"/>
      <c r="U172" s="99"/>
    </row>
    <row r="173" spans="3:21">
      <c r="C173" s="102"/>
      <c r="D173" s="102"/>
      <c r="E173" s="99"/>
      <c r="F173" s="99"/>
      <c r="G173" s="99"/>
      <c r="H173" s="99"/>
      <c r="I173" s="99"/>
      <c r="J173" s="99"/>
      <c r="K173" s="99"/>
      <c r="L173" s="99"/>
      <c r="M173" s="99"/>
      <c r="N173" s="99"/>
      <c r="O173" s="99"/>
      <c r="P173" s="99"/>
      <c r="Q173" s="99"/>
      <c r="R173" s="99"/>
      <c r="S173" s="99"/>
      <c r="T173" s="99"/>
      <c r="U173" s="99"/>
    </row>
    <row r="174" spans="3:21">
      <c r="C174" s="102"/>
      <c r="D174" s="102"/>
      <c r="E174" s="99"/>
      <c r="F174" s="99"/>
      <c r="G174" s="99"/>
      <c r="H174" s="99"/>
      <c r="I174" s="99"/>
      <c r="J174" s="99"/>
      <c r="K174" s="99"/>
      <c r="L174" s="99"/>
      <c r="M174" s="99"/>
      <c r="N174" s="99"/>
      <c r="O174" s="99"/>
      <c r="P174" s="99"/>
      <c r="Q174" s="99"/>
      <c r="R174" s="99"/>
      <c r="S174" s="99"/>
      <c r="T174" s="99"/>
      <c r="U174" s="99"/>
    </row>
  </sheetData>
  <pageMargins left="0.75" right="0.75" top="1" bottom="1" header="0.5" footer="0.5"/>
  <pageSetup paperSize="9" scale="6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10DAC-5824-4ABD-A6DA-34EB99FF40CA}">
  <sheetPr>
    <tabColor theme="2" tint="-9.9978637043366805E-2"/>
    <pageSetUpPr fitToPage="1"/>
  </sheetPr>
  <dimension ref="B1:V543"/>
  <sheetViews>
    <sheetView showGridLines="0" zoomScale="70" zoomScaleNormal="70" workbookViewId="0">
      <pane xSplit="3" ySplit="10" topLeftCell="D11" activePane="bottomRight" state="frozen"/>
      <selection activeCell="G38" sqref="G38"/>
      <selection pane="topRight" activeCell="G38" sqref="G38"/>
      <selection pane="bottomLeft" activeCell="G38" sqref="G38"/>
      <selection pane="bottomRight" activeCell="D12" sqref="D12"/>
    </sheetView>
  </sheetViews>
  <sheetFormatPr defaultRowHeight="13"/>
  <cols>
    <col min="1" max="1" width="8.83203125" style="78"/>
    <col min="2" max="2" width="13.1640625" style="78" customWidth="1"/>
    <col min="3" max="3" width="10.5546875" style="350" customWidth="1"/>
    <col min="4" max="4" width="12.71875" style="78" customWidth="1"/>
    <col min="5" max="5" width="15.27734375" style="78" customWidth="1"/>
    <col min="6" max="7" width="12.71875" style="78" customWidth="1"/>
    <col min="8" max="8" width="14" style="78" customWidth="1"/>
    <col min="9" max="10" width="15.44140625" style="78" customWidth="1"/>
    <col min="11" max="15" width="12.5546875" style="78" customWidth="1"/>
    <col min="16" max="18" width="10.71875" style="78" customWidth="1"/>
    <col min="19" max="257" width="8.83203125" style="78"/>
    <col min="258" max="260" width="5.71875" style="78" customWidth="1"/>
    <col min="261" max="261" width="12.71875" style="78" customWidth="1"/>
    <col min="262" max="262" width="3.71875" style="78" customWidth="1"/>
    <col min="263" max="263" width="9.71875" style="78" customWidth="1"/>
    <col min="264" max="264" width="3.71875" style="78" customWidth="1"/>
    <col min="265" max="265" width="10.71875" style="78" customWidth="1"/>
    <col min="266" max="266" width="12.71875" style="78" customWidth="1"/>
    <col min="267" max="268" width="8.83203125" style="78"/>
    <col min="269" max="269" width="12.71875" style="78" customWidth="1"/>
    <col min="270" max="274" width="10.71875" style="78" customWidth="1"/>
    <col min="275" max="513" width="8.83203125" style="78"/>
    <col min="514" max="516" width="5.71875" style="78" customWidth="1"/>
    <col min="517" max="517" width="12.71875" style="78" customWidth="1"/>
    <col min="518" max="518" width="3.71875" style="78" customWidth="1"/>
    <col min="519" max="519" width="9.71875" style="78" customWidth="1"/>
    <col min="520" max="520" width="3.71875" style="78" customWidth="1"/>
    <col min="521" max="521" width="10.71875" style="78" customWidth="1"/>
    <col min="522" max="522" width="12.71875" style="78" customWidth="1"/>
    <col min="523" max="524" width="8.83203125" style="78"/>
    <col min="525" max="525" width="12.71875" style="78" customWidth="1"/>
    <col min="526" max="530" width="10.71875" style="78" customWidth="1"/>
    <col min="531" max="769" width="8.83203125" style="78"/>
    <col min="770" max="772" width="5.71875" style="78" customWidth="1"/>
    <col min="773" max="773" width="12.71875" style="78" customWidth="1"/>
    <col min="774" max="774" width="3.71875" style="78" customWidth="1"/>
    <col min="775" max="775" width="9.71875" style="78" customWidth="1"/>
    <col min="776" max="776" width="3.71875" style="78" customWidth="1"/>
    <col min="777" max="777" width="10.71875" style="78" customWidth="1"/>
    <col min="778" max="778" width="12.71875" style="78" customWidth="1"/>
    <col min="779" max="780" width="8.83203125" style="78"/>
    <col min="781" max="781" width="12.71875" style="78" customWidth="1"/>
    <col min="782" max="786" width="10.71875" style="78" customWidth="1"/>
    <col min="787" max="1025" width="8.83203125" style="78"/>
    <col min="1026" max="1028" width="5.71875" style="78" customWidth="1"/>
    <col min="1029" max="1029" width="12.71875" style="78" customWidth="1"/>
    <col min="1030" max="1030" width="3.71875" style="78" customWidth="1"/>
    <col min="1031" max="1031" width="9.71875" style="78" customWidth="1"/>
    <col min="1032" max="1032" width="3.71875" style="78" customWidth="1"/>
    <col min="1033" max="1033" width="10.71875" style="78" customWidth="1"/>
    <col min="1034" max="1034" width="12.71875" style="78" customWidth="1"/>
    <col min="1035" max="1036" width="8.83203125" style="78"/>
    <col min="1037" max="1037" width="12.71875" style="78" customWidth="1"/>
    <col min="1038" max="1042" width="10.71875" style="78" customWidth="1"/>
    <col min="1043" max="1281" width="8.83203125" style="78"/>
    <col min="1282" max="1284" width="5.71875" style="78" customWidth="1"/>
    <col min="1285" max="1285" width="12.71875" style="78" customWidth="1"/>
    <col min="1286" max="1286" width="3.71875" style="78" customWidth="1"/>
    <col min="1287" max="1287" width="9.71875" style="78" customWidth="1"/>
    <col min="1288" max="1288" width="3.71875" style="78" customWidth="1"/>
    <col min="1289" max="1289" width="10.71875" style="78" customWidth="1"/>
    <col min="1290" max="1290" width="12.71875" style="78" customWidth="1"/>
    <col min="1291" max="1292" width="8.83203125" style="78"/>
    <col min="1293" max="1293" width="12.71875" style="78" customWidth="1"/>
    <col min="1294" max="1298" width="10.71875" style="78" customWidth="1"/>
    <col min="1299" max="1537" width="8.83203125" style="78"/>
    <col min="1538" max="1540" width="5.71875" style="78" customWidth="1"/>
    <col min="1541" max="1541" width="12.71875" style="78" customWidth="1"/>
    <col min="1542" max="1542" width="3.71875" style="78" customWidth="1"/>
    <col min="1543" max="1543" width="9.71875" style="78" customWidth="1"/>
    <col min="1544" max="1544" width="3.71875" style="78" customWidth="1"/>
    <col min="1545" max="1545" width="10.71875" style="78" customWidth="1"/>
    <col min="1546" max="1546" width="12.71875" style="78" customWidth="1"/>
    <col min="1547" max="1548" width="8.83203125" style="78"/>
    <col min="1549" max="1549" width="12.71875" style="78" customWidth="1"/>
    <col min="1550" max="1554" width="10.71875" style="78" customWidth="1"/>
    <col min="1555" max="1793" width="8.83203125" style="78"/>
    <col min="1794" max="1796" width="5.71875" style="78" customWidth="1"/>
    <col min="1797" max="1797" width="12.71875" style="78" customWidth="1"/>
    <col min="1798" max="1798" width="3.71875" style="78" customWidth="1"/>
    <col min="1799" max="1799" width="9.71875" style="78" customWidth="1"/>
    <col min="1800" max="1800" width="3.71875" style="78" customWidth="1"/>
    <col min="1801" max="1801" width="10.71875" style="78" customWidth="1"/>
    <col min="1802" max="1802" width="12.71875" style="78" customWidth="1"/>
    <col min="1803" max="1804" width="8.83203125" style="78"/>
    <col min="1805" max="1805" width="12.71875" style="78" customWidth="1"/>
    <col min="1806" max="1810" width="10.71875" style="78" customWidth="1"/>
    <col min="1811" max="2049" width="8.83203125" style="78"/>
    <col min="2050" max="2052" width="5.71875" style="78" customWidth="1"/>
    <col min="2053" max="2053" width="12.71875" style="78" customWidth="1"/>
    <col min="2054" max="2054" width="3.71875" style="78" customWidth="1"/>
    <col min="2055" max="2055" width="9.71875" style="78" customWidth="1"/>
    <col min="2056" max="2056" width="3.71875" style="78" customWidth="1"/>
    <col min="2057" max="2057" width="10.71875" style="78" customWidth="1"/>
    <col min="2058" max="2058" width="12.71875" style="78" customWidth="1"/>
    <col min="2059" max="2060" width="8.83203125" style="78"/>
    <col min="2061" max="2061" width="12.71875" style="78" customWidth="1"/>
    <col min="2062" max="2066" width="10.71875" style="78" customWidth="1"/>
    <col min="2067" max="2305" width="8.83203125" style="78"/>
    <col min="2306" max="2308" width="5.71875" style="78" customWidth="1"/>
    <col min="2309" max="2309" width="12.71875" style="78" customWidth="1"/>
    <col min="2310" max="2310" width="3.71875" style="78" customWidth="1"/>
    <col min="2311" max="2311" width="9.71875" style="78" customWidth="1"/>
    <col min="2312" max="2312" width="3.71875" style="78" customWidth="1"/>
    <col min="2313" max="2313" width="10.71875" style="78" customWidth="1"/>
    <col min="2314" max="2314" width="12.71875" style="78" customWidth="1"/>
    <col min="2315" max="2316" width="8.83203125" style="78"/>
    <col min="2317" max="2317" width="12.71875" style="78" customWidth="1"/>
    <col min="2318" max="2322" width="10.71875" style="78" customWidth="1"/>
    <col min="2323" max="2561" width="8.83203125" style="78"/>
    <col min="2562" max="2564" width="5.71875" style="78" customWidth="1"/>
    <col min="2565" max="2565" width="12.71875" style="78" customWidth="1"/>
    <col min="2566" max="2566" width="3.71875" style="78" customWidth="1"/>
    <col min="2567" max="2567" width="9.71875" style="78" customWidth="1"/>
    <col min="2568" max="2568" width="3.71875" style="78" customWidth="1"/>
    <col min="2569" max="2569" width="10.71875" style="78" customWidth="1"/>
    <col min="2570" max="2570" width="12.71875" style="78" customWidth="1"/>
    <col min="2571" max="2572" width="8.83203125" style="78"/>
    <col min="2573" max="2573" width="12.71875" style="78" customWidth="1"/>
    <col min="2574" max="2578" width="10.71875" style="78" customWidth="1"/>
    <col min="2579" max="2817" width="8.83203125" style="78"/>
    <col min="2818" max="2820" width="5.71875" style="78" customWidth="1"/>
    <col min="2821" max="2821" width="12.71875" style="78" customWidth="1"/>
    <col min="2822" max="2822" width="3.71875" style="78" customWidth="1"/>
    <col min="2823" max="2823" width="9.71875" style="78" customWidth="1"/>
    <col min="2824" max="2824" width="3.71875" style="78" customWidth="1"/>
    <col min="2825" max="2825" width="10.71875" style="78" customWidth="1"/>
    <col min="2826" max="2826" width="12.71875" style="78" customWidth="1"/>
    <col min="2827" max="2828" width="8.83203125" style="78"/>
    <col min="2829" max="2829" width="12.71875" style="78" customWidth="1"/>
    <col min="2830" max="2834" width="10.71875" style="78" customWidth="1"/>
    <col min="2835" max="3073" width="8.83203125" style="78"/>
    <col min="3074" max="3076" width="5.71875" style="78" customWidth="1"/>
    <col min="3077" max="3077" width="12.71875" style="78" customWidth="1"/>
    <col min="3078" max="3078" width="3.71875" style="78" customWidth="1"/>
    <col min="3079" max="3079" width="9.71875" style="78" customWidth="1"/>
    <col min="3080" max="3080" width="3.71875" style="78" customWidth="1"/>
    <col min="3081" max="3081" width="10.71875" style="78" customWidth="1"/>
    <col min="3082" max="3082" width="12.71875" style="78" customWidth="1"/>
    <col min="3083" max="3084" width="8.83203125" style="78"/>
    <col min="3085" max="3085" width="12.71875" style="78" customWidth="1"/>
    <col min="3086" max="3090" width="10.71875" style="78" customWidth="1"/>
    <col min="3091" max="3329" width="8.83203125" style="78"/>
    <col min="3330" max="3332" width="5.71875" style="78" customWidth="1"/>
    <col min="3333" max="3333" width="12.71875" style="78" customWidth="1"/>
    <col min="3334" max="3334" width="3.71875" style="78" customWidth="1"/>
    <col min="3335" max="3335" width="9.71875" style="78" customWidth="1"/>
    <col min="3336" max="3336" width="3.71875" style="78" customWidth="1"/>
    <col min="3337" max="3337" width="10.71875" style="78" customWidth="1"/>
    <col min="3338" max="3338" width="12.71875" style="78" customWidth="1"/>
    <col min="3339" max="3340" width="8.83203125" style="78"/>
    <col min="3341" max="3341" width="12.71875" style="78" customWidth="1"/>
    <col min="3342" max="3346" width="10.71875" style="78" customWidth="1"/>
    <col min="3347" max="3585" width="8.83203125" style="78"/>
    <col min="3586" max="3588" width="5.71875" style="78" customWidth="1"/>
    <col min="3589" max="3589" width="12.71875" style="78" customWidth="1"/>
    <col min="3590" max="3590" width="3.71875" style="78" customWidth="1"/>
    <col min="3591" max="3591" width="9.71875" style="78" customWidth="1"/>
    <col min="3592" max="3592" width="3.71875" style="78" customWidth="1"/>
    <col min="3593" max="3593" width="10.71875" style="78" customWidth="1"/>
    <col min="3594" max="3594" width="12.71875" style="78" customWidth="1"/>
    <col min="3595" max="3596" width="8.83203125" style="78"/>
    <col min="3597" max="3597" width="12.71875" style="78" customWidth="1"/>
    <col min="3598" max="3602" width="10.71875" style="78" customWidth="1"/>
    <col min="3603" max="3841" width="8.83203125" style="78"/>
    <col min="3842" max="3844" width="5.71875" style="78" customWidth="1"/>
    <col min="3845" max="3845" width="12.71875" style="78" customWidth="1"/>
    <col min="3846" max="3846" width="3.71875" style="78" customWidth="1"/>
    <col min="3847" max="3847" width="9.71875" style="78" customWidth="1"/>
    <col min="3848" max="3848" width="3.71875" style="78" customWidth="1"/>
    <col min="3849" max="3849" width="10.71875" style="78" customWidth="1"/>
    <col min="3850" max="3850" width="12.71875" style="78" customWidth="1"/>
    <col min="3851" max="3852" width="8.83203125" style="78"/>
    <col min="3853" max="3853" width="12.71875" style="78" customWidth="1"/>
    <col min="3854" max="3858" width="10.71875" style="78" customWidth="1"/>
    <col min="3859" max="4097" width="8.83203125" style="78"/>
    <col min="4098" max="4100" width="5.71875" style="78" customWidth="1"/>
    <col min="4101" max="4101" width="12.71875" style="78" customWidth="1"/>
    <col min="4102" max="4102" width="3.71875" style="78" customWidth="1"/>
    <col min="4103" max="4103" width="9.71875" style="78" customWidth="1"/>
    <col min="4104" max="4104" width="3.71875" style="78" customWidth="1"/>
    <col min="4105" max="4105" width="10.71875" style="78" customWidth="1"/>
    <col min="4106" max="4106" width="12.71875" style="78" customWidth="1"/>
    <col min="4107" max="4108" width="8.83203125" style="78"/>
    <col min="4109" max="4109" width="12.71875" style="78" customWidth="1"/>
    <col min="4110" max="4114" width="10.71875" style="78" customWidth="1"/>
    <col min="4115" max="4353" width="8.83203125" style="78"/>
    <col min="4354" max="4356" width="5.71875" style="78" customWidth="1"/>
    <col min="4357" max="4357" width="12.71875" style="78" customWidth="1"/>
    <col min="4358" max="4358" width="3.71875" style="78" customWidth="1"/>
    <col min="4359" max="4359" width="9.71875" style="78" customWidth="1"/>
    <col min="4360" max="4360" width="3.71875" style="78" customWidth="1"/>
    <col min="4361" max="4361" width="10.71875" style="78" customWidth="1"/>
    <col min="4362" max="4362" width="12.71875" style="78" customWidth="1"/>
    <col min="4363" max="4364" width="8.83203125" style="78"/>
    <col min="4365" max="4365" width="12.71875" style="78" customWidth="1"/>
    <col min="4366" max="4370" width="10.71875" style="78" customWidth="1"/>
    <col min="4371" max="4609" width="8.83203125" style="78"/>
    <col min="4610" max="4612" width="5.71875" style="78" customWidth="1"/>
    <col min="4613" max="4613" width="12.71875" style="78" customWidth="1"/>
    <col min="4614" max="4614" width="3.71875" style="78" customWidth="1"/>
    <col min="4615" max="4615" width="9.71875" style="78" customWidth="1"/>
    <col min="4616" max="4616" width="3.71875" style="78" customWidth="1"/>
    <col min="4617" max="4617" width="10.71875" style="78" customWidth="1"/>
    <col min="4618" max="4618" width="12.71875" style="78" customWidth="1"/>
    <col min="4619" max="4620" width="8.83203125" style="78"/>
    <col min="4621" max="4621" width="12.71875" style="78" customWidth="1"/>
    <col min="4622" max="4626" width="10.71875" style="78" customWidth="1"/>
    <col min="4627" max="4865" width="8.83203125" style="78"/>
    <col min="4866" max="4868" width="5.71875" style="78" customWidth="1"/>
    <col min="4869" max="4869" width="12.71875" style="78" customWidth="1"/>
    <col min="4870" max="4870" width="3.71875" style="78" customWidth="1"/>
    <col min="4871" max="4871" width="9.71875" style="78" customWidth="1"/>
    <col min="4872" max="4872" width="3.71875" style="78" customWidth="1"/>
    <col min="4873" max="4873" width="10.71875" style="78" customWidth="1"/>
    <col min="4874" max="4874" width="12.71875" style="78" customWidth="1"/>
    <col min="4875" max="4876" width="8.83203125" style="78"/>
    <col min="4877" max="4877" width="12.71875" style="78" customWidth="1"/>
    <col min="4878" max="4882" width="10.71875" style="78" customWidth="1"/>
    <col min="4883" max="5121" width="8.83203125" style="78"/>
    <col min="5122" max="5124" width="5.71875" style="78" customWidth="1"/>
    <col min="5125" max="5125" width="12.71875" style="78" customWidth="1"/>
    <col min="5126" max="5126" width="3.71875" style="78" customWidth="1"/>
    <col min="5127" max="5127" width="9.71875" style="78" customWidth="1"/>
    <col min="5128" max="5128" width="3.71875" style="78" customWidth="1"/>
    <col min="5129" max="5129" width="10.71875" style="78" customWidth="1"/>
    <col min="5130" max="5130" width="12.71875" style="78" customWidth="1"/>
    <col min="5131" max="5132" width="8.83203125" style="78"/>
    <col min="5133" max="5133" width="12.71875" style="78" customWidth="1"/>
    <col min="5134" max="5138" width="10.71875" style="78" customWidth="1"/>
    <col min="5139" max="5377" width="8.83203125" style="78"/>
    <col min="5378" max="5380" width="5.71875" style="78" customWidth="1"/>
    <col min="5381" max="5381" width="12.71875" style="78" customWidth="1"/>
    <col min="5382" max="5382" width="3.71875" style="78" customWidth="1"/>
    <col min="5383" max="5383" width="9.71875" style="78" customWidth="1"/>
    <col min="5384" max="5384" width="3.71875" style="78" customWidth="1"/>
    <col min="5385" max="5385" width="10.71875" style="78" customWidth="1"/>
    <col min="5386" max="5386" width="12.71875" style="78" customWidth="1"/>
    <col min="5387" max="5388" width="8.83203125" style="78"/>
    <col min="5389" max="5389" width="12.71875" style="78" customWidth="1"/>
    <col min="5390" max="5394" width="10.71875" style="78" customWidth="1"/>
    <col min="5395" max="5633" width="8.83203125" style="78"/>
    <col min="5634" max="5636" width="5.71875" style="78" customWidth="1"/>
    <col min="5637" max="5637" width="12.71875" style="78" customWidth="1"/>
    <col min="5638" max="5638" width="3.71875" style="78" customWidth="1"/>
    <col min="5639" max="5639" width="9.71875" style="78" customWidth="1"/>
    <col min="5640" max="5640" width="3.71875" style="78" customWidth="1"/>
    <col min="5641" max="5641" width="10.71875" style="78" customWidth="1"/>
    <col min="5642" max="5642" width="12.71875" style="78" customWidth="1"/>
    <col min="5643" max="5644" width="8.83203125" style="78"/>
    <col min="5645" max="5645" width="12.71875" style="78" customWidth="1"/>
    <col min="5646" max="5650" width="10.71875" style="78" customWidth="1"/>
    <col min="5651" max="5889" width="8.83203125" style="78"/>
    <col min="5890" max="5892" width="5.71875" style="78" customWidth="1"/>
    <col min="5893" max="5893" width="12.71875" style="78" customWidth="1"/>
    <col min="5894" max="5894" width="3.71875" style="78" customWidth="1"/>
    <col min="5895" max="5895" width="9.71875" style="78" customWidth="1"/>
    <col min="5896" max="5896" width="3.71875" style="78" customWidth="1"/>
    <col min="5897" max="5897" width="10.71875" style="78" customWidth="1"/>
    <col min="5898" max="5898" width="12.71875" style="78" customWidth="1"/>
    <col min="5899" max="5900" width="8.83203125" style="78"/>
    <col min="5901" max="5901" width="12.71875" style="78" customWidth="1"/>
    <col min="5902" max="5906" width="10.71875" style="78" customWidth="1"/>
    <col min="5907" max="6145" width="8.83203125" style="78"/>
    <col min="6146" max="6148" width="5.71875" style="78" customWidth="1"/>
    <col min="6149" max="6149" width="12.71875" style="78" customWidth="1"/>
    <col min="6150" max="6150" width="3.71875" style="78" customWidth="1"/>
    <col min="6151" max="6151" width="9.71875" style="78" customWidth="1"/>
    <col min="6152" max="6152" width="3.71875" style="78" customWidth="1"/>
    <col min="6153" max="6153" width="10.71875" style="78" customWidth="1"/>
    <col min="6154" max="6154" width="12.71875" style="78" customWidth="1"/>
    <col min="6155" max="6156" width="8.83203125" style="78"/>
    <col min="6157" max="6157" width="12.71875" style="78" customWidth="1"/>
    <col min="6158" max="6162" width="10.71875" style="78" customWidth="1"/>
    <col min="6163" max="6401" width="8.83203125" style="78"/>
    <col min="6402" max="6404" width="5.71875" style="78" customWidth="1"/>
    <col min="6405" max="6405" width="12.71875" style="78" customWidth="1"/>
    <col min="6406" max="6406" width="3.71875" style="78" customWidth="1"/>
    <col min="6407" max="6407" width="9.71875" style="78" customWidth="1"/>
    <col min="6408" max="6408" width="3.71875" style="78" customWidth="1"/>
    <col min="6409" max="6409" width="10.71875" style="78" customWidth="1"/>
    <col min="6410" max="6410" width="12.71875" style="78" customWidth="1"/>
    <col min="6411" max="6412" width="8.83203125" style="78"/>
    <col min="6413" max="6413" width="12.71875" style="78" customWidth="1"/>
    <col min="6414" max="6418" width="10.71875" style="78" customWidth="1"/>
    <col min="6419" max="6657" width="8.83203125" style="78"/>
    <col min="6658" max="6660" width="5.71875" style="78" customWidth="1"/>
    <col min="6661" max="6661" width="12.71875" style="78" customWidth="1"/>
    <col min="6662" max="6662" width="3.71875" style="78" customWidth="1"/>
    <col min="6663" max="6663" width="9.71875" style="78" customWidth="1"/>
    <col min="6664" max="6664" width="3.71875" style="78" customWidth="1"/>
    <col min="6665" max="6665" width="10.71875" style="78" customWidth="1"/>
    <col min="6666" max="6666" width="12.71875" style="78" customWidth="1"/>
    <col min="6667" max="6668" width="8.83203125" style="78"/>
    <col min="6669" max="6669" width="12.71875" style="78" customWidth="1"/>
    <col min="6670" max="6674" width="10.71875" style="78" customWidth="1"/>
    <col min="6675" max="6913" width="8.83203125" style="78"/>
    <col min="6914" max="6916" width="5.71875" style="78" customWidth="1"/>
    <col min="6917" max="6917" width="12.71875" style="78" customWidth="1"/>
    <col min="6918" max="6918" width="3.71875" style="78" customWidth="1"/>
    <col min="6919" max="6919" width="9.71875" style="78" customWidth="1"/>
    <col min="6920" max="6920" width="3.71875" style="78" customWidth="1"/>
    <col min="6921" max="6921" width="10.71875" style="78" customWidth="1"/>
    <col min="6922" max="6922" width="12.71875" style="78" customWidth="1"/>
    <col min="6923" max="6924" width="8.83203125" style="78"/>
    <col min="6925" max="6925" width="12.71875" style="78" customWidth="1"/>
    <col min="6926" max="6930" width="10.71875" style="78" customWidth="1"/>
    <col min="6931" max="7169" width="8.83203125" style="78"/>
    <col min="7170" max="7172" width="5.71875" style="78" customWidth="1"/>
    <col min="7173" max="7173" width="12.71875" style="78" customWidth="1"/>
    <col min="7174" max="7174" width="3.71875" style="78" customWidth="1"/>
    <col min="7175" max="7175" width="9.71875" style="78" customWidth="1"/>
    <col min="7176" max="7176" width="3.71875" style="78" customWidth="1"/>
    <col min="7177" max="7177" width="10.71875" style="78" customWidth="1"/>
    <col min="7178" max="7178" width="12.71875" style="78" customWidth="1"/>
    <col min="7179" max="7180" width="8.83203125" style="78"/>
    <col min="7181" max="7181" width="12.71875" style="78" customWidth="1"/>
    <col min="7182" max="7186" width="10.71875" style="78" customWidth="1"/>
    <col min="7187" max="7425" width="8.83203125" style="78"/>
    <col min="7426" max="7428" width="5.71875" style="78" customWidth="1"/>
    <col min="7429" max="7429" width="12.71875" style="78" customWidth="1"/>
    <col min="7430" max="7430" width="3.71875" style="78" customWidth="1"/>
    <col min="7431" max="7431" width="9.71875" style="78" customWidth="1"/>
    <col min="7432" max="7432" width="3.71875" style="78" customWidth="1"/>
    <col min="7433" max="7433" width="10.71875" style="78" customWidth="1"/>
    <col min="7434" max="7434" width="12.71875" style="78" customWidth="1"/>
    <col min="7435" max="7436" width="8.83203125" style="78"/>
    <col min="7437" max="7437" width="12.71875" style="78" customWidth="1"/>
    <col min="7438" max="7442" width="10.71875" style="78" customWidth="1"/>
    <col min="7443" max="7681" width="8.83203125" style="78"/>
    <col min="7682" max="7684" width="5.71875" style="78" customWidth="1"/>
    <col min="7685" max="7685" width="12.71875" style="78" customWidth="1"/>
    <col min="7686" max="7686" width="3.71875" style="78" customWidth="1"/>
    <col min="7687" max="7687" width="9.71875" style="78" customWidth="1"/>
    <col min="7688" max="7688" width="3.71875" style="78" customWidth="1"/>
    <col min="7689" max="7689" width="10.71875" style="78" customWidth="1"/>
    <col min="7690" max="7690" width="12.71875" style="78" customWidth="1"/>
    <col min="7691" max="7692" width="8.83203125" style="78"/>
    <col min="7693" max="7693" width="12.71875" style="78" customWidth="1"/>
    <col min="7694" max="7698" width="10.71875" style="78" customWidth="1"/>
    <col min="7699" max="7937" width="8.83203125" style="78"/>
    <col min="7938" max="7940" width="5.71875" style="78" customWidth="1"/>
    <col min="7941" max="7941" width="12.71875" style="78" customWidth="1"/>
    <col min="7942" max="7942" width="3.71875" style="78" customWidth="1"/>
    <col min="7943" max="7943" width="9.71875" style="78" customWidth="1"/>
    <col min="7944" max="7944" width="3.71875" style="78" customWidth="1"/>
    <col min="7945" max="7945" width="10.71875" style="78" customWidth="1"/>
    <col min="7946" max="7946" width="12.71875" style="78" customWidth="1"/>
    <col min="7947" max="7948" width="8.83203125" style="78"/>
    <col min="7949" max="7949" width="12.71875" style="78" customWidth="1"/>
    <col min="7950" max="7954" width="10.71875" style="78" customWidth="1"/>
    <col min="7955" max="8193" width="8.83203125" style="78"/>
    <col min="8194" max="8196" width="5.71875" style="78" customWidth="1"/>
    <col min="8197" max="8197" width="12.71875" style="78" customWidth="1"/>
    <col min="8198" max="8198" width="3.71875" style="78" customWidth="1"/>
    <col min="8199" max="8199" width="9.71875" style="78" customWidth="1"/>
    <col min="8200" max="8200" width="3.71875" style="78" customWidth="1"/>
    <col min="8201" max="8201" width="10.71875" style="78" customWidth="1"/>
    <col min="8202" max="8202" width="12.71875" style="78" customWidth="1"/>
    <col min="8203" max="8204" width="8.83203125" style="78"/>
    <col min="8205" max="8205" width="12.71875" style="78" customWidth="1"/>
    <col min="8206" max="8210" width="10.71875" style="78" customWidth="1"/>
    <col min="8211" max="8449" width="8.83203125" style="78"/>
    <col min="8450" max="8452" width="5.71875" style="78" customWidth="1"/>
    <col min="8453" max="8453" width="12.71875" style="78" customWidth="1"/>
    <col min="8454" max="8454" width="3.71875" style="78" customWidth="1"/>
    <col min="8455" max="8455" width="9.71875" style="78" customWidth="1"/>
    <col min="8456" max="8456" width="3.71875" style="78" customWidth="1"/>
    <col min="8457" max="8457" width="10.71875" style="78" customWidth="1"/>
    <col min="8458" max="8458" width="12.71875" style="78" customWidth="1"/>
    <col min="8459" max="8460" width="8.83203125" style="78"/>
    <col min="8461" max="8461" width="12.71875" style="78" customWidth="1"/>
    <col min="8462" max="8466" width="10.71875" style="78" customWidth="1"/>
    <col min="8467" max="8705" width="8.83203125" style="78"/>
    <col min="8706" max="8708" width="5.71875" style="78" customWidth="1"/>
    <col min="8709" max="8709" width="12.71875" style="78" customWidth="1"/>
    <col min="8710" max="8710" width="3.71875" style="78" customWidth="1"/>
    <col min="8711" max="8711" width="9.71875" style="78" customWidth="1"/>
    <col min="8712" max="8712" width="3.71875" style="78" customWidth="1"/>
    <col min="8713" max="8713" width="10.71875" style="78" customWidth="1"/>
    <col min="8714" max="8714" width="12.71875" style="78" customWidth="1"/>
    <col min="8715" max="8716" width="8.83203125" style="78"/>
    <col min="8717" max="8717" width="12.71875" style="78" customWidth="1"/>
    <col min="8718" max="8722" width="10.71875" style="78" customWidth="1"/>
    <col min="8723" max="8961" width="8.83203125" style="78"/>
    <col min="8962" max="8964" width="5.71875" style="78" customWidth="1"/>
    <col min="8965" max="8965" width="12.71875" style="78" customWidth="1"/>
    <col min="8966" max="8966" width="3.71875" style="78" customWidth="1"/>
    <col min="8967" max="8967" width="9.71875" style="78" customWidth="1"/>
    <col min="8968" max="8968" width="3.71875" style="78" customWidth="1"/>
    <col min="8969" max="8969" width="10.71875" style="78" customWidth="1"/>
    <col min="8970" max="8970" width="12.71875" style="78" customWidth="1"/>
    <col min="8971" max="8972" width="8.83203125" style="78"/>
    <col min="8973" max="8973" width="12.71875" style="78" customWidth="1"/>
    <col min="8974" max="8978" width="10.71875" style="78" customWidth="1"/>
    <col min="8979" max="9217" width="8.83203125" style="78"/>
    <col min="9218" max="9220" width="5.71875" style="78" customWidth="1"/>
    <col min="9221" max="9221" width="12.71875" style="78" customWidth="1"/>
    <col min="9222" max="9222" width="3.71875" style="78" customWidth="1"/>
    <col min="9223" max="9223" width="9.71875" style="78" customWidth="1"/>
    <col min="9224" max="9224" width="3.71875" style="78" customWidth="1"/>
    <col min="9225" max="9225" width="10.71875" style="78" customWidth="1"/>
    <col min="9226" max="9226" width="12.71875" style="78" customWidth="1"/>
    <col min="9227" max="9228" width="8.83203125" style="78"/>
    <col min="9229" max="9229" width="12.71875" style="78" customWidth="1"/>
    <col min="9230" max="9234" width="10.71875" style="78" customWidth="1"/>
    <col min="9235" max="9473" width="8.83203125" style="78"/>
    <col min="9474" max="9476" width="5.71875" style="78" customWidth="1"/>
    <col min="9477" max="9477" width="12.71875" style="78" customWidth="1"/>
    <col min="9478" max="9478" width="3.71875" style="78" customWidth="1"/>
    <col min="9479" max="9479" width="9.71875" style="78" customWidth="1"/>
    <col min="9480" max="9480" width="3.71875" style="78" customWidth="1"/>
    <col min="9481" max="9481" width="10.71875" style="78" customWidth="1"/>
    <col min="9482" max="9482" width="12.71875" style="78" customWidth="1"/>
    <col min="9483" max="9484" width="8.83203125" style="78"/>
    <col min="9485" max="9485" width="12.71875" style="78" customWidth="1"/>
    <col min="9486" max="9490" width="10.71875" style="78" customWidth="1"/>
    <col min="9491" max="9729" width="8.83203125" style="78"/>
    <col min="9730" max="9732" width="5.71875" style="78" customWidth="1"/>
    <col min="9733" max="9733" width="12.71875" style="78" customWidth="1"/>
    <col min="9734" max="9734" width="3.71875" style="78" customWidth="1"/>
    <col min="9735" max="9735" width="9.71875" style="78" customWidth="1"/>
    <col min="9736" max="9736" width="3.71875" style="78" customWidth="1"/>
    <col min="9737" max="9737" width="10.71875" style="78" customWidth="1"/>
    <col min="9738" max="9738" width="12.71875" style="78" customWidth="1"/>
    <col min="9739" max="9740" width="8.83203125" style="78"/>
    <col min="9741" max="9741" width="12.71875" style="78" customWidth="1"/>
    <col min="9742" max="9746" width="10.71875" style="78" customWidth="1"/>
    <col min="9747" max="9985" width="8.83203125" style="78"/>
    <col min="9986" max="9988" width="5.71875" style="78" customWidth="1"/>
    <col min="9989" max="9989" width="12.71875" style="78" customWidth="1"/>
    <col min="9990" max="9990" width="3.71875" style="78" customWidth="1"/>
    <col min="9991" max="9991" width="9.71875" style="78" customWidth="1"/>
    <col min="9992" max="9992" width="3.71875" style="78" customWidth="1"/>
    <col min="9993" max="9993" width="10.71875" style="78" customWidth="1"/>
    <col min="9994" max="9994" width="12.71875" style="78" customWidth="1"/>
    <col min="9995" max="9996" width="8.83203125" style="78"/>
    <col min="9997" max="9997" width="12.71875" style="78" customWidth="1"/>
    <col min="9998" max="10002" width="10.71875" style="78" customWidth="1"/>
    <col min="10003" max="10241" width="8.83203125" style="78"/>
    <col min="10242" max="10244" width="5.71875" style="78" customWidth="1"/>
    <col min="10245" max="10245" width="12.71875" style="78" customWidth="1"/>
    <col min="10246" max="10246" width="3.71875" style="78" customWidth="1"/>
    <col min="10247" max="10247" width="9.71875" style="78" customWidth="1"/>
    <col min="10248" max="10248" width="3.71875" style="78" customWidth="1"/>
    <col min="10249" max="10249" width="10.71875" style="78" customWidth="1"/>
    <col min="10250" max="10250" width="12.71875" style="78" customWidth="1"/>
    <col min="10251" max="10252" width="8.83203125" style="78"/>
    <col min="10253" max="10253" width="12.71875" style="78" customWidth="1"/>
    <col min="10254" max="10258" width="10.71875" style="78" customWidth="1"/>
    <col min="10259" max="10497" width="8.83203125" style="78"/>
    <col min="10498" max="10500" width="5.71875" style="78" customWidth="1"/>
    <col min="10501" max="10501" width="12.71875" style="78" customWidth="1"/>
    <col min="10502" max="10502" width="3.71875" style="78" customWidth="1"/>
    <col min="10503" max="10503" width="9.71875" style="78" customWidth="1"/>
    <col min="10504" max="10504" width="3.71875" style="78" customWidth="1"/>
    <col min="10505" max="10505" width="10.71875" style="78" customWidth="1"/>
    <col min="10506" max="10506" width="12.71875" style="78" customWidth="1"/>
    <col min="10507" max="10508" width="8.83203125" style="78"/>
    <col min="10509" max="10509" width="12.71875" style="78" customWidth="1"/>
    <col min="10510" max="10514" width="10.71875" style="78" customWidth="1"/>
    <col min="10515" max="10753" width="8.83203125" style="78"/>
    <col min="10754" max="10756" width="5.71875" style="78" customWidth="1"/>
    <col min="10757" max="10757" width="12.71875" style="78" customWidth="1"/>
    <col min="10758" max="10758" width="3.71875" style="78" customWidth="1"/>
    <col min="10759" max="10759" width="9.71875" style="78" customWidth="1"/>
    <col min="10760" max="10760" width="3.71875" style="78" customWidth="1"/>
    <col min="10761" max="10761" width="10.71875" style="78" customWidth="1"/>
    <col min="10762" max="10762" width="12.71875" style="78" customWidth="1"/>
    <col min="10763" max="10764" width="8.83203125" style="78"/>
    <col min="10765" max="10765" width="12.71875" style="78" customWidth="1"/>
    <col min="10766" max="10770" width="10.71875" style="78" customWidth="1"/>
    <col min="10771" max="11009" width="8.83203125" style="78"/>
    <col min="11010" max="11012" width="5.71875" style="78" customWidth="1"/>
    <col min="11013" max="11013" width="12.71875" style="78" customWidth="1"/>
    <col min="11014" max="11014" width="3.71875" style="78" customWidth="1"/>
    <col min="11015" max="11015" width="9.71875" style="78" customWidth="1"/>
    <col min="11016" max="11016" width="3.71875" style="78" customWidth="1"/>
    <col min="11017" max="11017" width="10.71875" style="78" customWidth="1"/>
    <col min="11018" max="11018" width="12.71875" style="78" customWidth="1"/>
    <col min="11019" max="11020" width="8.83203125" style="78"/>
    <col min="11021" max="11021" width="12.71875" style="78" customWidth="1"/>
    <col min="11022" max="11026" width="10.71875" style="78" customWidth="1"/>
    <col min="11027" max="11265" width="8.83203125" style="78"/>
    <col min="11266" max="11268" width="5.71875" style="78" customWidth="1"/>
    <col min="11269" max="11269" width="12.71875" style="78" customWidth="1"/>
    <col min="11270" max="11270" width="3.71875" style="78" customWidth="1"/>
    <col min="11271" max="11271" width="9.71875" style="78" customWidth="1"/>
    <col min="11272" max="11272" width="3.71875" style="78" customWidth="1"/>
    <col min="11273" max="11273" width="10.71875" style="78" customWidth="1"/>
    <col min="11274" max="11274" width="12.71875" style="78" customWidth="1"/>
    <col min="11275" max="11276" width="8.83203125" style="78"/>
    <col min="11277" max="11277" width="12.71875" style="78" customWidth="1"/>
    <col min="11278" max="11282" width="10.71875" style="78" customWidth="1"/>
    <col min="11283" max="11521" width="8.83203125" style="78"/>
    <col min="11522" max="11524" width="5.71875" style="78" customWidth="1"/>
    <col min="11525" max="11525" width="12.71875" style="78" customWidth="1"/>
    <col min="11526" max="11526" width="3.71875" style="78" customWidth="1"/>
    <col min="11527" max="11527" width="9.71875" style="78" customWidth="1"/>
    <col min="11528" max="11528" width="3.71875" style="78" customWidth="1"/>
    <col min="11529" max="11529" width="10.71875" style="78" customWidth="1"/>
    <col min="11530" max="11530" width="12.71875" style="78" customWidth="1"/>
    <col min="11531" max="11532" width="8.83203125" style="78"/>
    <col min="11533" max="11533" width="12.71875" style="78" customWidth="1"/>
    <col min="11534" max="11538" width="10.71875" style="78" customWidth="1"/>
    <col min="11539" max="11777" width="8.83203125" style="78"/>
    <col min="11778" max="11780" width="5.71875" style="78" customWidth="1"/>
    <col min="11781" max="11781" width="12.71875" style="78" customWidth="1"/>
    <col min="11782" max="11782" width="3.71875" style="78" customWidth="1"/>
    <col min="11783" max="11783" width="9.71875" style="78" customWidth="1"/>
    <col min="11784" max="11784" width="3.71875" style="78" customWidth="1"/>
    <col min="11785" max="11785" width="10.71875" style="78" customWidth="1"/>
    <col min="11786" max="11786" width="12.71875" style="78" customWidth="1"/>
    <col min="11787" max="11788" width="8.83203125" style="78"/>
    <col min="11789" max="11789" width="12.71875" style="78" customWidth="1"/>
    <col min="11790" max="11794" width="10.71875" style="78" customWidth="1"/>
    <col min="11795" max="12033" width="8.83203125" style="78"/>
    <col min="12034" max="12036" width="5.71875" style="78" customWidth="1"/>
    <col min="12037" max="12037" width="12.71875" style="78" customWidth="1"/>
    <col min="12038" max="12038" width="3.71875" style="78" customWidth="1"/>
    <col min="12039" max="12039" width="9.71875" style="78" customWidth="1"/>
    <col min="12040" max="12040" width="3.71875" style="78" customWidth="1"/>
    <col min="12041" max="12041" width="10.71875" style="78" customWidth="1"/>
    <col min="12042" max="12042" width="12.71875" style="78" customWidth="1"/>
    <col min="12043" max="12044" width="8.83203125" style="78"/>
    <col min="12045" max="12045" width="12.71875" style="78" customWidth="1"/>
    <col min="12046" max="12050" width="10.71875" style="78" customWidth="1"/>
    <col min="12051" max="12289" width="8.83203125" style="78"/>
    <col min="12290" max="12292" width="5.71875" style="78" customWidth="1"/>
    <col min="12293" max="12293" width="12.71875" style="78" customWidth="1"/>
    <col min="12294" max="12294" width="3.71875" style="78" customWidth="1"/>
    <col min="12295" max="12295" width="9.71875" style="78" customWidth="1"/>
    <col min="12296" max="12296" width="3.71875" style="78" customWidth="1"/>
    <col min="12297" max="12297" width="10.71875" style="78" customWidth="1"/>
    <col min="12298" max="12298" width="12.71875" style="78" customWidth="1"/>
    <col min="12299" max="12300" width="8.83203125" style="78"/>
    <col min="12301" max="12301" width="12.71875" style="78" customWidth="1"/>
    <col min="12302" max="12306" width="10.71875" style="78" customWidth="1"/>
    <col min="12307" max="12545" width="8.83203125" style="78"/>
    <col min="12546" max="12548" width="5.71875" style="78" customWidth="1"/>
    <col min="12549" max="12549" width="12.71875" style="78" customWidth="1"/>
    <col min="12550" max="12550" width="3.71875" style="78" customWidth="1"/>
    <col min="12551" max="12551" width="9.71875" style="78" customWidth="1"/>
    <col min="12552" max="12552" width="3.71875" style="78" customWidth="1"/>
    <col min="12553" max="12553" width="10.71875" style="78" customWidth="1"/>
    <col min="12554" max="12554" width="12.71875" style="78" customWidth="1"/>
    <col min="12555" max="12556" width="8.83203125" style="78"/>
    <col min="12557" max="12557" width="12.71875" style="78" customWidth="1"/>
    <col min="12558" max="12562" width="10.71875" style="78" customWidth="1"/>
    <col min="12563" max="12801" width="8.83203125" style="78"/>
    <col min="12802" max="12804" width="5.71875" style="78" customWidth="1"/>
    <col min="12805" max="12805" width="12.71875" style="78" customWidth="1"/>
    <col min="12806" max="12806" width="3.71875" style="78" customWidth="1"/>
    <col min="12807" max="12807" width="9.71875" style="78" customWidth="1"/>
    <col min="12808" max="12808" width="3.71875" style="78" customWidth="1"/>
    <col min="12809" max="12809" width="10.71875" style="78" customWidth="1"/>
    <col min="12810" max="12810" width="12.71875" style="78" customWidth="1"/>
    <col min="12811" max="12812" width="8.83203125" style="78"/>
    <col min="12813" max="12813" width="12.71875" style="78" customWidth="1"/>
    <col min="12814" max="12818" width="10.71875" style="78" customWidth="1"/>
    <col min="12819" max="13057" width="8.83203125" style="78"/>
    <col min="13058" max="13060" width="5.71875" style="78" customWidth="1"/>
    <col min="13061" max="13061" width="12.71875" style="78" customWidth="1"/>
    <col min="13062" max="13062" width="3.71875" style="78" customWidth="1"/>
    <col min="13063" max="13063" width="9.71875" style="78" customWidth="1"/>
    <col min="13064" max="13064" width="3.71875" style="78" customWidth="1"/>
    <col min="13065" max="13065" width="10.71875" style="78" customWidth="1"/>
    <col min="13066" max="13066" width="12.71875" style="78" customWidth="1"/>
    <col min="13067" max="13068" width="8.83203125" style="78"/>
    <col min="13069" max="13069" width="12.71875" style="78" customWidth="1"/>
    <col min="13070" max="13074" width="10.71875" style="78" customWidth="1"/>
    <col min="13075" max="13313" width="8.83203125" style="78"/>
    <col min="13314" max="13316" width="5.71875" style="78" customWidth="1"/>
    <col min="13317" max="13317" width="12.71875" style="78" customWidth="1"/>
    <col min="13318" max="13318" width="3.71875" style="78" customWidth="1"/>
    <col min="13319" max="13319" width="9.71875" style="78" customWidth="1"/>
    <col min="13320" max="13320" width="3.71875" style="78" customWidth="1"/>
    <col min="13321" max="13321" width="10.71875" style="78" customWidth="1"/>
    <col min="13322" max="13322" width="12.71875" style="78" customWidth="1"/>
    <col min="13323" max="13324" width="8.83203125" style="78"/>
    <col min="13325" max="13325" width="12.71875" style="78" customWidth="1"/>
    <col min="13326" max="13330" width="10.71875" style="78" customWidth="1"/>
    <col min="13331" max="13569" width="8.83203125" style="78"/>
    <col min="13570" max="13572" width="5.71875" style="78" customWidth="1"/>
    <col min="13573" max="13573" width="12.71875" style="78" customWidth="1"/>
    <col min="13574" max="13574" width="3.71875" style="78" customWidth="1"/>
    <col min="13575" max="13575" width="9.71875" style="78" customWidth="1"/>
    <col min="13576" max="13576" width="3.71875" style="78" customWidth="1"/>
    <col min="13577" max="13577" width="10.71875" style="78" customWidth="1"/>
    <col min="13578" max="13578" width="12.71875" style="78" customWidth="1"/>
    <col min="13579" max="13580" width="8.83203125" style="78"/>
    <col min="13581" max="13581" width="12.71875" style="78" customWidth="1"/>
    <col min="13582" max="13586" width="10.71875" style="78" customWidth="1"/>
    <col min="13587" max="13825" width="8.83203125" style="78"/>
    <col min="13826" max="13828" width="5.71875" style="78" customWidth="1"/>
    <col min="13829" max="13829" width="12.71875" style="78" customWidth="1"/>
    <col min="13830" max="13830" width="3.71875" style="78" customWidth="1"/>
    <col min="13831" max="13831" width="9.71875" style="78" customWidth="1"/>
    <col min="13832" max="13832" width="3.71875" style="78" customWidth="1"/>
    <col min="13833" max="13833" width="10.71875" style="78" customWidth="1"/>
    <col min="13834" max="13834" width="12.71875" style="78" customWidth="1"/>
    <col min="13835" max="13836" width="8.83203125" style="78"/>
    <col min="13837" max="13837" width="12.71875" style="78" customWidth="1"/>
    <col min="13838" max="13842" width="10.71875" style="78" customWidth="1"/>
    <col min="13843" max="14081" width="8.83203125" style="78"/>
    <col min="14082" max="14084" width="5.71875" style="78" customWidth="1"/>
    <col min="14085" max="14085" width="12.71875" style="78" customWidth="1"/>
    <col min="14086" max="14086" width="3.71875" style="78" customWidth="1"/>
    <col min="14087" max="14087" width="9.71875" style="78" customWidth="1"/>
    <col min="14088" max="14088" width="3.71875" style="78" customWidth="1"/>
    <col min="14089" max="14089" width="10.71875" style="78" customWidth="1"/>
    <col min="14090" max="14090" width="12.71875" style="78" customWidth="1"/>
    <col min="14091" max="14092" width="8.83203125" style="78"/>
    <col min="14093" max="14093" width="12.71875" style="78" customWidth="1"/>
    <col min="14094" max="14098" width="10.71875" style="78" customWidth="1"/>
    <col min="14099" max="14337" width="8.83203125" style="78"/>
    <col min="14338" max="14340" width="5.71875" style="78" customWidth="1"/>
    <col min="14341" max="14341" width="12.71875" style="78" customWidth="1"/>
    <col min="14342" max="14342" width="3.71875" style="78" customWidth="1"/>
    <col min="14343" max="14343" width="9.71875" style="78" customWidth="1"/>
    <col min="14344" max="14344" width="3.71875" style="78" customWidth="1"/>
    <col min="14345" max="14345" width="10.71875" style="78" customWidth="1"/>
    <col min="14346" max="14346" width="12.71875" style="78" customWidth="1"/>
    <col min="14347" max="14348" width="8.83203125" style="78"/>
    <col min="14349" max="14349" width="12.71875" style="78" customWidth="1"/>
    <col min="14350" max="14354" width="10.71875" style="78" customWidth="1"/>
    <col min="14355" max="14593" width="8.83203125" style="78"/>
    <col min="14594" max="14596" width="5.71875" style="78" customWidth="1"/>
    <col min="14597" max="14597" width="12.71875" style="78" customWidth="1"/>
    <col min="14598" max="14598" width="3.71875" style="78" customWidth="1"/>
    <col min="14599" max="14599" width="9.71875" style="78" customWidth="1"/>
    <col min="14600" max="14600" width="3.71875" style="78" customWidth="1"/>
    <col min="14601" max="14601" width="10.71875" style="78" customWidth="1"/>
    <col min="14602" max="14602" width="12.71875" style="78" customWidth="1"/>
    <col min="14603" max="14604" width="8.83203125" style="78"/>
    <col min="14605" max="14605" width="12.71875" style="78" customWidth="1"/>
    <col min="14606" max="14610" width="10.71875" style="78" customWidth="1"/>
    <col min="14611" max="14849" width="8.83203125" style="78"/>
    <col min="14850" max="14852" width="5.71875" style="78" customWidth="1"/>
    <col min="14853" max="14853" width="12.71875" style="78" customWidth="1"/>
    <col min="14854" max="14854" width="3.71875" style="78" customWidth="1"/>
    <col min="14855" max="14855" width="9.71875" style="78" customWidth="1"/>
    <col min="14856" max="14856" width="3.71875" style="78" customWidth="1"/>
    <col min="14857" max="14857" width="10.71875" style="78" customWidth="1"/>
    <col min="14858" max="14858" width="12.71875" style="78" customWidth="1"/>
    <col min="14859" max="14860" width="8.83203125" style="78"/>
    <col min="14861" max="14861" width="12.71875" style="78" customWidth="1"/>
    <col min="14862" max="14866" width="10.71875" style="78" customWidth="1"/>
    <col min="14867" max="15105" width="8.83203125" style="78"/>
    <col min="15106" max="15108" width="5.71875" style="78" customWidth="1"/>
    <col min="15109" max="15109" width="12.71875" style="78" customWidth="1"/>
    <col min="15110" max="15110" width="3.71875" style="78" customWidth="1"/>
    <col min="15111" max="15111" width="9.71875" style="78" customWidth="1"/>
    <col min="15112" max="15112" width="3.71875" style="78" customWidth="1"/>
    <col min="15113" max="15113" width="10.71875" style="78" customWidth="1"/>
    <col min="15114" max="15114" width="12.71875" style="78" customWidth="1"/>
    <col min="15115" max="15116" width="8.83203125" style="78"/>
    <col min="15117" max="15117" width="12.71875" style="78" customWidth="1"/>
    <col min="15118" max="15122" width="10.71875" style="78" customWidth="1"/>
    <col min="15123" max="15361" width="8.83203125" style="78"/>
    <col min="15362" max="15364" width="5.71875" style="78" customWidth="1"/>
    <col min="15365" max="15365" width="12.71875" style="78" customWidth="1"/>
    <col min="15366" max="15366" width="3.71875" style="78" customWidth="1"/>
    <col min="15367" max="15367" width="9.71875" style="78" customWidth="1"/>
    <col min="15368" max="15368" width="3.71875" style="78" customWidth="1"/>
    <col min="15369" max="15369" width="10.71875" style="78" customWidth="1"/>
    <col min="15370" max="15370" width="12.71875" style="78" customWidth="1"/>
    <col min="15371" max="15372" width="8.83203125" style="78"/>
    <col min="15373" max="15373" width="12.71875" style="78" customWidth="1"/>
    <col min="15374" max="15378" width="10.71875" style="78" customWidth="1"/>
    <col min="15379" max="15617" width="8.83203125" style="78"/>
    <col min="15618" max="15620" width="5.71875" style="78" customWidth="1"/>
    <col min="15621" max="15621" width="12.71875" style="78" customWidth="1"/>
    <col min="15622" max="15622" width="3.71875" style="78" customWidth="1"/>
    <col min="15623" max="15623" width="9.71875" style="78" customWidth="1"/>
    <col min="15624" max="15624" width="3.71875" style="78" customWidth="1"/>
    <col min="15625" max="15625" width="10.71875" style="78" customWidth="1"/>
    <col min="15626" max="15626" width="12.71875" style="78" customWidth="1"/>
    <col min="15627" max="15628" width="8.83203125" style="78"/>
    <col min="15629" max="15629" width="12.71875" style="78" customWidth="1"/>
    <col min="15630" max="15634" width="10.71875" style="78" customWidth="1"/>
    <col min="15635" max="15873" width="8.83203125" style="78"/>
    <col min="15874" max="15876" width="5.71875" style="78" customWidth="1"/>
    <col min="15877" max="15877" width="12.71875" style="78" customWidth="1"/>
    <col min="15878" max="15878" width="3.71875" style="78" customWidth="1"/>
    <col min="15879" max="15879" width="9.71875" style="78" customWidth="1"/>
    <col min="15880" max="15880" width="3.71875" style="78" customWidth="1"/>
    <col min="15881" max="15881" width="10.71875" style="78" customWidth="1"/>
    <col min="15882" max="15882" width="12.71875" style="78" customWidth="1"/>
    <col min="15883" max="15884" width="8.83203125" style="78"/>
    <col min="15885" max="15885" width="12.71875" style="78" customWidth="1"/>
    <col min="15886" max="15890" width="10.71875" style="78" customWidth="1"/>
    <col min="15891" max="16129" width="8.83203125" style="78"/>
    <col min="16130" max="16132" width="5.71875" style="78" customWidth="1"/>
    <col min="16133" max="16133" width="12.71875" style="78" customWidth="1"/>
    <col min="16134" max="16134" width="3.71875" style="78" customWidth="1"/>
    <col min="16135" max="16135" width="9.71875" style="78" customWidth="1"/>
    <col min="16136" max="16136" width="3.71875" style="78" customWidth="1"/>
    <col min="16137" max="16137" width="10.71875" style="78" customWidth="1"/>
    <col min="16138" max="16138" width="12.71875" style="78" customWidth="1"/>
    <col min="16139" max="16140" width="8.83203125" style="78"/>
    <col min="16141" max="16141" width="12.71875" style="78" customWidth="1"/>
    <col min="16142" max="16146" width="10.71875" style="78" customWidth="1"/>
    <col min="16147" max="16380" width="8.83203125" style="78"/>
    <col min="16381" max="16384" width="8.83203125" style="78" customWidth="1"/>
  </cols>
  <sheetData>
    <row r="1" spans="2:22">
      <c r="C1" s="2" t="s">
        <v>21</v>
      </c>
      <c r="D1" s="1"/>
      <c r="E1" s="1"/>
      <c r="F1" s="1"/>
      <c r="G1" s="1"/>
    </row>
    <row r="2" spans="2:22" hidden="1">
      <c r="C2" s="1" t="s">
        <v>22</v>
      </c>
      <c r="D2" s="1"/>
      <c r="E2" s="1"/>
      <c r="F2" s="1"/>
      <c r="G2" s="1"/>
    </row>
    <row r="3" spans="2:22" hidden="1">
      <c r="C3" s="1" t="s">
        <v>331</v>
      </c>
      <c r="D3" s="1"/>
      <c r="E3" s="1"/>
      <c r="F3" s="1"/>
      <c r="G3" s="1"/>
      <c r="H3" s="349"/>
      <c r="I3" s="349"/>
      <c r="J3" s="349"/>
      <c r="K3" s="349"/>
      <c r="L3" s="349"/>
      <c r="M3" s="349"/>
      <c r="N3" s="349"/>
      <c r="O3" s="349"/>
      <c r="P3" s="349"/>
      <c r="Q3" s="349"/>
      <c r="R3" s="349"/>
      <c r="T3" s="349"/>
      <c r="U3" s="349"/>
      <c r="V3" s="349"/>
    </row>
    <row r="4" spans="2:22" hidden="1">
      <c r="C4" s="389" t="s">
        <v>70</v>
      </c>
      <c r="D4" s="1"/>
      <c r="E4" s="1"/>
      <c r="F4" s="349"/>
      <c r="G4" s="349"/>
      <c r="K4" s="349"/>
      <c r="L4" s="349"/>
      <c r="M4" s="349"/>
      <c r="N4" s="349"/>
      <c r="O4" s="349"/>
      <c r="P4" s="349"/>
      <c r="Q4" s="349"/>
      <c r="R4" s="349"/>
      <c r="T4" s="349"/>
      <c r="U4" s="349"/>
      <c r="V4" s="349"/>
    </row>
    <row r="5" spans="2:22" hidden="1">
      <c r="C5" s="79" t="s">
        <v>28</v>
      </c>
      <c r="D5" s="79"/>
      <c r="E5" s="79"/>
      <c r="F5" s="79"/>
      <c r="G5" s="79"/>
      <c r="H5" s="79"/>
      <c r="I5" s="79"/>
      <c r="J5" s="349"/>
      <c r="K5" s="349"/>
      <c r="L5" s="349"/>
      <c r="M5" s="349"/>
      <c r="N5" s="349"/>
      <c r="O5" s="349"/>
      <c r="P5" s="349"/>
      <c r="Q5" s="349"/>
      <c r="R5" s="349"/>
      <c r="T5" s="349"/>
      <c r="U5" s="349"/>
      <c r="V5" s="349"/>
    </row>
    <row r="6" spans="2:22" hidden="1">
      <c r="D6" s="79"/>
      <c r="E6" s="79"/>
      <c r="F6" s="79"/>
      <c r="G6" s="79"/>
      <c r="H6" s="79"/>
      <c r="I6" s="79"/>
      <c r="J6" s="349"/>
      <c r="K6" s="349"/>
      <c r="L6" s="349"/>
      <c r="M6" s="349"/>
      <c r="N6" s="349"/>
      <c r="O6" s="349"/>
      <c r="P6" s="349"/>
      <c r="Q6" s="349"/>
      <c r="R6" s="349"/>
      <c r="T6" s="349"/>
      <c r="U6" s="349"/>
      <c r="V6" s="349"/>
    </row>
    <row r="7" spans="2:22" hidden="1">
      <c r="D7" s="79"/>
      <c r="E7" s="79"/>
      <c r="F7" s="79"/>
      <c r="G7" s="79"/>
      <c r="H7" s="79"/>
      <c r="I7" s="79"/>
      <c r="J7" s="349"/>
      <c r="K7" s="349"/>
      <c r="L7" s="349"/>
      <c r="M7" s="349"/>
      <c r="N7" s="349"/>
      <c r="O7" s="349"/>
      <c r="P7" s="349"/>
      <c r="Q7" s="349"/>
      <c r="R7" s="349"/>
      <c r="T7" s="349"/>
      <c r="U7" s="349"/>
      <c r="V7" s="349"/>
    </row>
    <row r="8" spans="2:22">
      <c r="D8" s="79"/>
      <c r="E8" s="79"/>
      <c r="F8" s="79"/>
      <c r="G8" s="79"/>
      <c r="H8" s="79"/>
      <c r="I8" s="79"/>
      <c r="J8" s="378" t="s">
        <v>408</v>
      </c>
      <c r="K8" s="349"/>
      <c r="L8" s="349"/>
      <c r="M8" s="349"/>
      <c r="N8" s="349"/>
      <c r="O8" s="349"/>
      <c r="P8" s="349"/>
      <c r="Q8" s="349"/>
      <c r="R8" s="349"/>
      <c r="S8" s="349"/>
      <c r="T8" s="349"/>
      <c r="U8" s="349"/>
      <c r="V8" s="349"/>
    </row>
    <row r="9" spans="2:22" s="350" customFormat="1" ht="13.2" customHeight="1">
      <c r="C9" s="399"/>
      <c r="D9" s="899" t="s">
        <v>406</v>
      </c>
      <c r="E9" s="900"/>
      <c r="F9" s="899" t="s">
        <v>407</v>
      </c>
      <c r="G9" s="901"/>
      <c r="H9" s="901"/>
      <c r="I9" s="900"/>
      <c r="J9" s="903" t="s">
        <v>397</v>
      </c>
      <c r="K9" s="895" t="s">
        <v>462</v>
      </c>
      <c r="L9" s="896"/>
      <c r="M9" s="896"/>
      <c r="N9" s="896"/>
      <c r="O9" s="897"/>
      <c r="P9" s="353"/>
      <c r="Q9" s="353"/>
      <c r="R9" s="353"/>
      <c r="S9" s="353"/>
      <c r="T9" s="353"/>
      <c r="U9" s="353"/>
      <c r="V9" s="353"/>
    </row>
    <row r="10" spans="2:22" s="350" customFormat="1" ht="39">
      <c r="B10" s="388" t="s">
        <v>391</v>
      </c>
      <c r="C10" s="400" t="s">
        <v>71</v>
      </c>
      <c r="D10" s="401" t="s">
        <v>395</v>
      </c>
      <c r="E10" s="402" t="s">
        <v>393</v>
      </c>
      <c r="F10" s="401" t="s">
        <v>392</v>
      </c>
      <c r="G10" s="397" t="s">
        <v>501</v>
      </c>
      <c r="H10" s="397" t="s">
        <v>396</v>
      </c>
      <c r="I10" s="402" t="s">
        <v>394</v>
      </c>
      <c r="J10" s="904"/>
      <c r="K10" s="478" t="s">
        <v>398</v>
      </c>
      <c r="L10" s="479" t="s">
        <v>399</v>
      </c>
      <c r="M10" s="479" t="s">
        <v>461</v>
      </c>
      <c r="N10" s="479" t="s">
        <v>401</v>
      </c>
      <c r="O10" s="480" t="s">
        <v>402</v>
      </c>
    </row>
    <row r="11" spans="2:22">
      <c r="B11" s="352">
        <f>SUM(B12:B17)</f>
        <v>1</v>
      </c>
      <c r="C11" s="353"/>
      <c r="D11" s="349"/>
      <c r="E11" s="349"/>
      <c r="F11" s="349"/>
      <c r="G11" s="349"/>
      <c r="H11" s="349"/>
      <c r="I11" s="349"/>
      <c r="J11" s="349"/>
    </row>
    <row r="12" spans="2:22">
      <c r="B12" s="355">
        <f>'eCost SKD 27-5'!J55</f>
        <v>0.33333333333333331</v>
      </c>
      <c r="C12" s="353">
        <v>2023</v>
      </c>
      <c r="D12" s="356">
        <f>'eCost SKD 27-5'!$R$25*B12</f>
        <v>8500.8709440791445</v>
      </c>
      <c r="E12" s="357"/>
      <c r="F12" s="358"/>
      <c r="G12" s="358"/>
      <c r="H12" s="358"/>
      <c r="I12" s="358"/>
      <c r="J12" s="359">
        <f>(F12+G12+H12+I12)-(D12+E12)</f>
        <v>-8500.8709440791445</v>
      </c>
      <c r="K12" s="358">
        <f>('EIRR SKD 27-5'!F12+'EIRR SKD 27-5'!H12+'EIRR SKD 27-5'!I12)-('EIRR SKD 27-5'!D12*1.1+'EIRR SKD 27-5'!E12)</f>
        <v>-9350.9580384870605</v>
      </c>
      <c r="L12" s="358">
        <f>('EIRR SKD 27-5'!F12+'EIRR SKD 27-5'!H12+'EIRR SKD 27-5'!I12)-('EIRR SKD 27-5'!D12+'EIRR SKD 27-5'!E12*1.1)</f>
        <v>-8500.8709440791445</v>
      </c>
      <c r="M12" s="358">
        <f>(('EIRR SKD 27-5'!F12+'EIRR SKD 27-5'!H12+'EIRR SKD 27-5'!I12)*0.9)-('EIRR SKD 27-5'!D12+'EIRR SKD 27-5'!E12)</f>
        <v>-8500.8709440791445</v>
      </c>
      <c r="N12" s="358">
        <f>(('EIRR SKD 27-5'!F12+'EIRR SKD 27-5'!H12+'EIRR SKD 27-5'!I12)*0.9)-(('EIRR SKD 27-5'!D12+'EIRR SKD 27-5'!E12)*1.1)</f>
        <v>-9350.9580384870605</v>
      </c>
      <c r="O12" s="358">
        <f>('EIRR SKD 27-5'!F11+'EIRR SKD 27-5'!H11+'EIRR SKD 27-5'!I11)-('EIRR SKD 27-5'!D12+'EIRR SKD 27-5'!E12)</f>
        <v>-8500.8709440791445</v>
      </c>
      <c r="P12" s="362"/>
      <c r="Q12" s="362"/>
      <c r="R12" s="362"/>
    </row>
    <row r="13" spans="2:22">
      <c r="B13" s="355">
        <f>'eCost SKD 27-5'!J56</f>
        <v>0.66666666666666663</v>
      </c>
      <c r="C13" s="353">
        <f t="shared" ref="C13:C36" si="0">C12+1</f>
        <v>2024</v>
      </c>
      <c r="D13" s="356">
        <f>'eCost SKD 27-5'!$R$25*B13</f>
        <v>17001.741888158289</v>
      </c>
      <c r="E13" s="357"/>
      <c r="F13" s="358"/>
      <c r="G13" s="358"/>
      <c r="H13" s="358"/>
      <c r="I13" s="358"/>
      <c r="J13" s="359">
        <f t="shared" ref="J13:J36" si="1">(F13+G13+H13+I13)-(D13+E13)</f>
        <v>-17001.741888158289</v>
      </c>
      <c r="K13" s="358">
        <f>('EIRR SKD 27-5'!F13+'EIRR SKD 27-5'!H13+'EIRR SKD 27-5'!I13)-('EIRR SKD 27-5'!D13*1.1+'EIRR SKD 27-5'!E13)</f>
        <v>-18701.916076974121</v>
      </c>
      <c r="L13" s="358">
        <f>('EIRR SKD 27-5'!F13+'EIRR SKD 27-5'!H13+'EIRR SKD 27-5'!I13)-('EIRR SKD 27-5'!D13+'EIRR SKD 27-5'!E13*1.1)</f>
        <v>-17001.741888158289</v>
      </c>
      <c r="M13" s="358">
        <f>(('EIRR SKD 27-5'!F13+'EIRR SKD 27-5'!H13+'EIRR SKD 27-5'!I13)*0.9)-('EIRR SKD 27-5'!D13+'EIRR SKD 27-5'!E13)</f>
        <v>-17001.741888158289</v>
      </c>
      <c r="N13" s="358">
        <f>(('EIRR SKD 27-5'!F13+'EIRR SKD 27-5'!H13+'EIRR SKD 27-5'!I13)*0.9)-(('EIRR SKD 27-5'!D13+'EIRR SKD 27-5'!E13)*1.1)</f>
        <v>-18701.916076974121</v>
      </c>
      <c r="O13" s="358">
        <f>('EIRR SKD 27-5'!F12+'EIRR SKD 27-5'!H12+'EIRR SKD 27-5'!I12)-('EIRR SKD 27-5'!D13+'EIRR SKD 27-5'!E13)</f>
        <v>-17001.741888158289</v>
      </c>
      <c r="P13" s="43"/>
      <c r="Q13" s="362"/>
      <c r="R13" s="362"/>
    </row>
    <row r="14" spans="2:22">
      <c r="B14" s="355">
        <f>'eCost SKD 27-5'!J57</f>
        <v>0</v>
      </c>
      <c r="C14" s="353">
        <f t="shared" si="0"/>
        <v>2025</v>
      </c>
      <c r="D14" s="356">
        <f>'eCost SKD 27-5'!$R$25*B14</f>
        <v>0</v>
      </c>
      <c r="E14" s="454">
        <f>'eCost SKD 27-5'!$R$36</f>
        <v>233.66242821805318</v>
      </c>
      <c r="F14" s="365">
        <f>'eBen SKD 27-5'!$H$31/1000000</f>
        <v>964.43313826989981</v>
      </c>
      <c r="G14" s="868">
        <f>'eBen SKD 27-5'!$H$33/10^6</f>
        <v>0</v>
      </c>
      <c r="H14" s="365">
        <f>'eBen SKD 27-5'!$H$44/1000000</f>
        <v>517.44036035115448</v>
      </c>
      <c r="I14" s="365">
        <f>'eBen SKD 27-5'!$H$59</f>
        <v>1009.1428312446185</v>
      </c>
      <c r="J14" s="359">
        <f t="shared" si="1"/>
        <v>2257.3539016476193</v>
      </c>
      <c r="K14" s="358">
        <f>('EIRR SKD 27-5'!F14+'EIRR SKD 27-5'!H14+'EIRR SKD 27-5'!I14)-('EIRR SKD 27-5'!D14*1.1+'EIRR SKD 27-5'!E14)</f>
        <v>2257.3539016476193</v>
      </c>
      <c r="L14" s="358">
        <f>('EIRR SKD 27-5'!F14+'EIRR SKD 27-5'!H14+'EIRR SKD 27-5'!I14)-('EIRR SKD 27-5'!D14+'EIRR SKD 27-5'!E14*1.1)</f>
        <v>2233.9876588258139</v>
      </c>
      <c r="M14" s="358">
        <f>(('EIRR SKD 27-5'!F14+'EIRR SKD 27-5'!H14+'EIRR SKD 27-5'!I14)*0.9)-('EIRR SKD 27-5'!D14+'EIRR SKD 27-5'!E14)</f>
        <v>2008.2522686610523</v>
      </c>
      <c r="N14" s="358">
        <f>(('EIRR SKD 27-5'!F14+'EIRR SKD 27-5'!H14+'EIRR SKD 27-5'!I14)*0.9)-(('EIRR SKD 27-5'!D14+'EIRR SKD 27-5'!E14)*1.1)</f>
        <v>1984.8860258392469</v>
      </c>
      <c r="O14" s="358">
        <f>('EIRR SKD 27-5'!F13+'EIRR SKD 27-5'!H13+'EIRR SKD 27-5'!I13)-('EIRR SKD 27-5'!D14+'EIRR SKD 27-5'!E14)</f>
        <v>-233.66242821805318</v>
      </c>
      <c r="P14" s="362"/>
      <c r="Q14" s="362"/>
      <c r="R14" s="362"/>
    </row>
    <row r="15" spans="2:22">
      <c r="B15" s="355">
        <f>'eCost SKD 27-5'!J58</f>
        <v>0</v>
      </c>
      <c r="C15" s="353">
        <f t="shared" si="0"/>
        <v>2026</v>
      </c>
      <c r="D15" s="356">
        <f>'eCost SKD 27-5'!$R$25*B15</f>
        <v>0</v>
      </c>
      <c r="E15" s="358">
        <f>E14</f>
        <v>233.66242821805318</v>
      </c>
      <c r="F15" s="365">
        <f>F14*1.05</f>
        <v>1012.6547951833949</v>
      </c>
      <c r="G15" s="868">
        <f>'eBen SKD 27-5'!$H$33/10^6</f>
        <v>0</v>
      </c>
      <c r="H15" s="365">
        <f t="shared" ref="H15:H36" si="2">H14*1.02</f>
        <v>527.78916755817761</v>
      </c>
      <c r="I15" s="365">
        <f t="shared" ref="I15:I36" si="3">I14*1.03</f>
        <v>1039.417116181957</v>
      </c>
      <c r="J15" s="359">
        <f t="shared" si="1"/>
        <v>2346.1986507054762</v>
      </c>
      <c r="K15" s="358">
        <f>('EIRR SKD 27-5'!F15+'EIRR SKD 27-5'!H15+'EIRR SKD 27-5'!I15)-('EIRR SKD 27-5'!D15*1.1+'EIRR SKD 27-5'!E15)</f>
        <v>2346.1986507054762</v>
      </c>
      <c r="L15" s="358">
        <f>('EIRR SKD 27-5'!F15+'EIRR SKD 27-5'!H15+'EIRR SKD 27-5'!I15)-('EIRR SKD 27-5'!D15+'EIRR SKD 27-5'!E15*1.1)</f>
        <v>2322.8324078836708</v>
      </c>
      <c r="M15" s="358">
        <f>(('EIRR SKD 27-5'!F15+'EIRR SKD 27-5'!H15+'EIRR SKD 27-5'!I15)*0.9)-('EIRR SKD 27-5'!D15+'EIRR SKD 27-5'!E15)</f>
        <v>2088.2125428131235</v>
      </c>
      <c r="N15" s="358">
        <f>(('EIRR SKD 27-5'!F15+'EIRR SKD 27-5'!H15+'EIRR SKD 27-5'!I15)*0.9)-(('EIRR SKD 27-5'!D15+'EIRR SKD 27-5'!E15)*1.1)</f>
        <v>2064.8462999913181</v>
      </c>
      <c r="O15" s="358">
        <f>('EIRR SKD 27-5'!F14+'EIRR SKD 27-5'!H14+'EIRR SKD 27-5'!I14)-('EIRR SKD 27-5'!D15+'EIRR SKD 27-5'!E15)</f>
        <v>2257.3539016476193</v>
      </c>
      <c r="P15" s="362"/>
      <c r="Q15" s="362"/>
      <c r="R15" s="362"/>
    </row>
    <row r="16" spans="2:22">
      <c r="B16" s="355">
        <f>'eCost SKD 27-5'!J59</f>
        <v>0</v>
      </c>
      <c r="C16" s="353">
        <f t="shared" si="0"/>
        <v>2027</v>
      </c>
      <c r="D16" s="356">
        <f>'eCost SKD 27-5'!$R$25*B16</f>
        <v>0</v>
      </c>
      <c r="E16" s="454">
        <f>'eCost SKD 27-5'!$R$36</f>
        <v>233.66242821805318</v>
      </c>
      <c r="F16" s="365">
        <f t="shared" ref="F16:F36" si="4">F15*1.05</f>
        <v>1063.2875349425647</v>
      </c>
      <c r="G16" s="868">
        <f>'eBen SKD 27-5'!$H$33/10^6</f>
        <v>0</v>
      </c>
      <c r="H16" s="365">
        <f t="shared" si="2"/>
        <v>538.34495090934115</v>
      </c>
      <c r="I16" s="365">
        <f t="shared" si="3"/>
        <v>1070.5996296674157</v>
      </c>
      <c r="J16" s="359">
        <f t="shared" si="1"/>
        <v>2438.569687301268</v>
      </c>
      <c r="K16" s="358">
        <f>('EIRR SKD 27-5'!F16+'EIRR SKD 27-5'!H16+'EIRR SKD 27-5'!I16)-('EIRR SKD 27-5'!D16*1.1+'EIRR SKD 27-5'!E16)</f>
        <v>2438.569687301268</v>
      </c>
      <c r="L16" s="358">
        <f>('EIRR SKD 27-5'!F16+'EIRR SKD 27-5'!H16+'EIRR SKD 27-5'!I16)-('EIRR SKD 27-5'!D16+'EIRR SKD 27-5'!E16*1.1)</f>
        <v>2415.2034444794626</v>
      </c>
      <c r="M16" s="358">
        <f>(('EIRR SKD 27-5'!F16+'EIRR SKD 27-5'!H16+'EIRR SKD 27-5'!I16)*0.9)-('EIRR SKD 27-5'!D16+'EIRR SKD 27-5'!E16)</f>
        <v>2171.3464757493362</v>
      </c>
      <c r="N16" s="358">
        <f>(('EIRR SKD 27-5'!F16+'EIRR SKD 27-5'!H16+'EIRR SKD 27-5'!I16)*0.9)-(('EIRR SKD 27-5'!D16+'EIRR SKD 27-5'!E16)*1.1)</f>
        <v>2147.9802329275308</v>
      </c>
      <c r="O16" s="358">
        <f>('EIRR SKD 27-5'!F15+'EIRR SKD 27-5'!H15+'EIRR SKD 27-5'!I15)-('EIRR SKD 27-5'!D16+'EIRR SKD 27-5'!E16)</f>
        <v>2346.1986507054762</v>
      </c>
      <c r="P16" s="362"/>
      <c r="Q16" s="362"/>
      <c r="R16" s="362"/>
    </row>
    <row r="17" spans="2:18">
      <c r="B17" s="355">
        <f>'eCost SKD 27-5'!J60</f>
        <v>0</v>
      </c>
      <c r="C17" s="353">
        <f t="shared" si="0"/>
        <v>2028</v>
      </c>
      <c r="D17" s="356">
        <f>'eCost SKD 27-5'!$R$25*B17</f>
        <v>0</v>
      </c>
      <c r="E17" s="454">
        <f>'eCost SKD 27-5'!$R$36</f>
        <v>233.66242821805318</v>
      </c>
      <c r="F17" s="365">
        <f t="shared" si="4"/>
        <v>1116.4519116896929</v>
      </c>
      <c r="G17" s="868"/>
      <c r="H17" s="365">
        <f t="shared" si="2"/>
        <v>549.11184992752794</v>
      </c>
      <c r="I17" s="365">
        <f t="shared" si="3"/>
        <v>1102.7176185574381</v>
      </c>
      <c r="J17" s="359">
        <f t="shared" si="1"/>
        <v>2534.6189519566055</v>
      </c>
      <c r="K17" s="358">
        <f>('EIRR SKD 27-5'!F17+'EIRR SKD 27-5'!H17+'EIRR SKD 27-5'!I17)-('EIRR SKD 27-5'!D17*1.1+'EIRR SKD 27-5'!E17)</f>
        <v>2534.6189519566055</v>
      </c>
      <c r="L17" s="358">
        <f>('EIRR SKD 27-5'!F17+'EIRR SKD 27-5'!H17+'EIRR SKD 27-5'!I17)-('EIRR SKD 27-5'!D17+'EIRR SKD 27-5'!E17*1.1)</f>
        <v>2511.2527091348002</v>
      </c>
      <c r="M17" s="358">
        <f>(('EIRR SKD 27-5'!F17+'EIRR SKD 27-5'!H17+'EIRR SKD 27-5'!I17)*0.9)-('EIRR SKD 27-5'!D17+'EIRR SKD 27-5'!E17)</f>
        <v>2257.7908139391398</v>
      </c>
      <c r="N17" s="358">
        <f>(('EIRR SKD 27-5'!F17+'EIRR SKD 27-5'!H17+'EIRR SKD 27-5'!I17)*0.9)-(('EIRR SKD 27-5'!D17+'EIRR SKD 27-5'!E17)*1.1)</f>
        <v>2234.4245711173344</v>
      </c>
      <c r="O17" s="358">
        <f>('EIRR SKD 27-5'!F16+'EIRR SKD 27-5'!H16+'EIRR SKD 27-5'!I16)-('EIRR SKD 27-5'!D17+'EIRR SKD 27-5'!E17)</f>
        <v>2438.569687301268</v>
      </c>
      <c r="P17" s="362"/>
      <c r="Q17" s="362"/>
      <c r="R17" s="362"/>
    </row>
    <row r="18" spans="2:18">
      <c r="B18" s="355">
        <f>'eCost SKD 27-5'!J61</f>
        <v>0</v>
      </c>
      <c r="C18" s="353">
        <f t="shared" si="0"/>
        <v>2029</v>
      </c>
      <c r="D18" s="356">
        <f>'eCost SKD 27-5'!$R$25*B18</f>
        <v>0</v>
      </c>
      <c r="E18" s="364">
        <f>'eCost SKD 27-5'!$R$38</f>
        <v>467.32485643610636</v>
      </c>
      <c r="F18" s="365">
        <f t="shared" si="4"/>
        <v>1172.2745072741775</v>
      </c>
      <c r="G18" s="868"/>
      <c r="H18" s="365">
        <f t="shared" si="2"/>
        <v>560.09408692607849</v>
      </c>
      <c r="I18" s="365">
        <f t="shared" si="3"/>
        <v>1135.7991471141613</v>
      </c>
      <c r="J18" s="359">
        <f t="shared" si="1"/>
        <v>2400.8428848783105</v>
      </c>
      <c r="K18" s="358">
        <f>('EIRR SKD 27-5'!F18+'EIRR SKD 27-5'!H18+'EIRR SKD 27-5'!I18)-('EIRR SKD 27-5'!D18*1.1+'EIRR SKD 27-5'!E18)</f>
        <v>2400.8428848783105</v>
      </c>
      <c r="L18" s="358">
        <f>('EIRR SKD 27-5'!F18+'EIRR SKD 27-5'!H18+'EIRR SKD 27-5'!I18)-('EIRR SKD 27-5'!D18+'EIRR SKD 27-5'!E18*1.1)</f>
        <v>2354.1103992346998</v>
      </c>
      <c r="M18" s="358">
        <f>(('EIRR SKD 27-5'!F18+'EIRR SKD 27-5'!H18+'EIRR SKD 27-5'!I18)*0.9)-('EIRR SKD 27-5'!D18+'EIRR SKD 27-5'!E18)</f>
        <v>2114.0261107468691</v>
      </c>
      <c r="N18" s="358">
        <f>(('EIRR SKD 27-5'!F18+'EIRR SKD 27-5'!H18+'EIRR SKD 27-5'!I18)*0.9)-(('EIRR SKD 27-5'!D18+'EIRR SKD 27-5'!E18)*1.1)</f>
        <v>2067.2936251032588</v>
      </c>
      <c r="O18" s="358">
        <f>('EIRR SKD 27-5'!F17+'EIRR SKD 27-5'!H17+'EIRR SKD 27-5'!I17)-('EIRR SKD 27-5'!D18+'EIRR SKD 27-5'!E18)</f>
        <v>2300.9565237385523</v>
      </c>
      <c r="P18" s="362"/>
      <c r="Q18" s="362"/>
      <c r="R18" s="362"/>
    </row>
    <row r="19" spans="2:18">
      <c r="C19" s="353">
        <f t="shared" si="0"/>
        <v>2030</v>
      </c>
      <c r="D19" s="455">
        <v>0</v>
      </c>
      <c r="E19" s="454">
        <f>E17</f>
        <v>233.66242821805318</v>
      </c>
      <c r="F19" s="365">
        <f t="shared" si="4"/>
        <v>1230.8882326378864</v>
      </c>
      <c r="G19" s="868"/>
      <c r="H19" s="365">
        <f t="shared" si="2"/>
        <v>571.29596866460008</v>
      </c>
      <c r="I19" s="365">
        <f t="shared" si="3"/>
        <v>1169.8731215275861</v>
      </c>
      <c r="J19" s="359">
        <f t="shared" si="1"/>
        <v>2738.3948946120195</v>
      </c>
      <c r="K19" s="358">
        <f>('EIRR SKD 27-5'!F19+'EIRR SKD 27-5'!H19+'EIRR SKD 27-5'!I19)-('EIRR SKD 27-5'!D19*1.1+'EIRR SKD 27-5'!E19)</f>
        <v>2738.3948946120195</v>
      </c>
      <c r="L19" s="358">
        <f>('EIRR SKD 27-5'!F19+'EIRR SKD 27-5'!H19+'EIRR SKD 27-5'!I19)-('EIRR SKD 27-5'!D19+'EIRR SKD 27-5'!E19*1.1)</f>
        <v>2715.0286517902141</v>
      </c>
      <c r="M19" s="358">
        <f>(('EIRR SKD 27-5'!F19+'EIRR SKD 27-5'!H19+'EIRR SKD 27-5'!I19)*0.9)-('EIRR SKD 27-5'!D19+'EIRR SKD 27-5'!E19)</f>
        <v>2441.1891623290121</v>
      </c>
      <c r="N19" s="358">
        <f>(('EIRR SKD 27-5'!F19+'EIRR SKD 27-5'!H19+'EIRR SKD 27-5'!I19)*0.9)-(('EIRR SKD 27-5'!D19+'EIRR SKD 27-5'!E19)*1.1)</f>
        <v>2417.8229195072067</v>
      </c>
      <c r="O19" s="358">
        <f>('EIRR SKD 27-5'!F18+'EIRR SKD 27-5'!H18+'EIRR SKD 27-5'!I18)-('EIRR SKD 27-5'!D19+'EIRR SKD 27-5'!E19)</f>
        <v>2634.5053130963638</v>
      </c>
      <c r="P19" s="362"/>
      <c r="Q19" s="362"/>
      <c r="R19" s="362"/>
    </row>
    <row r="20" spans="2:18">
      <c r="C20" s="353">
        <f t="shared" si="0"/>
        <v>2031</v>
      </c>
      <c r="D20" s="357">
        <v>0</v>
      </c>
      <c r="E20" s="454">
        <f>E19</f>
        <v>233.66242821805318</v>
      </c>
      <c r="F20" s="365">
        <f t="shared" si="4"/>
        <v>1292.4326442697807</v>
      </c>
      <c r="G20" s="868"/>
      <c r="H20" s="365">
        <f t="shared" si="2"/>
        <v>582.72188803789209</v>
      </c>
      <c r="I20" s="365">
        <f t="shared" si="3"/>
        <v>1204.9693151734139</v>
      </c>
      <c r="J20" s="359">
        <f t="shared" si="1"/>
        <v>2846.4614192630333</v>
      </c>
      <c r="K20" s="358">
        <f>('EIRR SKD 27-5'!F20+'EIRR SKD 27-5'!H20+'EIRR SKD 27-5'!I20)-('EIRR SKD 27-5'!D20*1.1+'EIRR SKD 27-5'!E20)</f>
        <v>2846.4614192630333</v>
      </c>
      <c r="L20" s="358">
        <f>('EIRR SKD 27-5'!F20+'EIRR SKD 27-5'!H20+'EIRR SKD 27-5'!I20)-('EIRR SKD 27-5'!D20+'EIRR SKD 27-5'!E20*1.1)</f>
        <v>2823.095176441228</v>
      </c>
      <c r="M20" s="358">
        <f>(('EIRR SKD 27-5'!F20+'EIRR SKD 27-5'!H20+'EIRR SKD 27-5'!I20)*0.9)-('EIRR SKD 27-5'!D20+'EIRR SKD 27-5'!E20)</f>
        <v>2538.4490345149247</v>
      </c>
      <c r="N20" s="358">
        <f>(('EIRR SKD 27-5'!F20+'EIRR SKD 27-5'!H20+'EIRR SKD 27-5'!I20)*0.9)-(('EIRR SKD 27-5'!D20+'EIRR SKD 27-5'!E20)*1.1)</f>
        <v>2515.0827916931194</v>
      </c>
      <c r="O20" s="358">
        <f>('EIRR SKD 27-5'!F19+'EIRR SKD 27-5'!H19+'EIRR SKD 27-5'!I19)-('EIRR SKD 27-5'!D20+'EIRR SKD 27-5'!E20)</f>
        <v>2738.3948946120195</v>
      </c>
      <c r="P20" s="362"/>
      <c r="Q20" s="362"/>
      <c r="R20" s="362"/>
    </row>
    <row r="21" spans="2:18">
      <c r="C21" s="353">
        <f t="shared" si="0"/>
        <v>2032</v>
      </c>
      <c r="D21" s="357">
        <v>0</v>
      </c>
      <c r="E21" s="454">
        <f t="shared" ref="E21:E22" si="5">E19</f>
        <v>233.66242821805318</v>
      </c>
      <c r="F21" s="365">
        <f t="shared" si="4"/>
        <v>1357.0542764832699</v>
      </c>
      <c r="G21" s="365"/>
      <c r="H21" s="365">
        <f t="shared" si="2"/>
        <v>594.37632579864999</v>
      </c>
      <c r="I21" s="365">
        <f t="shared" si="3"/>
        <v>1241.1183946286162</v>
      </c>
      <c r="J21" s="359">
        <f t="shared" si="1"/>
        <v>2958.8865686924828</v>
      </c>
      <c r="K21" s="358">
        <f>('EIRR SKD 27-5'!F21+'EIRR SKD 27-5'!H21+'EIRR SKD 27-5'!I21)-('EIRR SKD 27-5'!D21*1.1+'EIRR SKD 27-5'!E21)</f>
        <v>2958.8865686924828</v>
      </c>
      <c r="L21" s="358">
        <f>('EIRR SKD 27-5'!F21+'EIRR SKD 27-5'!H21+'EIRR SKD 27-5'!I21)-('EIRR SKD 27-5'!D21+'EIRR SKD 27-5'!E21*1.1)</f>
        <v>2935.5203258706774</v>
      </c>
      <c r="M21" s="358">
        <f>(('EIRR SKD 27-5'!F21+'EIRR SKD 27-5'!H21+'EIRR SKD 27-5'!I21)*0.9)-('EIRR SKD 27-5'!D21+'EIRR SKD 27-5'!E21)</f>
        <v>2639.6316690014291</v>
      </c>
      <c r="N21" s="358">
        <f>(('EIRR SKD 27-5'!F21+'EIRR SKD 27-5'!H21+'EIRR SKD 27-5'!I21)*0.9)-(('EIRR SKD 27-5'!D21+'EIRR SKD 27-5'!E21)*1.1)</f>
        <v>2616.2654261796238</v>
      </c>
      <c r="O21" s="358">
        <f>('EIRR SKD 27-5'!F20+'EIRR SKD 27-5'!H20+'EIRR SKD 27-5'!I20)-('EIRR SKD 27-5'!D21+'EIRR SKD 27-5'!E21)</f>
        <v>2846.4614192630333</v>
      </c>
      <c r="P21" s="362"/>
      <c r="Q21" s="362"/>
      <c r="R21" s="362"/>
    </row>
    <row r="22" spans="2:18">
      <c r="C22" s="353">
        <f t="shared" si="0"/>
        <v>2033</v>
      </c>
      <c r="D22" s="357">
        <v>0</v>
      </c>
      <c r="E22" s="454">
        <f t="shared" si="5"/>
        <v>233.66242821805318</v>
      </c>
      <c r="F22" s="365">
        <f t="shared" si="4"/>
        <v>1424.9069903074335</v>
      </c>
      <c r="G22" s="365"/>
      <c r="H22" s="365">
        <f t="shared" si="2"/>
        <v>606.26385231462302</v>
      </c>
      <c r="I22" s="365">
        <f t="shared" si="3"/>
        <v>1278.3519464674748</v>
      </c>
      <c r="J22" s="359">
        <f t="shared" si="1"/>
        <v>3075.860360871478</v>
      </c>
      <c r="K22" s="358">
        <f>('EIRR SKD 27-5'!F22+'EIRR SKD 27-5'!H22+'EIRR SKD 27-5'!I22)-('EIRR SKD 27-5'!D22*1.1+'EIRR SKD 27-5'!E22)</f>
        <v>3075.860360871478</v>
      </c>
      <c r="L22" s="358">
        <f>('EIRR SKD 27-5'!F22+'EIRR SKD 27-5'!H22+'EIRR SKD 27-5'!I22)-('EIRR SKD 27-5'!D22+'EIRR SKD 27-5'!E22*1.1)</f>
        <v>3052.4941180496726</v>
      </c>
      <c r="M22" s="358">
        <f>(('EIRR SKD 27-5'!F22+'EIRR SKD 27-5'!H22+'EIRR SKD 27-5'!I22)*0.9)-('EIRR SKD 27-5'!D22+'EIRR SKD 27-5'!E22)</f>
        <v>2744.9080819625251</v>
      </c>
      <c r="N22" s="358">
        <f>(('EIRR SKD 27-5'!F22+'EIRR SKD 27-5'!H22+'EIRR SKD 27-5'!I22)*0.9)-(('EIRR SKD 27-5'!D22+'EIRR SKD 27-5'!E22)*1.1)</f>
        <v>2721.5418391407197</v>
      </c>
      <c r="O22" s="358">
        <f>('EIRR SKD 27-5'!F21+'EIRR SKD 27-5'!H21+'EIRR SKD 27-5'!I21)-('EIRR SKD 27-5'!D22+'EIRR SKD 27-5'!E22)</f>
        <v>2958.8865686924828</v>
      </c>
      <c r="Q22" s="362"/>
      <c r="R22" s="362"/>
    </row>
    <row r="23" spans="2:18">
      <c r="C23" s="353">
        <f t="shared" si="0"/>
        <v>2034</v>
      </c>
      <c r="D23" s="357">
        <v>0</v>
      </c>
      <c r="E23" s="364">
        <f>'eCost SKD 27-5'!$R$38</f>
        <v>467.32485643610636</v>
      </c>
      <c r="F23" s="365">
        <f t="shared" si="4"/>
        <v>1496.1523398228053</v>
      </c>
      <c r="G23" s="365"/>
      <c r="H23" s="365">
        <f t="shared" si="2"/>
        <v>618.38912936091549</v>
      </c>
      <c r="I23" s="365">
        <f t="shared" si="3"/>
        <v>1316.7025048614992</v>
      </c>
      <c r="J23" s="359">
        <f t="shared" si="1"/>
        <v>2963.9191176091135</v>
      </c>
      <c r="K23" s="358">
        <f>('EIRR SKD 27-5'!F23+'EIRR SKD 27-5'!H23+'EIRR SKD 27-5'!I23)-('EIRR SKD 27-5'!D23*1.1+'EIRR SKD 27-5'!E23)</f>
        <v>2963.9191176091135</v>
      </c>
      <c r="L23" s="358">
        <f>('EIRR SKD 27-5'!F23+'EIRR SKD 27-5'!H23+'EIRR SKD 27-5'!I23)-('EIRR SKD 27-5'!D23+'EIRR SKD 27-5'!E23*1.1)</f>
        <v>2917.1866319655028</v>
      </c>
      <c r="M23" s="358">
        <f>(('EIRR SKD 27-5'!F23+'EIRR SKD 27-5'!H23+'EIRR SKD 27-5'!I23)*0.9)-('EIRR SKD 27-5'!D23+'EIRR SKD 27-5'!E23)</f>
        <v>2620.7947202045916</v>
      </c>
      <c r="N23" s="358">
        <f>(('EIRR SKD 27-5'!F23+'EIRR SKD 27-5'!H23+'EIRR SKD 27-5'!I23)*0.9)-(('EIRR SKD 27-5'!D23+'EIRR SKD 27-5'!E23)*1.1)</f>
        <v>2574.0622345609809</v>
      </c>
      <c r="O23" s="358">
        <f>('EIRR SKD 27-5'!F22+'EIRR SKD 27-5'!H22+'EIRR SKD 27-5'!I22)-('EIRR SKD 27-5'!D23+'EIRR SKD 27-5'!E23)</f>
        <v>2842.1979326534247</v>
      </c>
      <c r="Q23" s="362"/>
      <c r="R23" s="362"/>
    </row>
    <row r="24" spans="2:18">
      <c r="C24" s="353">
        <f t="shared" si="0"/>
        <v>2035</v>
      </c>
      <c r="D24" s="357">
        <v>0</v>
      </c>
      <c r="E24" s="368">
        <f>E22</f>
        <v>233.66242821805318</v>
      </c>
      <c r="F24" s="365">
        <f t="shared" si="4"/>
        <v>1570.9599568139456</v>
      </c>
      <c r="G24" s="365"/>
      <c r="H24" s="365">
        <f t="shared" si="2"/>
        <v>630.75691194813385</v>
      </c>
      <c r="I24" s="365">
        <f t="shared" si="3"/>
        <v>1356.2035800073443</v>
      </c>
      <c r="J24" s="359">
        <f t="shared" si="1"/>
        <v>3324.2580205513709</v>
      </c>
      <c r="K24" s="358">
        <f>('EIRR SKD 27-5'!F24+'EIRR SKD 27-5'!H24+'EIRR SKD 27-5'!I24)-('EIRR SKD 27-5'!D24*1.1+'EIRR SKD 27-5'!E24)</f>
        <v>3324.2580205513709</v>
      </c>
      <c r="L24" s="358">
        <f>('EIRR SKD 27-5'!F24+'EIRR SKD 27-5'!H24+'EIRR SKD 27-5'!I24)-('EIRR SKD 27-5'!D24+'EIRR SKD 27-5'!E24*1.1)</f>
        <v>3300.8917777295655</v>
      </c>
      <c r="M24" s="358">
        <f>(('EIRR SKD 27-5'!F24+'EIRR SKD 27-5'!H24+'EIRR SKD 27-5'!I24)*0.9)-('EIRR SKD 27-5'!D24+'EIRR SKD 27-5'!E24)</f>
        <v>2968.4659756744286</v>
      </c>
      <c r="N24" s="358">
        <f>(('EIRR SKD 27-5'!F24+'EIRR SKD 27-5'!H24+'EIRR SKD 27-5'!I24)*0.9)-(('EIRR SKD 27-5'!D24+'EIRR SKD 27-5'!E24)*1.1)</f>
        <v>2945.0997328526232</v>
      </c>
      <c r="O24" s="358">
        <f>('EIRR SKD 27-5'!F23+'EIRR SKD 27-5'!H23+'EIRR SKD 27-5'!I23)-('EIRR SKD 27-5'!D24+'EIRR SKD 27-5'!E24)</f>
        <v>3197.5815458271668</v>
      </c>
      <c r="Q24" s="362"/>
      <c r="R24" s="362"/>
    </row>
    <row r="25" spans="2:18">
      <c r="C25" s="353">
        <f t="shared" si="0"/>
        <v>2036</v>
      </c>
      <c r="D25" s="357">
        <v>0</v>
      </c>
      <c r="E25" s="368">
        <f>E24</f>
        <v>233.66242821805318</v>
      </c>
      <c r="F25" s="365">
        <f t="shared" si="4"/>
        <v>1649.5079546546431</v>
      </c>
      <c r="G25" s="365"/>
      <c r="H25" s="365">
        <f t="shared" si="2"/>
        <v>643.37205018709653</v>
      </c>
      <c r="I25" s="365">
        <f t="shared" si="3"/>
        <v>1396.8896874075647</v>
      </c>
      <c r="J25" s="359">
        <f t="shared" si="1"/>
        <v>3456.1072640312509</v>
      </c>
      <c r="K25" s="358">
        <f>('EIRR SKD 27-5'!F25+'EIRR SKD 27-5'!H25+'EIRR SKD 27-5'!I25)-('EIRR SKD 27-5'!D25*1.1+'EIRR SKD 27-5'!E25)</f>
        <v>3456.1072640312509</v>
      </c>
      <c r="L25" s="358">
        <f>('EIRR SKD 27-5'!F25+'EIRR SKD 27-5'!H25+'EIRR SKD 27-5'!I25)-('EIRR SKD 27-5'!D25+'EIRR SKD 27-5'!E25*1.1)</f>
        <v>3432.7410212094455</v>
      </c>
      <c r="M25" s="358">
        <f>(('EIRR SKD 27-5'!F25+'EIRR SKD 27-5'!H25+'EIRR SKD 27-5'!I25)*0.9)-('EIRR SKD 27-5'!D25+'EIRR SKD 27-5'!E25)</f>
        <v>3087.1302948063208</v>
      </c>
      <c r="N25" s="358">
        <f>(('EIRR SKD 27-5'!F25+'EIRR SKD 27-5'!H25+'EIRR SKD 27-5'!I25)*0.9)-(('EIRR SKD 27-5'!D25+'EIRR SKD 27-5'!E25)*1.1)</f>
        <v>3063.7640519845154</v>
      </c>
      <c r="O25" s="358">
        <f>('EIRR SKD 27-5'!F24+'EIRR SKD 27-5'!H24+'EIRR SKD 27-5'!I24)-('EIRR SKD 27-5'!D25+'EIRR SKD 27-5'!E25)</f>
        <v>3324.2580205513709</v>
      </c>
      <c r="Q25" s="362"/>
      <c r="R25" s="362"/>
    </row>
    <row r="26" spans="2:18">
      <c r="C26" s="353">
        <f t="shared" si="0"/>
        <v>2037</v>
      </c>
      <c r="D26" s="357">
        <v>0</v>
      </c>
      <c r="E26" s="368">
        <f t="shared" ref="E26:E27" si="6">E25</f>
        <v>233.66242821805318</v>
      </c>
      <c r="F26" s="365">
        <f t="shared" si="4"/>
        <v>1731.9833523873754</v>
      </c>
      <c r="G26" s="365"/>
      <c r="H26" s="365">
        <f t="shared" si="2"/>
        <v>656.23949119083852</v>
      </c>
      <c r="I26" s="365">
        <f t="shared" si="3"/>
        <v>1438.7963780297916</v>
      </c>
      <c r="J26" s="359">
        <f t="shared" si="1"/>
        <v>3593.3567933899526</v>
      </c>
      <c r="K26" s="358">
        <f>('EIRR SKD 27-5'!F26+'EIRR SKD 27-5'!H26+'EIRR SKD 27-5'!I26)-('EIRR SKD 27-5'!D26*1.1+'EIRR SKD 27-5'!E26)</f>
        <v>3593.3567933899526</v>
      </c>
      <c r="L26" s="358">
        <f>('EIRR SKD 27-5'!F26+'EIRR SKD 27-5'!H26+'EIRR SKD 27-5'!I26)-('EIRR SKD 27-5'!D26+'EIRR SKD 27-5'!E26*1.1)</f>
        <v>3569.9905505681472</v>
      </c>
      <c r="M26" s="358">
        <f>(('EIRR SKD 27-5'!F26+'EIRR SKD 27-5'!H26+'EIRR SKD 27-5'!I26)*0.9)-('EIRR SKD 27-5'!D26+'EIRR SKD 27-5'!E26)</f>
        <v>3210.6548712291519</v>
      </c>
      <c r="N26" s="358">
        <f>(('EIRR SKD 27-5'!F26+'EIRR SKD 27-5'!H26+'EIRR SKD 27-5'!I26)*0.9)-(('EIRR SKD 27-5'!D26+'EIRR SKD 27-5'!E26)*1.1)</f>
        <v>3187.2886284073466</v>
      </c>
      <c r="O26" s="358">
        <f>('EIRR SKD 27-5'!F25+'EIRR SKD 27-5'!H25+'EIRR SKD 27-5'!I25)-('EIRR SKD 27-5'!D26+'EIRR SKD 27-5'!E26)</f>
        <v>3456.1072640312509</v>
      </c>
      <c r="P26" s="362"/>
      <c r="Q26" s="362"/>
      <c r="R26" s="362"/>
    </row>
    <row r="27" spans="2:18">
      <c r="C27" s="353">
        <f t="shared" si="0"/>
        <v>2038</v>
      </c>
      <c r="D27" s="357">
        <v>0</v>
      </c>
      <c r="E27" s="368">
        <f t="shared" si="6"/>
        <v>233.66242821805318</v>
      </c>
      <c r="F27" s="365">
        <f t="shared" si="4"/>
        <v>1818.5825200067443</v>
      </c>
      <c r="G27" s="365"/>
      <c r="H27" s="365">
        <f t="shared" si="2"/>
        <v>669.36428101465526</v>
      </c>
      <c r="I27" s="365">
        <f t="shared" si="3"/>
        <v>1481.9602693706854</v>
      </c>
      <c r="J27" s="359">
        <f t="shared" si="1"/>
        <v>3736.2446421740319</v>
      </c>
      <c r="K27" s="358">
        <f>('EIRR SKD 27-5'!F27+'EIRR SKD 27-5'!H27+'EIRR SKD 27-5'!I27)-('EIRR SKD 27-5'!D27*1.1+'EIRR SKD 27-5'!E27)</f>
        <v>3736.2446421740319</v>
      </c>
      <c r="L27" s="358">
        <f>('EIRR SKD 27-5'!F27+'EIRR SKD 27-5'!H27+'EIRR SKD 27-5'!I27)-('EIRR SKD 27-5'!D27+'EIRR SKD 27-5'!E27*1.1)</f>
        <v>3712.8783993522266</v>
      </c>
      <c r="M27" s="358">
        <f>(('EIRR SKD 27-5'!F27+'EIRR SKD 27-5'!H27+'EIRR SKD 27-5'!I27)*0.9)-('EIRR SKD 27-5'!D27+'EIRR SKD 27-5'!E27)</f>
        <v>3339.2539351348237</v>
      </c>
      <c r="N27" s="358">
        <f>(('EIRR SKD 27-5'!F27+'EIRR SKD 27-5'!H27+'EIRR SKD 27-5'!I27)*0.9)-(('EIRR SKD 27-5'!D27+'EIRR SKD 27-5'!E27)*1.1)</f>
        <v>3315.8876923130183</v>
      </c>
      <c r="O27" s="358">
        <f>('EIRR SKD 27-5'!F26+'EIRR SKD 27-5'!H26+'EIRR SKD 27-5'!I26)-('EIRR SKD 27-5'!D27+'EIRR SKD 27-5'!E27)</f>
        <v>3593.3567933899526</v>
      </c>
      <c r="P27" s="362"/>
      <c r="Q27" s="362"/>
      <c r="R27" s="362"/>
    </row>
    <row r="28" spans="2:18">
      <c r="C28" s="353">
        <f t="shared" si="0"/>
        <v>2039</v>
      </c>
      <c r="D28" s="357">
        <v>0</v>
      </c>
      <c r="E28" s="364">
        <f>'eCost SKD 27-5'!$R$38</f>
        <v>467.32485643610636</v>
      </c>
      <c r="F28" s="365">
        <f t="shared" si="4"/>
        <v>1909.5116460070815</v>
      </c>
      <c r="G28" s="365"/>
      <c r="H28" s="365">
        <f t="shared" si="2"/>
        <v>682.7515666349484</v>
      </c>
      <c r="I28" s="365">
        <f t="shared" si="3"/>
        <v>1526.4190774518061</v>
      </c>
      <c r="J28" s="359">
        <f t="shared" si="1"/>
        <v>3651.3574336577294</v>
      </c>
      <c r="K28" s="358">
        <f>('EIRR SKD 27-5'!F28+'EIRR SKD 27-5'!H28+'EIRR SKD 27-5'!I28)-('EIRR SKD 27-5'!D28*1.1+'EIRR SKD 27-5'!E28)</f>
        <v>3651.3574336577294</v>
      </c>
      <c r="L28" s="358">
        <f>('EIRR SKD 27-5'!F28+'EIRR SKD 27-5'!H28+'EIRR SKD 27-5'!I28)-('EIRR SKD 27-5'!D28+'EIRR SKD 27-5'!E28*1.1)</f>
        <v>3604.6249480141187</v>
      </c>
      <c r="M28" s="358">
        <f>(('EIRR SKD 27-5'!F28+'EIRR SKD 27-5'!H28+'EIRR SKD 27-5'!I28)*0.9)-('EIRR SKD 27-5'!D28+'EIRR SKD 27-5'!E28)</f>
        <v>3239.489204648346</v>
      </c>
      <c r="N28" s="358">
        <f>(('EIRR SKD 27-5'!F28+'EIRR SKD 27-5'!H28+'EIRR SKD 27-5'!I28)*0.9)-(('EIRR SKD 27-5'!D28+'EIRR SKD 27-5'!E28)*1.1)</f>
        <v>3192.7567190047357</v>
      </c>
      <c r="O28" s="358">
        <f>('EIRR SKD 27-5'!F27+'EIRR SKD 27-5'!H27+'EIRR SKD 27-5'!I27)-('EIRR SKD 27-5'!D28+'EIRR SKD 27-5'!E28)</f>
        <v>3502.5822139559787</v>
      </c>
      <c r="P28" s="362"/>
      <c r="Q28" s="362"/>
      <c r="R28" s="362"/>
    </row>
    <row r="29" spans="2:18">
      <c r="C29" s="353">
        <f t="shared" si="0"/>
        <v>2040</v>
      </c>
      <c r="D29" s="357">
        <v>0</v>
      </c>
      <c r="E29" s="368">
        <f>E27</f>
        <v>233.66242821805318</v>
      </c>
      <c r="F29" s="365">
        <f t="shared" si="4"/>
        <v>2004.9872283074355</v>
      </c>
      <c r="G29" s="365"/>
      <c r="H29" s="365">
        <f t="shared" si="2"/>
        <v>696.40659796764737</v>
      </c>
      <c r="I29" s="365">
        <f t="shared" si="3"/>
        <v>1572.2116497753602</v>
      </c>
      <c r="J29" s="359">
        <f t="shared" si="1"/>
        <v>4039.9430478323898</v>
      </c>
      <c r="K29" s="358">
        <f>('EIRR SKD 27-5'!F29+'EIRR SKD 27-5'!H29+'EIRR SKD 27-5'!I29)-('EIRR SKD 27-5'!D29*1.1+'EIRR SKD 27-5'!E29)</f>
        <v>4039.9430478323898</v>
      </c>
      <c r="L29" s="358">
        <f>('EIRR SKD 27-5'!F29+'EIRR SKD 27-5'!H29+'EIRR SKD 27-5'!I29)-('EIRR SKD 27-5'!D29+'EIRR SKD 27-5'!E29*1.1)</f>
        <v>4016.5768050105844</v>
      </c>
      <c r="M29" s="358">
        <f>(('EIRR SKD 27-5'!F29+'EIRR SKD 27-5'!H29+'EIRR SKD 27-5'!I29)*0.9)-('EIRR SKD 27-5'!D29+'EIRR SKD 27-5'!E29)</f>
        <v>3612.5825002273455</v>
      </c>
      <c r="N29" s="358">
        <f>(('EIRR SKD 27-5'!F29+'EIRR SKD 27-5'!H29+'EIRR SKD 27-5'!I29)*0.9)-(('EIRR SKD 27-5'!D29+'EIRR SKD 27-5'!E29)*1.1)</f>
        <v>3589.2162574055401</v>
      </c>
      <c r="O29" s="358">
        <f>('EIRR SKD 27-5'!F28+'EIRR SKD 27-5'!H28+'EIRR SKD 27-5'!I28)-('EIRR SKD 27-5'!D29+'EIRR SKD 27-5'!E29)</f>
        <v>3885.0198618757827</v>
      </c>
      <c r="P29" s="362"/>
      <c r="Q29" s="362"/>
      <c r="R29" s="362"/>
    </row>
    <row r="30" spans="2:18">
      <c r="C30" s="353">
        <f t="shared" si="0"/>
        <v>2041</v>
      </c>
      <c r="D30" s="357">
        <v>0</v>
      </c>
      <c r="E30" s="368">
        <f>E29</f>
        <v>233.66242821805318</v>
      </c>
      <c r="F30" s="365">
        <f t="shared" si="4"/>
        <v>2105.2365897228074</v>
      </c>
      <c r="G30" s="365"/>
      <c r="H30" s="365">
        <f t="shared" si="2"/>
        <v>710.33472992700035</v>
      </c>
      <c r="I30" s="365">
        <f t="shared" si="3"/>
        <v>1619.3779992686211</v>
      </c>
      <c r="J30" s="359">
        <f t="shared" si="1"/>
        <v>4201.2868907003758</v>
      </c>
      <c r="K30" s="358">
        <f>('EIRR SKD 27-5'!F30+'EIRR SKD 27-5'!H30+'EIRR SKD 27-5'!I30)-('EIRR SKD 27-5'!D30*1.1+'EIRR SKD 27-5'!E30)</f>
        <v>4201.2868907003758</v>
      </c>
      <c r="L30" s="358">
        <f>('EIRR SKD 27-5'!F30+'EIRR SKD 27-5'!H30+'EIRR SKD 27-5'!I30)-('EIRR SKD 27-5'!D30+'EIRR SKD 27-5'!E30*1.1)</f>
        <v>4177.92064787857</v>
      </c>
      <c r="M30" s="358">
        <f>(('EIRR SKD 27-5'!F30+'EIRR SKD 27-5'!H30+'EIRR SKD 27-5'!I30)*0.9)-('EIRR SKD 27-5'!D30+'EIRR SKD 27-5'!E30)</f>
        <v>3757.7919588085324</v>
      </c>
      <c r="N30" s="358">
        <f>(('EIRR SKD 27-5'!F30+'EIRR SKD 27-5'!H30+'EIRR SKD 27-5'!I30)*0.9)-(('EIRR SKD 27-5'!D30+'EIRR SKD 27-5'!E30)*1.1)</f>
        <v>3734.425715986727</v>
      </c>
      <c r="O30" s="358">
        <f>('EIRR SKD 27-5'!F29+'EIRR SKD 27-5'!H29+'EIRR SKD 27-5'!I29)-('EIRR SKD 27-5'!D30+'EIRR SKD 27-5'!E30)</f>
        <v>4039.9430478323898</v>
      </c>
      <c r="P30" s="362"/>
      <c r="Q30" s="362"/>
      <c r="R30" s="362"/>
    </row>
    <row r="31" spans="2:18">
      <c r="C31" s="353">
        <f t="shared" si="0"/>
        <v>2042</v>
      </c>
      <c r="D31" s="357">
        <v>0</v>
      </c>
      <c r="E31" s="368">
        <f t="shared" ref="E31:E32" si="7">E30</f>
        <v>233.66242821805318</v>
      </c>
      <c r="F31" s="365">
        <f t="shared" si="4"/>
        <v>2210.4984192089478</v>
      </c>
      <c r="G31" s="365"/>
      <c r="H31" s="365">
        <f t="shared" si="2"/>
        <v>724.54142452554038</v>
      </c>
      <c r="I31" s="365">
        <f t="shared" si="3"/>
        <v>1667.9593392466797</v>
      </c>
      <c r="J31" s="359">
        <f t="shared" si="1"/>
        <v>4369.3367547631151</v>
      </c>
      <c r="K31" s="358">
        <f>('EIRR SKD 27-5'!F31+'EIRR SKD 27-5'!H31+'EIRR SKD 27-5'!I31)-('EIRR SKD 27-5'!D31*1.1+'EIRR SKD 27-5'!E31)</f>
        <v>4369.3367547631151</v>
      </c>
      <c r="L31" s="358">
        <f>('EIRR SKD 27-5'!F31+'EIRR SKD 27-5'!H31+'EIRR SKD 27-5'!I31)-('EIRR SKD 27-5'!D31+'EIRR SKD 27-5'!E31*1.1)</f>
        <v>4345.9705119413093</v>
      </c>
      <c r="M31" s="358">
        <f>(('EIRR SKD 27-5'!F31+'EIRR SKD 27-5'!H31+'EIRR SKD 27-5'!I31)*0.9)-('EIRR SKD 27-5'!D31+'EIRR SKD 27-5'!E31)</f>
        <v>3909.036836464998</v>
      </c>
      <c r="N31" s="358">
        <f>(('EIRR SKD 27-5'!F31+'EIRR SKD 27-5'!H31+'EIRR SKD 27-5'!I31)*0.9)-(('EIRR SKD 27-5'!D31+'EIRR SKD 27-5'!E31)*1.1)</f>
        <v>3885.6705936431927</v>
      </c>
      <c r="O31" s="358">
        <f>('EIRR SKD 27-5'!F30+'EIRR SKD 27-5'!H30+'EIRR SKD 27-5'!I30)-('EIRR SKD 27-5'!D31+'EIRR SKD 27-5'!E31)</f>
        <v>4201.2868907003758</v>
      </c>
      <c r="P31" s="362"/>
      <c r="Q31" s="362"/>
      <c r="R31" s="362"/>
    </row>
    <row r="32" spans="2:18">
      <c r="C32" s="353">
        <f t="shared" si="0"/>
        <v>2043</v>
      </c>
      <c r="D32" s="357">
        <v>0</v>
      </c>
      <c r="E32" s="368">
        <f t="shared" si="7"/>
        <v>233.66242821805318</v>
      </c>
      <c r="F32" s="365">
        <f t="shared" si="4"/>
        <v>2321.0233401693954</v>
      </c>
      <c r="G32" s="365"/>
      <c r="H32" s="365">
        <f t="shared" si="2"/>
        <v>739.03225301605119</v>
      </c>
      <c r="I32" s="365">
        <f t="shared" si="3"/>
        <v>1717.9981194240802</v>
      </c>
      <c r="J32" s="359">
        <f t="shared" si="1"/>
        <v>4544.3912843914741</v>
      </c>
      <c r="K32" s="358">
        <f>('EIRR SKD 27-5'!F32+'EIRR SKD 27-5'!H32+'EIRR SKD 27-5'!I32)-('EIRR SKD 27-5'!D32*1.1+'EIRR SKD 27-5'!E32)</f>
        <v>4544.3912843914741</v>
      </c>
      <c r="L32" s="358">
        <f>('EIRR SKD 27-5'!F32+'EIRR SKD 27-5'!H32+'EIRR SKD 27-5'!I32)-('EIRR SKD 27-5'!D32+'EIRR SKD 27-5'!E32*1.1)</f>
        <v>4521.0250415696682</v>
      </c>
      <c r="M32" s="358">
        <f>(('EIRR SKD 27-5'!F32+'EIRR SKD 27-5'!H32+'EIRR SKD 27-5'!I32)*0.9)-('EIRR SKD 27-5'!D32+'EIRR SKD 27-5'!E32)</f>
        <v>4066.585913130521</v>
      </c>
      <c r="N32" s="358">
        <f>(('EIRR SKD 27-5'!F32+'EIRR SKD 27-5'!H32+'EIRR SKD 27-5'!I32)*0.9)-(('EIRR SKD 27-5'!D32+'EIRR SKD 27-5'!E32)*1.1)</f>
        <v>4043.2196703087156</v>
      </c>
      <c r="O32" s="358">
        <f>('EIRR SKD 27-5'!F31+'EIRR SKD 27-5'!H31+'EIRR SKD 27-5'!I31)-('EIRR SKD 27-5'!D32+'EIRR SKD 27-5'!E32)</f>
        <v>4369.3367547631151</v>
      </c>
      <c r="P32" s="362"/>
      <c r="Q32" s="362"/>
      <c r="R32" s="362"/>
    </row>
    <row r="33" spans="3:22">
      <c r="C33" s="353">
        <f t="shared" si="0"/>
        <v>2044</v>
      </c>
      <c r="D33" s="357">
        <v>0</v>
      </c>
      <c r="E33" s="364">
        <f>'eCost SKD 27-5'!$R$38</f>
        <v>467.32485643610636</v>
      </c>
      <c r="F33" s="365">
        <f t="shared" si="4"/>
        <v>2437.0745071778651</v>
      </c>
      <c r="G33" s="365"/>
      <c r="H33" s="365">
        <f t="shared" si="2"/>
        <v>753.81289807637222</v>
      </c>
      <c r="I33" s="365">
        <f t="shared" si="3"/>
        <v>1769.5380630068025</v>
      </c>
      <c r="J33" s="359">
        <f t="shared" si="1"/>
        <v>4493.1006118249334</v>
      </c>
      <c r="K33" s="358">
        <f>('EIRR SKD 27-5'!F33+'EIRR SKD 27-5'!H33+'EIRR SKD 27-5'!I33)-('EIRR SKD 27-5'!D33*1.1+'EIRR SKD 27-5'!E33)</f>
        <v>4493.1006118249334</v>
      </c>
      <c r="L33" s="358">
        <f>('EIRR SKD 27-5'!F33+'EIRR SKD 27-5'!H33+'EIRR SKD 27-5'!I33)-('EIRR SKD 27-5'!D33+'EIRR SKD 27-5'!E33*1.1)</f>
        <v>4446.3681261813226</v>
      </c>
      <c r="M33" s="358">
        <f>(('EIRR SKD 27-5'!F33+'EIRR SKD 27-5'!H33+'EIRR SKD 27-5'!I33)*0.9)-('EIRR SKD 27-5'!D33+'EIRR SKD 27-5'!E33)</f>
        <v>3997.0580649988296</v>
      </c>
      <c r="N33" s="358">
        <f>(('EIRR SKD 27-5'!F33+'EIRR SKD 27-5'!H33+'EIRR SKD 27-5'!I33)*0.9)-(('EIRR SKD 27-5'!D33+'EIRR SKD 27-5'!E33)*1.1)</f>
        <v>3950.3255793552189</v>
      </c>
      <c r="O33" s="358">
        <f>('EIRR SKD 27-5'!F32+'EIRR SKD 27-5'!H32+'EIRR SKD 27-5'!I32)-('EIRR SKD 27-5'!D33+'EIRR SKD 27-5'!E33)</f>
        <v>4310.7288561734204</v>
      </c>
      <c r="P33" s="358"/>
      <c r="Q33" s="358"/>
      <c r="R33" s="358"/>
      <c r="S33" s="349"/>
      <c r="T33" s="349"/>
      <c r="U33" s="349"/>
      <c r="V33" s="349"/>
    </row>
    <row r="34" spans="3:22">
      <c r="C34" s="353">
        <f t="shared" si="0"/>
        <v>2045</v>
      </c>
      <c r="D34" s="357">
        <v>0</v>
      </c>
      <c r="E34" s="368">
        <f>E32</f>
        <v>233.66242821805318</v>
      </c>
      <c r="F34" s="365">
        <f t="shared" si="4"/>
        <v>2558.9282325367585</v>
      </c>
      <c r="G34" s="365"/>
      <c r="H34" s="365">
        <f t="shared" si="2"/>
        <v>768.88915603789962</v>
      </c>
      <c r="I34" s="365">
        <f t="shared" si="3"/>
        <v>1822.6242048970066</v>
      </c>
      <c r="J34" s="359">
        <f t="shared" si="1"/>
        <v>4916.7791652536125</v>
      </c>
      <c r="K34" s="358">
        <f>('EIRR SKD 27-5'!F34+'EIRR SKD 27-5'!H34+'EIRR SKD 27-5'!I34)-('EIRR SKD 27-5'!D34*1.1+'EIRR SKD 27-5'!E34)</f>
        <v>4916.7791652536125</v>
      </c>
      <c r="L34" s="358">
        <f>('EIRR SKD 27-5'!F34+'EIRR SKD 27-5'!H34+'EIRR SKD 27-5'!I34)-('EIRR SKD 27-5'!D34+'EIRR SKD 27-5'!E34*1.1)</f>
        <v>4893.4129224318067</v>
      </c>
      <c r="M34" s="358">
        <f>(('EIRR SKD 27-5'!F34+'EIRR SKD 27-5'!H34+'EIRR SKD 27-5'!I34)*0.9)-('EIRR SKD 27-5'!D34+'EIRR SKD 27-5'!E34)</f>
        <v>4401.7350059064465</v>
      </c>
      <c r="N34" s="358">
        <f>(('EIRR SKD 27-5'!F34+'EIRR SKD 27-5'!H34+'EIRR SKD 27-5'!I34)*0.9)-(('EIRR SKD 27-5'!D34+'EIRR SKD 27-5'!E34)*1.1)</f>
        <v>4378.3687630846407</v>
      </c>
      <c r="O34" s="358">
        <f>('EIRR SKD 27-5'!F33+'EIRR SKD 27-5'!H33+'EIRR SKD 27-5'!I33)-('EIRR SKD 27-5'!D34+'EIRR SKD 27-5'!E34)</f>
        <v>4726.7630400429871</v>
      </c>
      <c r="P34" s="358"/>
      <c r="Q34" s="358"/>
      <c r="R34" s="358"/>
      <c r="S34" s="349"/>
      <c r="T34" s="349"/>
      <c r="U34" s="349"/>
      <c r="V34" s="349"/>
    </row>
    <row r="35" spans="3:22">
      <c r="C35" s="353">
        <f t="shared" si="0"/>
        <v>2046</v>
      </c>
      <c r="D35" s="357">
        <v>0</v>
      </c>
      <c r="E35" s="368">
        <f>E34</f>
        <v>233.66242821805318</v>
      </c>
      <c r="F35" s="365">
        <f t="shared" si="4"/>
        <v>2686.8746441635967</v>
      </c>
      <c r="G35" s="365"/>
      <c r="H35" s="365">
        <f t="shared" si="2"/>
        <v>784.26693915865758</v>
      </c>
      <c r="I35" s="365">
        <f t="shared" si="3"/>
        <v>1877.3029310439169</v>
      </c>
      <c r="J35" s="359">
        <f t="shared" si="1"/>
        <v>5114.7820861481187</v>
      </c>
      <c r="K35" s="358">
        <f>('EIRR SKD 27-5'!F35+'EIRR SKD 27-5'!H35+'EIRR SKD 27-5'!I35)-('EIRR SKD 27-5'!D35*1.1+'EIRR SKD 27-5'!E35)</f>
        <v>5114.7820861481187</v>
      </c>
      <c r="L35" s="358">
        <f>('EIRR SKD 27-5'!F35+'EIRR SKD 27-5'!H35+'EIRR SKD 27-5'!I35)-('EIRR SKD 27-5'!D35+'EIRR SKD 27-5'!E35*1.1)</f>
        <v>5091.4158433263128</v>
      </c>
      <c r="M35" s="358">
        <f>(('EIRR SKD 27-5'!F35+'EIRR SKD 27-5'!H35+'EIRR SKD 27-5'!I35)*0.9)-('EIRR SKD 27-5'!D35+'EIRR SKD 27-5'!E35)</f>
        <v>4579.9376347115012</v>
      </c>
      <c r="N35" s="358">
        <f>(('EIRR SKD 27-5'!F35+'EIRR SKD 27-5'!H35+'EIRR SKD 27-5'!I35)*0.9)-(('EIRR SKD 27-5'!D35+'EIRR SKD 27-5'!E35)*1.1)</f>
        <v>4556.5713918896954</v>
      </c>
      <c r="O35" s="358">
        <f>('EIRR SKD 27-5'!F34+'EIRR SKD 27-5'!H34+'EIRR SKD 27-5'!I34)-('EIRR SKD 27-5'!D35+'EIRR SKD 27-5'!E35)</f>
        <v>4916.7791652536125</v>
      </c>
      <c r="P35" s="358"/>
      <c r="Q35" s="358"/>
      <c r="R35" s="358"/>
      <c r="S35" s="349"/>
      <c r="T35" s="349"/>
      <c r="U35" s="349"/>
      <c r="V35" s="349"/>
    </row>
    <row r="36" spans="3:22">
      <c r="C36" s="353">
        <f t="shared" si="0"/>
        <v>2047</v>
      </c>
      <c r="D36" s="374">
        <f>-'eCost SKD 27-5'!R25*0.3*'eCost SKD 27-5'!$R$26</f>
        <v>-6819.2558584048711</v>
      </c>
      <c r="E36" s="368">
        <f>E35</f>
        <v>233.66242821805318</v>
      </c>
      <c r="F36" s="365">
        <f t="shared" si="4"/>
        <v>2821.2183763717767</v>
      </c>
      <c r="G36" s="365"/>
      <c r="H36" s="365">
        <f t="shared" si="2"/>
        <v>799.95227794183074</v>
      </c>
      <c r="I36" s="365">
        <f t="shared" si="3"/>
        <v>1933.6220189752346</v>
      </c>
      <c r="J36" s="359">
        <f t="shared" si="1"/>
        <v>12140.386103475659</v>
      </c>
      <c r="K36" s="358">
        <f>('EIRR SKD 27-5'!F36+'EIRR SKD 27-5'!H36+'EIRR SKD 27-5'!I36)-('EIRR SKD 27-5'!D36*1.1+'EIRR SKD 27-5'!E36)</f>
        <v>12822.311689316148</v>
      </c>
      <c r="L36" s="358">
        <f>('EIRR SKD 27-5'!F36+'EIRR SKD 27-5'!H36+'EIRR SKD 27-5'!I36)-('EIRR SKD 27-5'!D36+'EIRR SKD 27-5'!E36*1.1)</f>
        <v>12117.019860653854</v>
      </c>
      <c r="M36" s="358">
        <f>(('EIRR SKD 27-5'!F36+'EIRR SKD 27-5'!H36+'EIRR SKD 27-5'!I36)*0.9)-('EIRR SKD 27-5'!D36+'EIRR SKD 27-5'!E36)</f>
        <v>11584.906836146776</v>
      </c>
      <c r="N36" s="358">
        <f>(('EIRR SKD 27-5'!F36+'EIRR SKD 27-5'!H36+'EIRR SKD 27-5'!I36)*0.9)-(('EIRR SKD 27-5'!D36+'EIRR SKD 27-5'!E36)*1.1)</f>
        <v>12243.466179165458</v>
      </c>
      <c r="O36" s="358">
        <f>('EIRR SKD 27-5'!F35+'EIRR SKD 27-5'!H35+'EIRR SKD 27-5'!I35)-('EIRR SKD 27-5'!D36+'EIRR SKD 27-5'!E36)</f>
        <v>11934.037944552991</v>
      </c>
      <c r="P36" s="358"/>
      <c r="Q36" s="358"/>
      <c r="R36" s="358"/>
      <c r="S36" s="349"/>
      <c r="T36" s="349"/>
      <c r="U36" s="349"/>
      <c r="V36" s="349"/>
    </row>
    <row r="37" spans="3:22">
      <c r="C37" s="396"/>
      <c r="D37" s="409"/>
      <c r="E37" s="410"/>
      <c r="F37" s="411"/>
      <c r="G37" s="411"/>
      <c r="H37" s="412" t="s">
        <v>82</v>
      </c>
      <c r="I37" s="413"/>
      <c r="J37" s="449">
        <f t="shared" ref="J37:O37" si="8">IRR(J12:J36)</f>
        <v>0.10499426418473012</v>
      </c>
      <c r="K37" s="81">
        <f t="shared" si="8"/>
        <v>9.5133796364843759E-2</v>
      </c>
      <c r="L37" s="81">
        <f t="shared" si="8"/>
        <v>0.10403565535596337</v>
      </c>
      <c r="M37" s="81">
        <f t="shared" si="8"/>
        <v>9.313873443946874E-2</v>
      </c>
      <c r="N37" s="81">
        <f t="shared" si="8"/>
        <v>8.3015973870589566E-2</v>
      </c>
      <c r="O37" s="81">
        <f t="shared" si="8"/>
        <v>9.2421738273138043E-2</v>
      </c>
      <c r="P37" s="358"/>
      <c r="Q37" s="358"/>
      <c r="R37" s="358"/>
      <c r="S37" s="349"/>
      <c r="T37" s="349"/>
      <c r="U37" s="349"/>
      <c r="V37" s="349"/>
    </row>
    <row r="38" spans="3:22">
      <c r="C38" s="353"/>
      <c r="D38" s="349"/>
      <c r="H38" s="477" t="s">
        <v>330</v>
      </c>
      <c r="J38" s="377">
        <f t="shared" ref="J38:O38" si="9">NPV(9%,J12:J36)</f>
        <v>3379.8542069093928</v>
      </c>
      <c r="K38" s="377">
        <f t="shared" si="9"/>
        <v>1248.0366244261561</v>
      </c>
      <c r="L38" s="377">
        <f t="shared" si="9"/>
        <v>3161.4431058656614</v>
      </c>
      <c r="M38" s="377">
        <f t="shared" si="9"/>
        <v>691.64010269149298</v>
      </c>
      <c r="N38" s="377">
        <f t="shared" si="9"/>
        <v>-1658.5885808354681</v>
      </c>
      <c r="O38" s="377">
        <f t="shared" si="9"/>
        <v>569.23954904502068</v>
      </c>
      <c r="P38" s="379"/>
      <c r="Q38" s="379"/>
      <c r="R38" s="379"/>
      <c r="S38" s="349"/>
      <c r="T38" s="349"/>
      <c r="U38" s="349"/>
      <c r="V38" s="349"/>
    </row>
    <row r="39" spans="3:22">
      <c r="C39" s="353"/>
      <c r="D39" s="349"/>
      <c r="H39" s="378" t="s">
        <v>123</v>
      </c>
      <c r="J39" s="377"/>
      <c r="K39" s="320">
        <f>((100*($D$90-9%))/($D$90-K37))*0.1</f>
        <v>15.206442999073573</v>
      </c>
      <c r="L39" s="320">
        <f>((100*($D$90-9%))/($D$90-L37))*0.1</f>
        <v>156.4169214258151</v>
      </c>
      <c r="M39" s="320">
        <f>((100*($D$90-9%))/($D$90-M37))*0.1</f>
        <v>12.64748560959352</v>
      </c>
      <c r="N39" s="349"/>
      <c r="O39" s="349"/>
      <c r="P39" s="379"/>
      <c r="Q39" s="379"/>
      <c r="R39" s="379"/>
      <c r="S39" s="349"/>
      <c r="T39" s="349"/>
      <c r="U39" s="349"/>
      <c r="V39" s="349"/>
    </row>
    <row r="40" spans="3:22">
      <c r="C40" s="398"/>
      <c r="D40" s="84"/>
      <c r="E40" s="83"/>
      <c r="F40" s="83"/>
      <c r="G40" s="83"/>
      <c r="H40" s="407" t="s">
        <v>124</v>
      </c>
      <c r="I40" s="83"/>
      <c r="J40" s="403"/>
      <c r="K40" s="481">
        <f>(($D$90-K37)/($D$90-9%))/0.1</f>
        <v>6.5761598557987773</v>
      </c>
      <c r="L40" s="481">
        <f>(($D$90-L37)/($D$90-9%))/0.1</f>
        <v>0.63931701946600228</v>
      </c>
      <c r="M40" s="481">
        <f>(($D$90-M37)/($D$90-9%))/0.1</f>
        <v>7.906709925342537</v>
      </c>
      <c r="N40" s="84"/>
      <c r="O40" s="84"/>
      <c r="P40" s="379"/>
      <c r="Q40" s="379"/>
      <c r="R40" s="379"/>
      <c r="S40" s="349"/>
      <c r="T40" s="349"/>
      <c r="U40" s="349"/>
      <c r="V40" s="349"/>
    </row>
    <row r="41" spans="3:22">
      <c r="C41" s="390" t="s">
        <v>405</v>
      </c>
      <c r="D41" s="349"/>
      <c r="H41" s="376"/>
      <c r="J41" s="377"/>
      <c r="K41" s="349"/>
      <c r="L41" s="378"/>
      <c r="M41" s="375"/>
      <c r="N41" s="379"/>
      <c r="O41" s="379"/>
      <c r="P41" s="379"/>
      <c r="Q41" s="379"/>
      <c r="R41" s="379"/>
      <c r="S41" s="349"/>
      <c r="T41" s="349"/>
      <c r="U41" s="349"/>
      <c r="V41" s="349"/>
    </row>
    <row r="42" spans="3:22">
      <c r="C42" s="390" t="s">
        <v>91</v>
      </c>
      <c r="D42" s="349"/>
      <c r="E42" s="349"/>
      <c r="F42" s="349"/>
      <c r="G42" s="349"/>
      <c r="H42" s="349"/>
      <c r="I42" s="349"/>
      <c r="K42" s="349"/>
      <c r="L42" s="349"/>
      <c r="M42" s="349"/>
      <c r="N42" s="349"/>
      <c r="O42" s="349"/>
      <c r="P42" s="349"/>
      <c r="Q42" s="349"/>
      <c r="R42" s="349"/>
      <c r="S42" s="349"/>
      <c r="T42" s="349"/>
      <c r="U42" s="349"/>
      <c r="V42" s="349"/>
    </row>
    <row r="43" spans="3:22">
      <c r="C43" s="390" t="s">
        <v>137</v>
      </c>
      <c r="D43" s="349"/>
      <c r="E43" s="349"/>
      <c r="F43" s="349"/>
      <c r="G43" s="349"/>
      <c r="H43" s="349"/>
      <c r="I43" s="349"/>
      <c r="K43" s="349"/>
      <c r="L43" s="349"/>
      <c r="M43" s="349"/>
      <c r="N43" s="349"/>
      <c r="O43" s="349"/>
      <c r="P43" s="349"/>
      <c r="Q43" s="349"/>
      <c r="R43" s="349"/>
      <c r="S43" s="349"/>
      <c r="T43" s="349"/>
      <c r="U43" s="349"/>
      <c r="V43" s="349"/>
    </row>
    <row r="44" spans="3:22">
      <c r="C44" s="382"/>
      <c r="D44" s="383">
        <f>SUM(D12:D19)</f>
        <v>25502.612832237435</v>
      </c>
      <c r="E44" s="384" t="s">
        <v>145</v>
      </c>
      <c r="F44" s="351"/>
      <c r="G44" s="351"/>
      <c r="H44" s="351"/>
      <c r="I44" s="351"/>
      <c r="J44" s="381"/>
      <c r="K44" s="349"/>
      <c r="L44" s="349"/>
      <c r="M44" s="349"/>
      <c r="N44" s="349"/>
      <c r="O44" s="349"/>
      <c r="P44" s="349"/>
      <c r="Q44" s="349"/>
      <c r="R44" s="349"/>
      <c r="S44" s="349"/>
      <c r="T44" s="349"/>
      <c r="U44" s="349"/>
      <c r="V44" s="349"/>
    </row>
    <row r="45" spans="3:22">
      <c r="C45" s="382"/>
      <c r="D45" s="358">
        <f>D44-'eCost SKD 27-5'!R25</f>
        <v>0</v>
      </c>
      <c r="E45" s="394" t="s">
        <v>14</v>
      </c>
      <c r="F45" s="351"/>
      <c r="G45" s="351"/>
      <c r="H45" s="351"/>
      <c r="I45" s="351"/>
      <c r="K45" s="349"/>
      <c r="L45" s="349"/>
      <c r="M45" s="349"/>
      <c r="N45" s="349"/>
      <c r="O45" s="349"/>
      <c r="P45" s="349"/>
      <c r="Q45" s="349"/>
      <c r="R45" s="349"/>
      <c r="S45" s="349"/>
      <c r="T45" s="349"/>
      <c r="U45" s="349"/>
      <c r="V45" s="349"/>
    </row>
    <row r="46" spans="3:22">
      <c r="C46" s="353"/>
      <c r="D46" s="349"/>
      <c r="E46" s="86"/>
      <c r="F46" s="350"/>
      <c r="G46" s="350"/>
      <c r="H46" s="350"/>
      <c r="I46" s="350"/>
      <c r="J46" s="350"/>
      <c r="K46" s="349"/>
      <c r="L46" s="349"/>
      <c r="M46" s="349"/>
      <c r="N46" s="349"/>
      <c r="O46" s="349"/>
      <c r="P46" s="349"/>
      <c r="Q46" s="349"/>
      <c r="R46" s="349"/>
      <c r="S46" s="349"/>
      <c r="T46" s="349"/>
      <c r="U46" s="349"/>
      <c r="V46" s="349"/>
    </row>
    <row r="47" spans="3:22">
      <c r="C47" s="353"/>
      <c r="D47" s="349"/>
      <c r="E47" s="86"/>
      <c r="F47" s="385"/>
      <c r="G47" s="385"/>
      <c r="H47" s="385"/>
      <c r="I47" s="385"/>
      <c r="J47" s="350"/>
      <c r="K47" s="349"/>
      <c r="L47" s="349"/>
      <c r="M47" s="349"/>
      <c r="N47" s="349"/>
      <c r="O47" s="349"/>
      <c r="P47" s="349"/>
      <c r="Q47" s="349"/>
      <c r="R47" s="349"/>
      <c r="S47" s="349"/>
      <c r="T47" s="349"/>
      <c r="U47" s="349"/>
      <c r="V47" s="349"/>
    </row>
    <row r="48" spans="3:22">
      <c r="C48" s="2" t="s">
        <v>21</v>
      </c>
      <c r="D48" s="1"/>
      <c r="E48" s="1"/>
      <c r="F48" s="1"/>
      <c r="G48" s="1"/>
    </row>
    <row r="49" spans="2:14">
      <c r="C49" s="5" t="s">
        <v>22</v>
      </c>
      <c r="D49" s="1"/>
      <c r="E49" s="1"/>
      <c r="F49" s="1"/>
      <c r="G49" s="1"/>
    </row>
    <row r="50" spans="2:14">
      <c r="C50" s="5" t="s">
        <v>23</v>
      </c>
      <c r="D50" s="1"/>
      <c r="E50" s="1"/>
      <c r="F50" s="1"/>
      <c r="G50" s="1"/>
    </row>
    <row r="51" spans="2:14">
      <c r="C51" s="6" t="s">
        <v>125</v>
      </c>
      <c r="D51" s="1"/>
      <c r="E51" s="1"/>
      <c r="F51" s="1"/>
      <c r="G51" s="1"/>
    </row>
    <row r="52" spans="2:14">
      <c r="B52" s="349"/>
      <c r="C52" s="78" t="s">
        <v>28</v>
      </c>
      <c r="D52" s="79"/>
      <c r="E52" s="79"/>
      <c r="F52" s="79"/>
      <c r="G52" s="79"/>
      <c r="H52" s="349"/>
      <c r="I52" s="349"/>
      <c r="J52" s="349"/>
      <c r="K52" s="349"/>
      <c r="L52" s="349"/>
      <c r="M52" s="349"/>
      <c r="N52" s="349"/>
    </row>
    <row r="53" spans="2:14">
      <c r="B53" s="349"/>
      <c r="C53" s="349"/>
      <c r="D53" s="349"/>
      <c r="E53" s="349"/>
      <c r="F53" s="349"/>
      <c r="G53" s="349"/>
      <c r="H53" s="349"/>
      <c r="I53" s="349"/>
      <c r="J53" s="349"/>
      <c r="K53" s="349"/>
      <c r="L53" s="349"/>
      <c r="M53" s="349"/>
      <c r="N53" s="349"/>
    </row>
    <row r="54" spans="2:14">
      <c r="B54" s="349"/>
      <c r="C54" s="391" t="s">
        <v>107</v>
      </c>
      <c r="E54" s="349"/>
      <c r="F54" s="349"/>
      <c r="G54" s="349"/>
      <c r="H54" s="349"/>
      <c r="I54" s="349"/>
      <c r="J54" s="349"/>
      <c r="K54" s="349"/>
      <c r="L54" s="349"/>
      <c r="M54" s="349"/>
      <c r="N54" s="349"/>
    </row>
    <row r="55" spans="2:14">
      <c r="B55" s="349"/>
      <c r="C55" s="349"/>
      <c r="D55" s="349"/>
      <c r="E55" s="349"/>
      <c r="F55" s="349"/>
      <c r="G55" s="349"/>
      <c r="H55" s="349"/>
      <c r="I55" s="349"/>
      <c r="J55" s="349"/>
      <c r="K55" s="349"/>
      <c r="L55" s="349"/>
      <c r="M55" s="349"/>
      <c r="N55" s="349"/>
    </row>
    <row r="56" spans="2:14">
      <c r="B56" s="349"/>
      <c r="C56" s="349" t="s">
        <v>108</v>
      </c>
      <c r="D56" s="349" t="s">
        <v>109</v>
      </c>
      <c r="E56" s="349"/>
      <c r="F56" s="349"/>
      <c r="G56" s="349"/>
      <c r="H56" s="349"/>
      <c r="I56" s="349"/>
      <c r="J56" s="349"/>
      <c r="L56" s="349"/>
      <c r="M56" s="349"/>
      <c r="N56" s="349"/>
    </row>
    <row r="57" spans="2:14">
      <c r="B57" s="349"/>
      <c r="C57" s="349" t="s">
        <v>110</v>
      </c>
      <c r="D57" s="349" t="s">
        <v>111</v>
      </c>
      <c r="E57" s="349"/>
      <c r="F57" s="349"/>
      <c r="G57" s="349"/>
      <c r="H57" s="349"/>
      <c r="I57" s="349"/>
      <c r="J57" s="349"/>
      <c r="L57" s="349"/>
      <c r="M57" s="349"/>
      <c r="N57" s="349"/>
    </row>
    <row r="58" spans="2:14">
      <c r="B58" s="349"/>
      <c r="C58" s="349" t="s">
        <v>112</v>
      </c>
      <c r="D58" s="349" t="s">
        <v>113</v>
      </c>
      <c r="E58" s="349"/>
      <c r="F58" s="349"/>
      <c r="G58" s="349"/>
      <c r="H58" s="349"/>
      <c r="I58" s="349"/>
      <c r="J58" s="349"/>
      <c r="L58" s="349"/>
      <c r="M58" s="349"/>
      <c r="N58" s="349"/>
    </row>
    <row r="59" spans="2:14">
      <c r="B59" s="349"/>
      <c r="C59" s="349" t="s">
        <v>114</v>
      </c>
      <c r="D59" s="349" t="s">
        <v>115</v>
      </c>
      <c r="E59" s="349"/>
      <c r="F59" s="349"/>
      <c r="G59" s="349"/>
      <c r="H59" s="349"/>
      <c r="I59" s="349"/>
      <c r="J59" s="349"/>
      <c r="L59" s="349"/>
      <c r="M59" s="349"/>
      <c r="N59" s="349"/>
    </row>
    <row r="60" spans="2:14">
      <c r="B60" s="349"/>
      <c r="C60" s="349" t="s">
        <v>116</v>
      </c>
      <c r="D60" s="349" t="s">
        <v>117</v>
      </c>
      <c r="E60" s="349"/>
      <c r="F60" s="349"/>
      <c r="G60" s="349"/>
      <c r="H60" s="349"/>
      <c r="I60" s="349"/>
      <c r="J60" s="349"/>
      <c r="L60" s="349"/>
      <c r="M60" s="349"/>
      <c r="N60" s="349"/>
    </row>
    <row r="61" spans="2:14">
      <c r="B61" s="349"/>
      <c r="C61" s="349"/>
      <c r="D61" s="349"/>
      <c r="E61" s="349"/>
      <c r="F61" s="349"/>
      <c r="G61" s="349"/>
      <c r="H61" s="349"/>
      <c r="I61" s="349"/>
      <c r="J61" s="349"/>
      <c r="K61" s="349"/>
      <c r="L61" s="349"/>
      <c r="M61" s="349"/>
      <c r="N61" s="349"/>
    </row>
    <row r="62" spans="2:14">
      <c r="B62" s="349"/>
      <c r="C62" s="349"/>
      <c r="F62" s="349"/>
      <c r="G62" s="349"/>
      <c r="H62" s="349"/>
      <c r="I62" s="349"/>
      <c r="J62" s="349"/>
      <c r="K62" s="349"/>
      <c r="L62" s="349"/>
      <c r="M62" s="349"/>
      <c r="N62" s="349"/>
    </row>
    <row r="63" spans="2:14">
      <c r="B63" s="349"/>
      <c r="C63" s="404"/>
      <c r="D63" s="898" t="s">
        <v>409</v>
      </c>
      <c r="E63" s="898"/>
      <c r="F63" s="898"/>
      <c r="G63" s="898"/>
      <c r="H63" s="898"/>
      <c r="I63" s="898"/>
      <c r="J63" s="898"/>
      <c r="K63" s="349"/>
      <c r="L63" s="349"/>
      <c r="M63" s="349"/>
      <c r="N63" s="349"/>
    </row>
    <row r="64" spans="2:14" s="350" customFormat="1" ht="27" customHeight="1">
      <c r="B64" s="353"/>
      <c r="C64" s="405" t="s">
        <v>118</v>
      </c>
      <c r="D64" s="406" t="s">
        <v>404</v>
      </c>
      <c r="K64" s="353"/>
      <c r="L64" s="353"/>
      <c r="M64" s="353"/>
      <c r="N64" s="353"/>
    </row>
    <row r="65" spans="2:14">
      <c r="B65" s="349"/>
      <c r="C65" s="395">
        <f>'EIRR SKD 27-5'!C12</f>
        <v>2023</v>
      </c>
      <c r="D65" s="359">
        <f>'EIRR SKD 27-5'!J12</f>
        <v>-8500.8709440791445</v>
      </c>
      <c r="K65" s="349"/>
      <c r="L65" s="349"/>
      <c r="M65" s="349"/>
      <c r="N65" s="349"/>
    </row>
    <row r="66" spans="2:14">
      <c r="B66" s="349"/>
      <c r="C66" s="395">
        <f t="shared" ref="C66:C89" si="10">C65+1</f>
        <v>2024</v>
      </c>
      <c r="D66" s="359">
        <f>'EIRR SKD 27-5'!J13</f>
        <v>-17001.741888158289</v>
      </c>
      <c r="K66" s="349"/>
      <c r="L66" s="349"/>
      <c r="M66" s="349"/>
      <c r="N66" s="349"/>
    </row>
    <row r="67" spans="2:14">
      <c r="B67" s="349"/>
      <c r="C67" s="395">
        <f t="shared" si="10"/>
        <v>2025</v>
      </c>
      <c r="D67" s="359">
        <f>'EIRR SKD 27-5'!J14</f>
        <v>2257.3539016476193</v>
      </c>
      <c r="K67" s="349"/>
      <c r="L67" s="349"/>
      <c r="M67" s="349"/>
      <c r="N67" s="349"/>
    </row>
    <row r="68" spans="2:14">
      <c r="B68" s="349"/>
      <c r="C68" s="395">
        <f t="shared" si="10"/>
        <v>2026</v>
      </c>
      <c r="D68" s="359">
        <f>'EIRR SKD 27-5'!J15</f>
        <v>2346.1986507054762</v>
      </c>
      <c r="K68" s="349"/>
      <c r="L68" s="349"/>
      <c r="M68" s="349"/>
      <c r="N68" s="349"/>
    </row>
    <row r="69" spans="2:14">
      <c r="B69" s="349"/>
      <c r="C69" s="395">
        <f t="shared" si="10"/>
        <v>2027</v>
      </c>
      <c r="D69" s="359">
        <f>'EIRR SKD 27-5'!J16</f>
        <v>2438.569687301268</v>
      </c>
      <c r="K69" s="349"/>
      <c r="L69" s="349"/>
      <c r="M69" s="349"/>
      <c r="N69" s="349"/>
    </row>
    <row r="70" spans="2:14">
      <c r="B70" s="349"/>
      <c r="C70" s="395">
        <f t="shared" si="10"/>
        <v>2028</v>
      </c>
      <c r="D70" s="359">
        <f>'EIRR SKD 27-5'!J17</f>
        <v>2534.6189519566055</v>
      </c>
      <c r="K70" s="349"/>
      <c r="L70" s="349"/>
      <c r="M70" s="349"/>
      <c r="N70" s="349"/>
    </row>
    <row r="71" spans="2:14">
      <c r="B71" s="349"/>
      <c r="C71" s="395">
        <f t="shared" si="10"/>
        <v>2029</v>
      </c>
      <c r="D71" s="359">
        <f>'EIRR SKD 27-5'!J18</f>
        <v>2400.8428848783105</v>
      </c>
      <c r="K71" s="349"/>
      <c r="L71" s="349"/>
      <c r="M71" s="349"/>
      <c r="N71" s="349"/>
    </row>
    <row r="72" spans="2:14">
      <c r="B72" s="349"/>
      <c r="C72" s="395">
        <f t="shared" si="10"/>
        <v>2030</v>
      </c>
      <c r="D72" s="359">
        <f>'EIRR SKD 27-5'!J19</f>
        <v>2738.3948946120195</v>
      </c>
      <c r="K72" s="349"/>
      <c r="L72" s="349"/>
      <c r="M72" s="349"/>
      <c r="N72" s="349"/>
    </row>
    <row r="73" spans="2:14">
      <c r="B73" s="349"/>
      <c r="C73" s="395">
        <f t="shared" si="10"/>
        <v>2031</v>
      </c>
      <c r="D73" s="359">
        <f>'EIRR SKD 27-5'!J20</f>
        <v>2846.4614192630333</v>
      </c>
      <c r="K73" s="349"/>
      <c r="L73" s="349"/>
      <c r="M73" s="349"/>
      <c r="N73" s="349"/>
    </row>
    <row r="74" spans="2:14">
      <c r="B74" s="349"/>
      <c r="C74" s="395">
        <f t="shared" si="10"/>
        <v>2032</v>
      </c>
      <c r="D74" s="359">
        <f>'EIRR SKD 27-5'!J21</f>
        <v>2958.8865686924828</v>
      </c>
      <c r="K74" s="349"/>
      <c r="L74" s="349"/>
      <c r="M74" s="349"/>
      <c r="N74" s="349"/>
    </row>
    <row r="75" spans="2:14">
      <c r="B75" s="349"/>
      <c r="C75" s="395">
        <f t="shared" si="10"/>
        <v>2033</v>
      </c>
      <c r="D75" s="359">
        <f>'EIRR SKD 27-5'!J22</f>
        <v>3075.860360871478</v>
      </c>
      <c r="K75" s="349"/>
      <c r="L75" s="349"/>
      <c r="M75" s="349"/>
      <c r="N75" s="349"/>
    </row>
    <row r="76" spans="2:14">
      <c r="B76" s="349"/>
      <c r="C76" s="395">
        <f t="shared" si="10"/>
        <v>2034</v>
      </c>
      <c r="D76" s="359">
        <f>'EIRR SKD 27-5'!J23</f>
        <v>2963.9191176091135</v>
      </c>
      <c r="K76" s="349"/>
      <c r="L76" s="349"/>
      <c r="M76" s="349"/>
      <c r="N76" s="349"/>
    </row>
    <row r="77" spans="2:14">
      <c r="B77" s="349"/>
      <c r="C77" s="395">
        <f t="shared" si="10"/>
        <v>2035</v>
      </c>
      <c r="D77" s="359">
        <f>'EIRR SKD 27-5'!J24</f>
        <v>3324.2580205513709</v>
      </c>
      <c r="K77" s="349"/>
      <c r="L77" s="349"/>
      <c r="M77" s="349"/>
      <c r="N77" s="349"/>
    </row>
    <row r="78" spans="2:14">
      <c r="B78" s="349"/>
      <c r="C78" s="395">
        <f t="shared" si="10"/>
        <v>2036</v>
      </c>
      <c r="D78" s="359">
        <f>'EIRR SKD 27-5'!J25</f>
        <v>3456.1072640312509</v>
      </c>
      <c r="K78" s="349"/>
      <c r="L78" s="349"/>
      <c r="M78" s="349"/>
      <c r="N78" s="349"/>
    </row>
    <row r="79" spans="2:14">
      <c r="B79" s="349"/>
      <c r="C79" s="395">
        <f t="shared" si="10"/>
        <v>2037</v>
      </c>
      <c r="D79" s="359">
        <f>'EIRR SKD 27-5'!J26</f>
        <v>3593.3567933899526</v>
      </c>
      <c r="K79" s="349"/>
      <c r="L79" s="349"/>
      <c r="M79" s="349"/>
      <c r="N79" s="349"/>
    </row>
    <row r="80" spans="2:14">
      <c r="B80" s="349"/>
      <c r="C80" s="395">
        <f t="shared" si="10"/>
        <v>2038</v>
      </c>
      <c r="D80" s="359">
        <f>'EIRR SKD 27-5'!J27</f>
        <v>3736.2446421740319</v>
      </c>
      <c r="K80" s="349"/>
      <c r="L80" s="349"/>
      <c r="M80" s="349"/>
      <c r="N80" s="349"/>
    </row>
    <row r="81" spans="2:22">
      <c r="B81" s="349"/>
      <c r="C81" s="395">
        <f t="shared" si="10"/>
        <v>2039</v>
      </c>
      <c r="D81" s="359">
        <f>'EIRR SKD 27-5'!J28</f>
        <v>3651.3574336577294</v>
      </c>
      <c r="K81" s="349"/>
      <c r="L81" s="349"/>
      <c r="M81" s="349"/>
      <c r="N81" s="349"/>
    </row>
    <row r="82" spans="2:22">
      <c r="B82" s="349"/>
      <c r="C82" s="395">
        <f t="shared" si="10"/>
        <v>2040</v>
      </c>
      <c r="D82" s="359">
        <f>'EIRR SKD 27-5'!J29</f>
        <v>4039.9430478323898</v>
      </c>
      <c r="K82" s="349"/>
      <c r="L82" s="349"/>
      <c r="M82" s="349"/>
      <c r="N82" s="349"/>
    </row>
    <row r="83" spans="2:22">
      <c r="B83" s="349"/>
      <c r="C83" s="395">
        <f t="shared" si="10"/>
        <v>2041</v>
      </c>
      <c r="D83" s="359">
        <f>'EIRR SKD 27-5'!J30</f>
        <v>4201.2868907003758</v>
      </c>
      <c r="K83" s="349"/>
      <c r="L83" s="349"/>
      <c r="M83" s="349"/>
      <c r="N83" s="349"/>
    </row>
    <row r="84" spans="2:22">
      <c r="B84" s="349"/>
      <c r="C84" s="395">
        <f t="shared" si="10"/>
        <v>2042</v>
      </c>
      <c r="D84" s="359">
        <f>'EIRR SKD 27-5'!J31</f>
        <v>4369.3367547631151</v>
      </c>
      <c r="K84" s="349"/>
      <c r="L84" s="349"/>
      <c r="M84" s="349"/>
      <c r="N84" s="349"/>
    </row>
    <row r="85" spans="2:22">
      <c r="B85" s="349"/>
      <c r="C85" s="395">
        <f t="shared" si="10"/>
        <v>2043</v>
      </c>
      <c r="D85" s="359">
        <f>'EIRR SKD 27-5'!J32</f>
        <v>4544.3912843914741</v>
      </c>
      <c r="K85" s="349"/>
      <c r="L85" s="349"/>
      <c r="M85" s="349"/>
      <c r="N85" s="349"/>
    </row>
    <row r="86" spans="2:22">
      <c r="B86" s="349"/>
      <c r="C86" s="395">
        <f t="shared" si="10"/>
        <v>2044</v>
      </c>
      <c r="D86" s="359">
        <f>'EIRR SKD 27-5'!J33</f>
        <v>4493.1006118249334</v>
      </c>
      <c r="K86" s="349"/>
      <c r="L86" s="349"/>
      <c r="M86" s="349"/>
      <c r="N86" s="349"/>
    </row>
    <row r="87" spans="2:22">
      <c r="B87" s="349"/>
      <c r="C87" s="395">
        <f t="shared" si="10"/>
        <v>2045</v>
      </c>
      <c r="D87" s="359">
        <f>'EIRR SKD 27-5'!J34</f>
        <v>4916.7791652536125</v>
      </c>
      <c r="K87" s="349"/>
      <c r="L87" s="349"/>
      <c r="M87" s="349"/>
      <c r="N87" s="349"/>
    </row>
    <row r="88" spans="2:22">
      <c r="B88" s="349"/>
      <c r="C88" s="395">
        <f t="shared" si="10"/>
        <v>2046</v>
      </c>
      <c r="D88" s="359">
        <f>'EIRR SKD 27-5'!J35</f>
        <v>5114.7820861481187</v>
      </c>
      <c r="K88" s="349"/>
      <c r="L88" s="349"/>
      <c r="M88" s="349"/>
      <c r="N88" s="349"/>
    </row>
    <row r="89" spans="2:22">
      <c r="B89" s="349"/>
      <c r="C89" s="395">
        <f t="shared" si="10"/>
        <v>2047</v>
      </c>
      <c r="D89" s="359">
        <f>'EIRR SKD 27-5'!J36</f>
        <v>12140.386103475659</v>
      </c>
      <c r="K89" s="349"/>
      <c r="L89" s="349"/>
      <c r="M89" s="349"/>
      <c r="N89" s="349"/>
    </row>
    <row r="90" spans="2:22">
      <c r="B90" s="349"/>
      <c r="C90" s="414" t="s">
        <v>82</v>
      </c>
      <c r="D90" s="80">
        <f t="shared" ref="D90" si="11">IRR(D65:D89)</f>
        <v>0.10499426418473012</v>
      </c>
      <c r="K90" s="349"/>
      <c r="L90" s="349"/>
      <c r="M90" s="349"/>
      <c r="N90" s="349"/>
    </row>
    <row r="91" spans="2:22">
      <c r="B91" s="349"/>
      <c r="C91" s="378" t="s">
        <v>122</v>
      </c>
      <c r="D91" s="380">
        <f t="shared" ref="D91" si="12">NPV(9%,D65:D89)</f>
        <v>3379.8542069093928</v>
      </c>
      <c r="K91" s="349"/>
      <c r="L91" s="349"/>
      <c r="M91" s="349"/>
      <c r="N91" s="349"/>
    </row>
    <row r="92" spans="2:22">
      <c r="B92" s="349"/>
      <c r="C92" s="378" t="s">
        <v>123</v>
      </c>
      <c r="D92" s="349"/>
      <c r="K92" s="349"/>
      <c r="L92" s="349"/>
      <c r="M92" s="349"/>
      <c r="N92" s="349"/>
    </row>
    <row r="93" spans="2:22">
      <c r="B93" s="349"/>
      <c r="C93" s="407" t="s">
        <v>124</v>
      </c>
      <c r="D93" s="84"/>
      <c r="K93" s="349"/>
      <c r="L93" s="349"/>
      <c r="M93" s="349"/>
      <c r="N93" s="349"/>
    </row>
    <row r="94" spans="2:22">
      <c r="C94" s="393" t="s">
        <v>403</v>
      </c>
      <c r="E94" s="86"/>
      <c r="F94" s="385"/>
      <c r="G94" s="385"/>
      <c r="H94" s="385"/>
      <c r="I94" s="385"/>
      <c r="J94" s="386"/>
      <c r="K94" s="349"/>
      <c r="L94" s="349"/>
      <c r="M94" s="349"/>
      <c r="N94" s="349"/>
      <c r="O94" s="349"/>
      <c r="P94" s="349"/>
      <c r="Q94" s="349"/>
      <c r="R94" s="349"/>
      <c r="S94" s="349"/>
      <c r="T94" s="349"/>
      <c r="U94" s="349"/>
      <c r="V94" s="349"/>
    </row>
    <row r="95" spans="2:22">
      <c r="C95" s="353"/>
      <c r="D95" s="349"/>
      <c r="E95" s="86"/>
      <c r="F95" s="350"/>
      <c r="G95" s="350"/>
      <c r="H95" s="350"/>
      <c r="I95" s="350"/>
      <c r="J95" s="350"/>
      <c r="K95" s="349"/>
      <c r="L95" s="349"/>
      <c r="M95" s="349"/>
      <c r="N95" s="349"/>
      <c r="O95" s="349"/>
      <c r="P95" s="349"/>
      <c r="Q95" s="349"/>
      <c r="R95" s="349"/>
      <c r="S95" s="349"/>
      <c r="T95" s="349"/>
      <c r="U95" s="349"/>
      <c r="V95" s="349"/>
    </row>
    <row r="96" spans="2:22">
      <c r="C96" s="353"/>
      <c r="D96" s="349"/>
      <c r="E96" s="86"/>
      <c r="F96" s="350"/>
      <c r="G96" s="350"/>
      <c r="H96" s="350"/>
      <c r="I96" s="350"/>
      <c r="J96" s="350"/>
      <c r="K96" s="349"/>
      <c r="L96" s="349"/>
      <c r="M96" s="349"/>
      <c r="N96" s="349"/>
      <c r="O96" s="349"/>
      <c r="P96" s="349"/>
      <c r="Q96" s="349"/>
      <c r="R96" s="349"/>
      <c r="S96" s="349"/>
      <c r="T96" s="349"/>
      <c r="U96" s="349"/>
      <c r="V96" s="349"/>
    </row>
    <row r="97" spans="3:22">
      <c r="C97" s="353"/>
      <c r="D97" s="349"/>
      <c r="E97" s="86"/>
      <c r="F97" s="350"/>
      <c r="G97" s="350"/>
      <c r="H97" s="350"/>
      <c r="I97" s="350"/>
      <c r="J97" s="350"/>
      <c r="K97" s="349"/>
      <c r="L97" s="349"/>
      <c r="M97" s="349"/>
      <c r="N97" s="349"/>
      <c r="O97" s="349"/>
      <c r="P97" s="349"/>
      <c r="Q97" s="349"/>
      <c r="R97" s="349"/>
      <c r="S97" s="349"/>
      <c r="T97" s="349"/>
      <c r="U97" s="349"/>
      <c r="V97" s="349"/>
    </row>
    <row r="98" spans="3:22">
      <c r="C98" s="353"/>
      <c r="D98" s="349"/>
      <c r="E98" s="387"/>
      <c r="K98" s="349"/>
      <c r="L98" s="349"/>
      <c r="M98" s="349"/>
      <c r="N98" s="349"/>
      <c r="O98" s="349"/>
      <c r="P98" s="349"/>
      <c r="Q98" s="349"/>
      <c r="R98" s="349"/>
      <c r="S98" s="349"/>
      <c r="T98" s="349"/>
      <c r="U98" s="349"/>
      <c r="V98" s="349"/>
    </row>
    <row r="99" spans="3:22">
      <c r="C99" s="353"/>
      <c r="K99" s="349"/>
      <c r="L99" s="349"/>
      <c r="M99" s="349"/>
      <c r="N99" s="349"/>
      <c r="O99" s="349"/>
      <c r="P99" s="349"/>
      <c r="Q99" s="349"/>
      <c r="R99" s="349"/>
      <c r="S99" s="349"/>
      <c r="T99" s="349"/>
      <c r="U99" s="349"/>
      <c r="V99" s="349"/>
    </row>
    <row r="100" spans="3:22">
      <c r="C100" s="353"/>
      <c r="K100" s="349"/>
      <c r="L100" s="349"/>
      <c r="M100" s="349"/>
      <c r="N100" s="349"/>
      <c r="O100" s="349"/>
      <c r="P100" s="349"/>
      <c r="Q100" s="349"/>
      <c r="R100" s="349"/>
      <c r="S100" s="349"/>
      <c r="T100" s="349"/>
      <c r="U100" s="349"/>
      <c r="V100" s="349"/>
    </row>
    <row r="101" spans="3:22">
      <c r="C101" s="353"/>
      <c r="D101" s="349"/>
      <c r="E101" s="349"/>
      <c r="F101" s="349"/>
      <c r="G101" s="349"/>
      <c r="H101" s="349"/>
      <c r="I101" s="349"/>
      <c r="J101" s="349"/>
      <c r="K101" s="349"/>
      <c r="L101" s="349"/>
      <c r="M101" s="349"/>
      <c r="N101" s="349"/>
      <c r="O101" s="349"/>
      <c r="P101" s="349"/>
      <c r="Q101" s="349"/>
      <c r="R101" s="349"/>
      <c r="S101" s="349"/>
      <c r="T101" s="349"/>
      <c r="U101" s="349"/>
      <c r="V101" s="349"/>
    </row>
    <row r="102" spans="3:22">
      <c r="C102" s="353"/>
      <c r="D102" s="349"/>
      <c r="E102" s="349"/>
      <c r="F102" s="349"/>
      <c r="G102" s="349"/>
      <c r="H102" s="349"/>
      <c r="I102" s="349"/>
      <c r="J102" s="349"/>
      <c r="K102" s="349"/>
      <c r="L102" s="349"/>
      <c r="M102" s="349"/>
      <c r="N102" s="349"/>
      <c r="O102" s="349"/>
      <c r="P102" s="349"/>
      <c r="Q102" s="349"/>
      <c r="R102" s="349"/>
      <c r="S102" s="349"/>
      <c r="T102" s="349"/>
      <c r="U102" s="349"/>
      <c r="V102" s="349"/>
    </row>
    <row r="103" spans="3:22">
      <c r="C103" s="353"/>
      <c r="D103" s="349"/>
      <c r="E103" s="349"/>
      <c r="F103" s="349"/>
      <c r="G103" s="349"/>
      <c r="H103" s="349"/>
      <c r="I103" s="349"/>
      <c r="J103" s="349"/>
      <c r="K103" s="349"/>
      <c r="L103" s="349"/>
      <c r="M103" s="349"/>
      <c r="N103" s="349"/>
      <c r="O103" s="349"/>
      <c r="P103" s="349"/>
      <c r="Q103" s="349"/>
      <c r="R103" s="349"/>
      <c r="S103" s="349"/>
      <c r="T103" s="349"/>
      <c r="U103" s="349"/>
      <c r="V103" s="349"/>
    </row>
    <row r="104" spans="3:22">
      <c r="C104" s="353"/>
      <c r="D104" s="349"/>
      <c r="E104" s="349"/>
      <c r="F104" s="349"/>
      <c r="G104" s="349"/>
      <c r="H104" s="349"/>
      <c r="I104" s="349"/>
      <c r="J104" s="349"/>
      <c r="K104" s="349"/>
      <c r="L104" s="349"/>
      <c r="M104" s="349"/>
      <c r="N104" s="349"/>
      <c r="O104" s="349"/>
      <c r="P104" s="349"/>
      <c r="Q104" s="349"/>
      <c r="R104" s="349"/>
      <c r="S104" s="349"/>
      <c r="T104" s="349"/>
      <c r="U104" s="349"/>
      <c r="V104" s="349"/>
    </row>
    <row r="105" spans="3:22">
      <c r="C105" s="353"/>
      <c r="D105" s="349"/>
      <c r="E105" s="349"/>
      <c r="F105" s="349"/>
      <c r="G105" s="349"/>
      <c r="H105" s="349"/>
      <c r="I105" s="349"/>
      <c r="J105" s="349"/>
      <c r="K105" s="349"/>
      <c r="L105" s="349"/>
      <c r="M105" s="349"/>
      <c r="N105" s="349"/>
      <c r="O105" s="349"/>
      <c r="P105" s="349"/>
      <c r="Q105" s="349"/>
      <c r="R105" s="349"/>
      <c r="S105" s="349"/>
      <c r="T105" s="349"/>
      <c r="U105" s="349"/>
      <c r="V105" s="349"/>
    </row>
    <row r="106" spans="3:22">
      <c r="C106" s="353"/>
      <c r="D106" s="349"/>
      <c r="E106" s="349"/>
      <c r="F106" s="349"/>
      <c r="G106" s="349"/>
      <c r="H106" s="349"/>
      <c r="I106" s="349"/>
      <c r="J106" s="349"/>
      <c r="K106" s="349"/>
      <c r="L106" s="349"/>
      <c r="M106" s="349"/>
      <c r="N106" s="349"/>
      <c r="O106" s="349"/>
      <c r="P106" s="349"/>
      <c r="Q106" s="349"/>
      <c r="R106" s="349"/>
      <c r="S106" s="349"/>
      <c r="T106" s="349"/>
      <c r="U106" s="349"/>
      <c r="V106" s="349"/>
    </row>
    <row r="107" spans="3:22">
      <c r="C107" s="353"/>
      <c r="D107" s="349"/>
      <c r="E107" s="349"/>
      <c r="F107" s="349"/>
      <c r="G107" s="349"/>
      <c r="H107" s="349"/>
      <c r="I107" s="349"/>
      <c r="J107" s="349"/>
      <c r="K107" s="349"/>
      <c r="L107" s="349"/>
      <c r="M107" s="349"/>
      <c r="N107" s="349"/>
      <c r="O107" s="349"/>
      <c r="P107" s="349"/>
      <c r="Q107" s="349"/>
      <c r="R107" s="349"/>
      <c r="S107" s="349"/>
      <c r="T107" s="349"/>
      <c r="U107" s="349"/>
      <c r="V107" s="349"/>
    </row>
    <row r="108" spans="3:22">
      <c r="C108" s="353"/>
      <c r="D108" s="349"/>
      <c r="E108" s="349"/>
      <c r="F108" s="349"/>
      <c r="G108" s="349"/>
      <c r="H108" s="349"/>
      <c r="I108" s="349"/>
      <c r="J108" s="349"/>
      <c r="K108" s="349"/>
      <c r="L108" s="349"/>
      <c r="M108" s="349"/>
      <c r="N108" s="349"/>
      <c r="O108" s="349"/>
      <c r="P108" s="349"/>
      <c r="Q108" s="349"/>
      <c r="R108" s="349"/>
      <c r="S108" s="349"/>
      <c r="T108" s="349"/>
      <c r="U108" s="349"/>
      <c r="V108" s="349"/>
    </row>
    <row r="109" spans="3:22">
      <c r="C109" s="349"/>
      <c r="D109" s="349"/>
      <c r="E109" s="349"/>
      <c r="F109" s="349"/>
      <c r="G109" s="349"/>
      <c r="H109" s="349"/>
      <c r="I109" s="349"/>
      <c r="J109" s="349"/>
      <c r="K109" s="349"/>
      <c r="L109" s="349"/>
      <c r="M109" s="349"/>
      <c r="N109" s="349"/>
      <c r="O109" s="349"/>
      <c r="P109" s="349"/>
      <c r="Q109" s="349"/>
      <c r="R109" s="349"/>
      <c r="S109" s="349"/>
      <c r="T109" s="349"/>
      <c r="U109" s="349"/>
      <c r="V109" s="349"/>
    </row>
    <row r="110" spans="3:22">
      <c r="C110" s="353"/>
      <c r="D110" s="349"/>
      <c r="E110" s="349"/>
      <c r="F110" s="349"/>
      <c r="G110" s="349"/>
      <c r="H110" s="349"/>
      <c r="I110" s="349"/>
      <c r="J110" s="349"/>
      <c r="K110" s="349"/>
      <c r="L110" s="349"/>
      <c r="M110" s="349"/>
      <c r="N110" s="349"/>
      <c r="O110" s="349"/>
      <c r="P110" s="349"/>
      <c r="Q110" s="349"/>
      <c r="R110" s="349"/>
      <c r="S110" s="349"/>
      <c r="T110" s="349"/>
      <c r="U110" s="349"/>
      <c r="V110" s="349"/>
    </row>
    <row r="111" spans="3:22">
      <c r="C111" s="353"/>
      <c r="D111" s="349"/>
      <c r="E111" s="349"/>
      <c r="F111" s="349"/>
      <c r="G111" s="349"/>
      <c r="H111" s="349"/>
      <c r="I111" s="349"/>
      <c r="J111" s="349"/>
      <c r="K111" s="349"/>
      <c r="L111" s="349"/>
      <c r="M111" s="349"/>
      <c r="N111" s="349"/>
      <c r="O111" s="349"/>
      <c r="P111" s="349"/>
      <c r="Q111" s="349"/>
      <c r="R111" s="349"/>
      <c r="S111" s="349"/>
      <c r="T111" s="349"/>
      <c r="U111" s="349"/>
      <c r="V111" s="349"/>
    </row>
    <row r="112" spans="3:22">
      <c r="C112" s="353"/>
      <c r="D112" s="349"/>
      <c r="E112" s="349"/>
      <c r="F112" s="349"/>
      <c r="G112" s="349"/>
      <c r="H112" s="349"/>
      <c r="I112" s="349"/>
      <c r="J112" s="349"/>
      <c r="K112" s="349"/>
      <c r="L112" s="349"/>
      <c r="M112" s="349"/>
      <c r="N112" s="349"/>
      <c r="O112" s="349"/>
      <c r="P112" s="349"/>
      <c r="Q112" s="349"/>
      <c r="R112" s="349"/>
      <c r="S112" s="349"/>
      <c r="T112" s="349"/>
      <c r="U112" s="349"/>
      <c r="V112" s="349"/>
    </row>
    <row r="113" spans="3:22">
      <c r="C113" s="353"/>
      <c r="D113" s="349"/>
      <c r="E113" s="349"/>
      <c r="F113" s="349"/>
      <c r="G113" s="349"/>
      <c r="H113" s="349"/>
      <c r="I113" s="349"/>
      <c r="J113" s="349"/>
      <c r="K113" s="349"/>
      <c r="L113" s="349"/>
      <c r="M113" s="349"/>
      <c r="N113" s="349"/>
      <c r="O113" s="349"/>
      <c r="P113" s="349"/>
      <c r="Q113" s="349"/>
      <c r="R113" s="349"/>
      <c r="S113" s="349"/>
      <c r="T113" s="349"/>
      <c r="U113" s="349"/>
      <c r="V113" s="349"/>
    </row>
    <row r="114" spans="3:22">
      <c r="C114" s="353"/>
      <c r="D114" s="349"/>
      <c r="E114" s="349"/>
      <c r="F114" s="349"/>
      <c r="G114" s="349"/>
      <c r="H114" s="349"/>
      <c r="I114" s="349"/>
      <c r="J114" s="349"/>
      <c r="K114" s="349"/>
      <c r="L114" s="349"/>
      <c r="M114" s="349"/>
      <c r="N114" s="349"/>
      <c r="O114" s="349"/>
      <c r="P114" s="349"/>
      <c r="Q114" s="349"/>
      <c r="R114" s="349"/>
      <c r="S114" s="349"/>
      <c r="T114" s="349"/>
      <c r="U114" s="349"/>
      <c r="V114" s="349"/>
    </row>
    <row r="115" spans="3:22">
      <c r="C115" s="353"/>
      <c r="D115" s="349"/>
      <c r="E115" s="349"/>
      <c r="F115" s="349"/>
      <c r="G115" s="349"/>
      <c r="H115" s="349"/>
      <c r="I115" s="349"/>
      <c r="J115" s="349"/>
      <c r="K115" s="349"/>
      <c r="L115" s="349"/>
      <c r="M115" s="349"/>
      <c r="N115" s="349"/>
      <c r="O115" s="349"/>
      <c r="P115" s="349"/>
      <c r="Q115" s="349"/>
      <c r="R115" s="349"/>
      <c r="S115" s="349"/>
      <c r="T115" s="349"/>
      <c r="U115" s="349"/>
      <c r="V115" s="349"/>
    </row>
    <row r="116" spans="3:22">
      <c r="C116" s="353"/>
      <c r="D116" s="349"/>
      <c r="E116" s="349"/>
      <c r="F116" s="349"/>
      <c r="G116" s="349"/>
      <c r="H116" s="349"/>
      <c r="I116" s="349"/>
      <c r="J116" s="349"/>
      <c r="K116" s="349"/>
      <c r="L116" s="349"/>
      <c r="M116" s="349"/>
      <c r="N116" s="349"/>
      <c r="O116" s="349"/>
      <c r="P116" s="349"/>
      <c r="Q116" s="349"/>
      <c r="R116" s="349"/>
      <c r="S116" s="349"/>
      <c r="T116" s="349"/>
      <c r="U116" s="349"/>
      <c r="V116" s="349"/>
    </row>
    <row r="117" spans="3:22">
      <c r="C117" s="353"/>
      <c r="D117" s="349"/>
      <c r="E117" s="349"/>
      <c r="F117" s="349"/>
      <c r="G117" s="349"/>
      <c r="H117" s="349"/>
      <c r="I117" s="349"/>
      <c r="J117" s="349"/>
      <c r="K117" s="349"/>
      <c r="L117" s="349"/>
      <c r="M117" s="349"/>
      <c r="N117" s="349"/>
      <c r="O117" s="349"/>
      <c r="P117" s="349"/>
      <c r="Q117" s="349"/>
      <c r="R117" s="349"/>
      <c r="S117" s="349"/>
      <c r="T117" s="349"/>
      <c r="U117" s="349"/>
      <c r="V117" s="349"/>
    </row>
    <row r="118" spans="3:22">
      <c r="C118" s="353"/>
      <c r="D118" s="349"/>
      <c r="E118" s="349"/>
      <c r="F118" s="349"/>
      <c r="G118" s="349"/>
      <c r="H118" s="349"/>
      <c r="I118" s="349"/>
      <c r="J118" s="349"/>
      <c r="K118" s="349"/>
      <c r="L118" s="349"/>
      <c r="M118" s="349"/>
      <c r="N118" s="349"/>
      <c r="O118" s="349"/>
      <c r="P118" s="349"/>
      <c r="Q118" s="349"/>
      <c r="R118" s="349"/>
      <c r="S118" s="349"/>
      <c r="T118" s="349"/>
      <c r="U118" s="349"/>
      <c r="V118" s="349"/>
    </row>
    <row r="119" spans="3:22">
      <c r="C119" s="353"/>
      <c r="D119" s="349"/>
      <c r="E119" s="349"/>
      <c r="F119" s="349"/>
      <c r="G119" s="349"/>
      <c r="H119" s="349"/>
      <c r="I119" s="349"/>
      <c r="J119" s="349"/>
      <c r="K119" s="349"/>
      <c r="L119" s="349"/>
      <c r="M119" s="349"/>
      <c r="N119" s="349"/>
      <c r="O119" s="349"/>
      <c r="P119" s="349"/>
      <c r="Q119" s="349"/>
      <c r="R119" s="349"/>
      <c r="S119" s="349"/>
      <c r="T119" s="349"/>
      <c r="U119" s="349"/>
      <c r="V119" s="349"/>
    </row>
    <row r="120" spans="3:22">
      <c r="C120" s="353"/>
      <c r="D120" s="349"/>
      <c r="E120" s="349"/>
      <c r="F120" s="349"/>
      <c r="G120" s="349"/>
      <c r="H120" s="349"/>
      <c r="I120" s="349"/>
      <c r="J120" s="349"/>
      <c r="K120" s="349"/>
      <c r="L120" s="349"/>
      <c r="M120" s="349"/>
      <c r="N120" s="349"/>
      <c r="O120" s="349"/>
      <c r="P120" s="349"/>
      <c r="Q120" s="349"/>
      <c r="R120" s="349"/>
      <c r="S120" s="349"/>
      <c r="T120" s="349"/>
      <c r="U120" s="349"/>
      <c r="V120" s="349"/>
    </row>
    <row r="121" spans="3:22">
      <c r="C121" s="353"/>
      <c r="D121" s="349"/>
      <c r="E121" s="349"/>
      <c r="F121" s="349"/>
      <c r="G121" s="349"/>
      <c r="H121" s="349"/>
      <c r="I121" s="349"/>
      <c r="J121" s="349"/>
      <c r="K121" s="349"/>
      <c r="L121" s="349"/>
      <c r="M121" s="349"/>
      <c r="N121" s="349"/>
      <c r="O121" s="349"/>
      <c r="P121" s="349"/>
      <c r="Q121" s="349"/>
      <c r="R121" s="349"/>
      <c r="S121" s="349"/>
      <c r="T121" s="349"/>
      <c r="U121" s="349"/>
      <c r="V121" s="349"/>
    </row>
    <row r="122" spans="3:22">
      <c r="C122" s="353"/>
      <c r="D122" s="349"/>
      <c r="E122" s="349"/>
      <c r="F122" s="349"/>
      <c r="G122" s="349"/>
      <c r="H122" s="349"/>
      <c r="I122" s="349"/>
      <c r="J122" s="349"/>
      <c r="K122" s="349"/>
      <c r="L122" s="349"/>
      <c r="M122" s="349"/>
      <c r="N122" s="349"/>
      <c r="O122" s="349"/>
      <c r="P122" s="349"/>
      <c r="Q122" s="349"/>
      <c r="R122" s="349"/>
      <c r="S122" s="349"/>
      <c r="T122" s="349"/>
      <c r="U122" s="349"/>
      <c r="V122" s="349"/>
    </row>
    <row r="123" spans="3:22">
      <c r="C123" s="353"/>
      <c r="D123" s="349"/>
      <c r="E123" s="349"/>
      <c r="F123" s="349"/>
      <c r="G123" s="349"/>
      <c r="H123" s="349"/>
      <c r="I123" s="349"/>
      <c r="J123" s="349"/>
      <c r="K123" s="349"/>
      <c r="L123" s="349"/>
      <c r="M123" s="349"/>
      <c r="N123" s="349"/>
      <c r="O123" s="349"/>
      <c r="P123" s="349"/>
      <c r="Q123" s="349"/>
      <c r="R123" s="349"/>
      <c r="S123" s="349"/>
      <c r="T123" s="349"/>
      <c r="U123" s="349"/>
      <c r="V123" s="349"/>
    </row>
    <row r="124" spans="3:22">
      <c r="C124" s="353"/>
      <c r="D124" s="349"/>
      <c r="E124" s="349"/>
      <c r="F124" s="349"/>
      <c r="G124" s="349"/>
      <c r="H124" s="349"/>
      <c r="I124" s="349"/>
      <c r="J124" s="349"/>
      <c r="K124" s="349"/>
      <c r="L124" s="349"/>
      <c r="M124" s="349"/>
      <c r="N124" s="349"/>
      <c r="O124" s="349"/>
      <c r="P124" s="349"/>
      <c r="Q124" s="349"/>
      <c r="R124" s="349"/>
      <c r="S124" s="349"/>
      <c r="T124" s="349"/>
      <c r="U124" s="349"/>
      <c r="V124" s="349"/>
    </row>
    <row r="125" spans="3:22">
      <c r="C125" s="353"/>
      <c r="D125" s="349"/>
      <c r="E125" s="349"/>
      <c r="F125" s="349"/>
      <c r="G125" s="349"/>
      <c r="H125" s="349"/>
      <c r="I125" s="349"/>
      <c r="J125" s="349"/>
      <c r="K125" s="349"/>
      <c r="L125" s="349"/>
      <c r="M125" s="349"/>
      <c r="N125" s="349"/>
      <c r="O125" s="349"/>
      <c r="P125" s="349"/>
      <c r="Q125" s="349"/>
      <c r="R125" s="349"/>
      <c r="S125" s="349"/>
      <c r="T125" s="349"/>
      <c r="U125" s="349"/>
      <c r="V125" s="349"/>
    </row>
    <row r="126" spans="3:22">
      <c r="C126" s="353"/>
      <c r="D126" s="349"/>
      <c r="E126" s="349"/>
      <c r="F126" s="349"/>
      <c r="G126" s="349"/>
      <c r="H126" s="349"/>
      <c r="I126" s="349"/>
      <c r="J126" s="349"/>
      <c r="K126" s="349"/>
      <c r="L126" s="349"/>
      <c r="M126" s="349"/>
      <c r="N126" s="349"/>
      <c r="O126" s="349"/>
      <c r="P126" s="349"/>
      <c r="Q126" s="349"/>
      <c r="R126" s="349"/>
      <c r="S126" s="349"/>
      <c r="T126" s="349"/>
      <c r="U126" s="349"/>
      <c r="V126" s="349"/>
    </row>
    <row r="127" spans="3:22">
      <c r="C127" s="353"/>
      <c r="D127" s="349"/>
      <c r="E127" s="349"/>
      <c r="F127" s="349"/>
      <c r="G127" s="349"/>
      <c r="H127" s="349"/>
      <c r="I127" s="349"/>
      <c r="J127" s="349"/>
      <c r="K127" s="349"/>
      <c r="L127" s="349"/>
      <c r="M127" s="349"/>
      <c r="N127" s="349"/>
      <c r="O127" s="349"/>
      <c r="P127" s="349"/>
      <c r="Q127" s="349"/>
      <c r="R127" s="349"/>
      <c r="S127" s="349"/>
      <c r="T127" s="349"/>
      <c r="U127" s="349"/>
      <c r="V127" s="349"/>
    </row>
    <row r="128" spans="3:22">
      <c r="C128" s="353"/>
      <c r="D128" s="349"/>
      <c r="E128" s="349"/>
      <c r="F128" s="349"/>
      <c r="G128" s="349"/>
      <c r="H128" s="349"/>
      <c r="I128" s="349"/>
      <c r="J128" s="349"/>
      <c r="K128" s="349"/>
      <c r="L128" s="349"/>
      <c r="M128" s="349"/>
      <c r="N128" s="349"/>
      <c r="O128" s="349"/>
      <c r="P128" s="349"/>
      <c r="Q128" s="349"/>
      <c r="R128" s="349"/>
      <c r="S128" s="349"/>
      <c r="T128" s="349"/>
      <c r="U128" s="349"/>
      <c r="V128" s="349"/>
    </row>
    <row r="129" spans="3:22">
      <c r="C129" s="353"/>
      <c r="D129" s="349"/>
      <c r="E129" s="349"/>
      <c r="F129" s="349"/>
      <c r="G129" s="349"/>
      <c r="H129" s="349"/>
      <c r="I129" s="349"/>
      <c r="J129" s="349"/>
      <c r="K129" s="349"/>
      <c r="L129" s="349"/>
      <c r="M129" s="349"/>
      <c r="N129" s="349"/>
      <c r="O129" s="349"/>
      <c r="P129" s="349"/>
      <c r="Q129" s="349"/>
      <c r="R129" s="349"/>
      <c r="S129" s="349"/>
      <c r="T129" s="349"/>
      <c r="U129" s="349"/>
      <c r="V129" s="349"/>
    </row>
    <row r="130" spans="3:22">
      <c r="C130" s="353"/>
      <c r="D130" s="349"/>
      <c r="E130" s="349"/>
      <c r="F130" s="349"/>
      <c r="G130" s="349"/>
      <c r="H130" s="349"/>
      <c r="I130" s="349"/>
      <c r="J130" s="349"/>
      <c r="K130" s="349"/>
      <c r="L130" s="349"/>
      <c r="M130" s="349"/>
      <c r="N130" s="349"/>
      <c r="O130" s="349"/>
      <c r="P130" s="349"/>
      <c r="Q130" s="349"/>
      <c r="R130" s="349"/>
      <c r="S130" s="349"/>
      <c r="T130" s="349"/>
      <c r="U130" s="349"/>
      <c r="V130" s="349"/>
    </row>
    <row r="131" spans="3:22">
      <c r="C131" s="353"/>
      <c r="D131" s="349"/>
      <c r="E131" s="349"/>
      <c r="F131" s="349"/>
      <c r="G131" s="349"/>
      <c r="H131" s="349"/>
      <c r="I131" s="349"/>
      <c r="J131" s="349"/>
      <c r="K131" s="349"/>
      <c r="L131" s="349"/>
      <c r="M131" s="349"/>
      <c r="N131" s="349"/>
      <c r="O131" s="349"/>
      <c r="P131" s="349"/>
      <c r="Q131" s="349"/>
      <c r="R131" s="349"/>
      <c r="S131" s="349"/>
      <c r="T131" s="349"/>
      <c r="U131" s="349"/>
      <c r="V131" s="349"/>
    </row>
    <row r="132" spans="3:22">
      <c r="C132" s="353"/>
      <c r="D132" s="349"/>
      <c r="E132" s="349"/>
      <c r="F132" s="349"/>
      <c r="G132" s="349"/>
      <c r="H132" s="349"/>
      <c r="I132" s="349"/>
      <c r="J132" s="349"/>
      <c r="K132" s="349"/>
      <c r="L132" s="349"/>
      <c r="M132" s="349"/>
      <c r="N132" s="349"/>
      <c r="O132" s="349"/>
      <c r="P132" s="349"/>
      <c r="Q132" s="349"/>
      <c r="R132" s="349"/>
      <c r="S132" s="349"/>
      <c r="T132" s="349"/>
      <c r="U132" s="349"/>
      <c r="V132" s="349"/>
    </row>
    <row r="133" spans="3:22">
      <c r="C133" s="353"/>
      <c r="D133" s="349"/>
      <c r="E133" s="349"/>
      <c r="F133" s="349"/>
      <c r="G133" s="349"/>
      <c r="H133" s="349"/>
      <c r="I133" s="349"/>
      <c r="J133" s="349"/>
      <c r="K133" s="349"/>
      <c r="L133" s="349"/>
      <c r="M133" s="349"/>
      <c r="N133" s="349"/>
      <c r="O133" s="349"/>
      <c r="P133" s="349"/>
      <c r="Q133" s="349"/>
      <c r="R133" s="349"/>
      <c r="S133" s="349"/>
      <c r="T133" s="349"/>
      <c r="U133" s="349"/>
      <c r="V133" s="349"/>
    </row>
    <row r="134" spans="3:22">
      <c r="C134" s="353"/>
      <c r="D134" s="349"/>
      <c r="E134" s="349"/>
      <c r="F134" s="349"/>
      <c r="G134" s="349"/>
      <c r="H134" s="349"/>
      <c r="I134" s="349"/>
      <c r="J134" s="349"/>
      <c r="K134" s="349"/>
      <c r="L134" s="349"/>
      <c r="M134" s="349"/>
      <c r="N134" s="349"/>
      <c r="O134" s="349"/>
      <c r="P134" s="349"/>
      <c r="Q134" s="349"/>
      <c r="R134" s="349"/>
      <c r="S134" s="349"/>
      <c r="T134" s="349"/>
      <c r="U134" s="349"/>
      <c r="V134" s="349"/>
    </row>
    <row r="135" spans="3:22">
      <c r="C135" s="353"/>
      <c r="D135" s="349"/>
      <c r="E135" s="349"/>
      <c r="F135" s="349"/>
      <c r="G135" s="349"/>
      <c r="H135" s="349"/>
      <c r="I135" s="349"/>
      <c r="J135" s="349"/>
      <c r="K135" s="349"/>
      <c r="L135" s="349"/>
      <c r="M135" s="349"/>
      <c r="N135" s="349"/>
      <c r="O135" s="349"/>
      <c r="P135" s="349"/>
      <c r="Q135" s="349"/>
      <c r="R135" s="349"/>
      <c r="S135" s="349"/>
      <c r="T135" s="349"/>
      <c r="U135" s="349"/>
      <c r="V135" s="349"/>
    </row>
    <row r="136" spans="3:22">
      <c r="C136" s="353"/>
      <c r="D136" s="349"/>
      <c r="E136" s="349"/>
      <c r="F136" s="349"/>
      <c r="G136" s="349"/>
      <c r="H136" s="349"/>
      <c r="I136" s="349"/>
      <c r="J136" s="349"/>
      <c r="K136" s="349"/>
      <c r="L136" s="349"/>
      <c r="M136" s="349"/>
      <c r="N136" s="349"/>
      <c r="O136" s="349"/>
      <c r="P136" s="349"/>
      <c r="Q136" s="349"/>
      <c r="R136" s="349"/>
      <c r="S136" s="349"/>
      <c r="T136" s="349"/>
      <c r="U136" s="349"/>
      <c r="V136" s="349"/>
    </row>
    <row r="137" spans="3:22">
      <c r="C137" s="353"/>
      <c r="D137" s="349"/>
      <c r="E137" s="349"/>
      <c r="F137" s="349"/>
      <c r="G137" s="349"/>
      <c r="H137" s="349"/>
      <c r="I137" s="349"/>
      <c r="J137" s="349"/>
      <c r="K137" s="349"/>
      <c r="L137" s="349"/>
      <c r="M137" s="349"/>
      <c r="N137" s="349"/>
      <c r="O137" s="349"/>
      <c r="P137" s="349"/>
      <c r="Q137" s="349"/>
      <c r="R137" s="349"/>
      <c r="S137" s="349"/>
      <c r="T137" s="349"/>
      <c r="U137" s="349"/>
      <c r="V137" s="349"/>
    </row>
    <row r="138" spans="3:22">
      <c r="C138" s="353"/>
      <c r="D138" s="349"/>
      <c r="E138" s="349"/>
      <c r="F138" s="349"/>
      <c r="G138" s="349"/>
      <c r="H138" s="349"/>
      <c r="I138" s="349"/>
      <c r="J138" s="349"/>
      <c r="K138" s="349"/>
      <c r="L138" s="349"/>
      <c r="M138" s="349"/>
      <c r="N138" s="349"/>
      <c r="O138" s="349"/>
      <c r="P138" s="349"/>
      <c r="Q138" s="349"/>
      <c r="R138" s="349"/>
      <c r="S138" s="349"/>
      <c r="T138" s="349"/>
      <c r="U138" s="349"/>
      <c r="V138" s="349"/>
    </row>
    <row r="139" spans="3:22">
      <c r="C139" s="353"/>
      <c r="D139" s="349"/>
      <c r="E139" s="349"/>
      <c r="F139" s="349"/>
      <c r="G139" s="349"/>
      <c r="H139" s="349"/>
      <c r="I139" s="349"/>
      <c r="J139" s="349"/>
      <c r="K139" s="349"/>
      <c r="L139" s="349"/>
      <c r="M139" s="349"/>
      <c r="N139" s="349"/>
      <c r="O139" s="349"/>
      <c r="P139" s="349"/>
      <c r="Q139" s="349"/>
      <c r="R139" s="349"/>
      <c r="S139" s="349"/>
      <c r="T139" s="349"/>
      <c r="U139" s="349"/>
      <c r="V139" s="349"/>
    </row>
    <row r="140" spans="3:22">
      <c r="C140" s="353"/>
      <c r="D140" s="349"/>
      <c r="E140" s="349"/>
      <c r="F140" s="349"/>
      <c r="G140" s="349"/>
      <c r="H140" s="349"/>
      <c r="I140" s="349"/>
      <c r="J140" s="349"/>
      <c r="K140" s="349"/>
      <c r="L140" s="349"/>
      <c r="M140" s="349"/>
      <c r="N140" s="349"/>
      <c r="O140" s="349"/>
      <c r="P140" s="349"/>
      <c r="Q140" s="349"/>
      <c r="R140" s="349"/>
      <c r="S140" s="349"/>
      <c r="T140" s="349"/>
      <c r="U140" s="349"/>
      <c r="V140" s="349"/>
    </row>
    <row r="141" spans="3:22">
      <c r="C141" s="353"/>
      <c r="D141" s="349"/>
      <c r="E141" s="349"/>
      <c r="F141" s="349"/>
      <c r="G141" s="349"/>
      <c r="H141" s="349"/>
      <c r="I141" s="349"/>
      <c r="J141" s="349"/>
      <c r="K141" s="349"/>
      <c r="L141" s="349"/>
      <c r="M141" s="349"/>
      <c r="N141" s="349"/>
      <c r="O141" s="349"/>
      <c r="P141" s="349"/>
      <c r="Q141" s="349"/>
      <c r="R141" s="349"/>
      <c r="S141" s="349"/>
      <c r="T141" s="349"/>
      <c r="U141" s="349"/>
      <c r="V141" s="349"/>
    </row>
    <row r="142" spans="3:22">
      <c r="C142" s="353"/>
      <c r="D142" s="349"/>
      <c r="E142" s="349"/>
      <c r="F142" s="349"/>
      <c r="G142" s="349"/>
      <c r="H142" s="349"/>
      <c r="I142" s="349"/>
      <c r="J142" s="349"/>
      <c r="K142" s="349"/>
      <c r="L142" s="349"/>
      <c r="M142" s="349"/>
      <c r="N142" s="349"/>
      <c r="O142" s="349"/>
      <c r="P142" s="349"/>
      <c r="Q142" s="349"/>
      <c r="R142" s="349"/>
      <c r="S142" s="349"/>
      <c r="T142" s="349"/>
      <c r="U142" s="349"/>
      <c r="V142" s="349"/>
    </row>
    <row r="143" spans="3:22">
      <c r="C143" s="353"/>
      <c r="D143" s="349"/>
      <c r="E143" s="349"/>
      <c r="F143" s="349"/>
      <c r="G143" s="349"/>
      <c r="H143" s="349"/>
      <c r="I143" s="349"/>
      <c r="J143" s="349"/>
      <c r="K143" s="349"/>
      <c r="L143" s="349"/>
      <c r="M143" s="349"/>
      <c r="N143" s="349"/>
      <c r="O143" s="349"/>
      <c r="P143" s="349"/>
      <c r="Q143" s="349"/>
      <c r="R143" s="349"/>
      <c r="S143" s="349"/>
      <c r="T143" s="349"/>
      <c r="U143" s="349"/>
      <c r="V143" s="349"/>
    </row>
    <row r="144" spans="3:22">
      <c r="C144" s="353"/>
      <c r="D144" s="349"/>
      <c r="E144" s="349"/>
      <c r="F144" s="349"/>
      <c r="G144" s="349"/>
      <c r="H144" s="349"/>
      <c r="I144" s="349"/>
      <c r="J144" s="349"/>
      <c r="K144" s="349"/>
      <c r="L144" s="349"/>
      <c r="M144" s="349"/>
      <c r="N144" s="349"/>
      <c r="O144" s="349"/>
      <c r="P144" s="349"/>
      <c r="Q144" s="349"/>
      <c r="R144" s="349"/>
      <c r="S144" s="349"/>
      <c r="T144" s="349"/>
      <c r="U144" s="349"/>
      <c r="V144" s="349"/>
    </row>
    <row r="145" spans="3:22">
      <c r="C145" s="353"/>
      <c r="D145" s="349"/>
      <c r="E145" s="349"/>
      <c r="F145" s="349"/>
      <c r="G145" s="349"/>
      <c r="H145" s="349"/>
      <c r="I145" s="349"/>
      <c r="J145" s="349"/>
      <c r="K145" s="349"/>
      <c r="L145" s="349"/>
      <c r="M145" s="349"/>
      <c r="N145" s="349"/>
      <c r="O145" s="349"/>
      <c r="P145" s="349"/>
      <c r="Q145" s="349"/>
      <c r="R145" s="349"/>
      <c r="S145" s="349"/>
      <c r="T145" s="349"/>
      <c r="U145" s="349"/>
      <c r="V145" s="349"/>
    </row>
    <row r="146" spans="3:22">
      <c r="C146" s="353"/>
      <c r="D146" s="349"/>
      <c r="E146" s="349"/>
      <c r="F146" s="349"/>
      <c r="G146" s="349"/>
      <c r="H146" s="349"/>
      <c r="I146" s="349"/>
      <c r="J146" s="349"/>
      <c r="K146" s="349"/>
      <c r="L146" s="349"/>
      <c r="M146" s="349"/>
      <c r="N146" s="349"/>
      <c r="O146" s="349"/>
      <c r="P146" s="349"/>
      <c r="Q146" s="349"/>
      <c r="R146" s="349"/>
      <c r="S146" s="349"/>
      <c r="T146" s="349"/>
      <c r="U146" s="349"/>
      <c r="V146" s="349"/>
    </row>
    <row r="147" spans="3:22">
      <c r="C147" s="353"/>
      <c r="D147" s="349"/>
      <c r="E147" s="349"/>
      <c r="F147" s="349"/>
      <c r="G147" s="349"/>
      <c r="H147" s="349"/>
      <c r="I147" s="349"/>
      <c r="J147" s="349"/>
      <c r="K147" s="349"/>
      <c r="L147" s="349"/>
      <c r="M147" s="349"/>
      <c r="N147" s="349"/>
      <c r="O147" s="349"/>
      <c r="P147" s="349"/>
      <c r="Q147" s="349"/>
      <c r="R147" s="349"/>
      <c r="S147" s="349"/>
      <c r="T147" s="349"/>
      <c r="U147" s="349"/>
      <c r="V147" s="349"/>
    </row>
    <row r="148" spans="3:22">
      <c r="C148" s="353"/>
      <c r="D148" s="349"/>
      <c r="E148" s="349"/>
      <c r="F148" s="349"/>
      <c r="G148" s="349"/>
      <c r="H148" s="349"/>
      <c r="I148" s="349"/>
      <c r="J148" s="349"/>
      <c r="K148" s="349"/>
      <c r="L148" s="349"/>
      <c r="M148" s="349"/>
      <c r="N148" s="349"/>
      <c r="O148" s="349"/>
      <c r="P148" s="349"/>
      <c r="Q148" s="349"/>
      <c r="R148" s="349"/>
      <c r="S148" s="349"/>
      <c r="T148" s="349"/>
      <c r="U148" s="349"/>
      <c r="V148" s="349"/>
    </row>
    <row r="149" spans="3:22">
      <c r="C149" s="353"/>
      <c r="D149" s="349"/>
      <c r="E149" s="349"/>
      <c r="F149" s="349"/>
      <c r="G149" s="349"/>
      <c r="H149" s="349"/>
      <c r="I149" s="349"/>
      <c r="J149" s="349"/>
      <c r="K149" s="349"/>
      <c r="L149" s="349"/>
      <c r="M149" s="349"/>
      <c r="N149" s="349"/>
      <c r="O149" s="349"/>
      <c r="P149" s="349"/>
      <c r="Q149" s="349"/>
      <c r="R149" s="349"/>
      <c r="S149" s="349"/>
      <c r="T149" s="349"/>
      <c r="U149" s="349"/>
      <c r="V149" s="349"/>
    </row>
    <row r="150" spans="3:22">
      <c r="C150" s="353"/>
      <c r="D150" s="349"/>
      <c r="E150" s="349"/>
      <c r="F150" s="349"/>
      <c r="G150" s="349"/>
      <c r="H150" s="349"/>
      <c r="I150" s="349"/>
      <c r="J150" s="349"/>
      <c r="K150" s="349"/>
      <c r="L150" s="349"/>
      <c r="M150" s="349"/>
      <c r="N150" s="349"/>
      <c r="O150" s="349"/>
      <c r="P150" s="349"/>
      <c r="Q150" s="349"/>
      <c r="R150" s="349"/>
      <c r="S150" s="349"/>
      <c r="T150" s="349"/>
      <c r="U150" s="349"/>
      <c r="V150" s="349"/>
    </row>
    <row r="151" spans="3:22">
      <c r="C151" s="353"/>
      <c r="D151" s="349"/>
      <c r="E151" s="349"/>
      <c r="F151" s="349"/>
      <c r="G151" s="349"/>
      <c r="H151" s="349"/>
      <c r="I151" s="349"/>
      <c r="J151" s="349"/>
      <c r="K151" s="349"/>
      <c r="L151" s="349"/>
      <c r="M151" s="349"/>
      <c r="N151" s="349"/>
      <c r="O151" s="349"/>
      <c r="P151" s="349"/>
      <c r="Q151" s="349"/>
      <c r="R151" s="349"/>
      <c r="S151" s="349"/>
      <c r="T151" s="349"/>
      <c r="U151" s="349"/>
      <c r="V151" s="349"/>
    </row>
    <row r="152" spans="3:22">
      <c r="C152" s="353"/>
      <c r="D152" s="349"/>
      <c r="E152" s="349"/>
      <c r="F152" s="349"/>
      <c r="G152" s="349"/>
      <c r="H152" s="349"/>
      <c r="I152" s="349"/>
      <c r="J152" s="349"/>
      <c r="K152" s="349"/>
      <c r="L152" s="349"/>
      <c r="M152" s="349"/>
      <c r="N152" s="349"/>
      <c r="O152" s="349"/>
      <c r="P152" s="349"/>
      <c r="Q152" s="349"/>
      <c r="R152" s="349"/>
      <c r="S152" s="349"/>
      <c r="T152" s="349"/>
      <c r="U152" s="349"/>
      <c r="V152" s="349"/>
    </row>
    <row r="153" spans="3:22">
      <c r="C153" s="353"/>
      <c r="D153" s="349"/>
      <c r="E153" s="349"/>
      <c r="F153" s="349"/>
      <c r="G153" s="349"/>
      <c r="H153" s="349"/>
      <c r="I153" s="349"/>
      <c r="J153" s="349"/>
      <c r="K153" s="349"/>
      <c r="L153" s="349"/>
      <c r="M153" s="349"/>
      <c r="N153" s="349"/>
      <c r="O153" s="349"/>
      <c r="P153" s="349"/>
      <c r="Q153" s="349"/>
      <c r="R153" s="349"/>
      <c r="S153" s="349"/>
      <c r="T153" s="349"/>
      <c r="U153" s="349"/>
      <c r="V153" s="349"/>
    </row>
    <row r="154" spans="3:22">
      <c r="C154" s="353"/>
      <c r="D154" s="349"/>
      <c r="E154" s="349"/>
      <c r="F154" s="349"/>
      <c r="G154" s="349"/>
      <c r="H154" s="349"/>
      <c r="I154" s="349"/>
      <c r="J154" s="349"/>
      <c r="K154" s="349"/>
      <c r="L154" s="349"/>
      <c r="M154" s="349"/>
      <c r="N154" s="349"/>
      <c r="O154" s="349"/>
      <c r="P154" s="349"/>
      <c r="Q154" s="349"/>
      <c r="R154" s="349"/>
      <c r="S154" s="349"/>
      <c r="T154" s="349"/>
      <c r="U154" s="349"/>
      <c r="V154" s="349"/>
    </row>
    <row r="155" spans="3:22">
      <c r="C155" s="353"/>
      <c r="D155" s="349"/>
      <c r="E155" s="349"/>
      <c r="F155" s="349"/>
      <c r="G155" s="349"/>
      <c r="H155" s="349"/>
      <c r="I155" s="349"/>
      <c r="J155" s="349"/>
      <c r="K155" s="349"/>
      <c r="L155" s="349"/>
      <c r="M155" s="349"/>
      <c r="N155" s="349"/>
      <c r="O155" s="349"/>
      <c r="P155" s="349"/>
      <c r="Q155" s="349"/>
      <c r="R155" s="349"/>
      <c r="S155" s="349"/>
      <c r="T155" s="349"/>
      <c r="U155" s="349"/>
      <c r="V155" s="349"/>
    </row>
    <row r="156" spans="3:22">
      <c r="C156" s="353"/>
      <c r="D156" s="349"/>
      <c r="E156" s="349"/>
      <c r="F156" s="349"/>
      <c r="G156" s="349"/>
      <c r="H156" s="349"/>
      <c r="I156" s="349"/>
      <c r="J156" s="349"/>
      <c r="K156" s="349"/>
      <c r="L156" s="349"/>
      <c r="M156" s="349"/>
      <c r="N156" s="349"/>
      <c r="O156" s="349"/>
      <c r="P156" s="349"/>
      <c r="Q156" s="349"/>
      <c r="R156" s="349"/>
      <c r="S156" s="349"/>
      <c r="T156" s="349"/>
      <c r="U156" s="349"/>
      <c r="V156" s="349"/>
    </row>
    <row r="157" spans="3:22">
      <c r="C157" s="353"/>
      <c r="D157" s="349"/>
      <c r="E157" s="349"/>
      <c r="F157" s="349"/>
      <c r="G157" s="349"/>
      <c r="H157" s="349"/>
      <c r="I157" s="349"/>
      <c r="J157" s="349"/>
      <c r="K157" s="349"/>
      <c r="L157" s="349"/>
      <c r="M157" s="349"/>
      <c r="N157" s="349"/>
      <c r="O157" s="349"/>
      <c r="P157" s="349"/>
      <c r="Q157" s="349"/>
      <c r="R157" s="349"/>
      <c r="S157" s="349"/>
      <c r="T157" s="349"/>
      <c r="U157" s="349"/>
      <c r="V157" s="349"/>
    </row>
    <row r="158" spans="3:22">
      <c r="C158" s="353"/>
      <c r="D158" s="349"/>
      <c r="E158" s="349"/>
      <c r="F158" s="349"/>
      <c r="G158" s="349"/>
      <c r="H158" s="349"/>
      <c r="I158" s="349"/>
      <c r="J158" s="349"/>
      <c r="K158" s="349"/>
      <c r="L158" s="349"/>
      <c r="M158" s="349"/>
      <c r="N158" s="349"/>
      <c r="O158" s="349"/>
      <c r="P158" s="349"/>
      <c r="Q158" s="349"/>
      <c r="R158" s="349"/>
      <c r="S158" s="349"/>
      <c r="T158" s="349"/>
      <c r="U158" s="349"/>
      <c r="V158" s="349"/>
    </row>
    <row r="159" spans="3:22">
      <c r="C159" s="353"/>
      <c r="D159" s="349"/>
      <c r="E159" s="349"/>
      <c r="F159" s="349"/>
      <c r="G159" s="349"/>
      <c r="H159" s="349"/>
      <c r="I159" s="349"/>
      <c r="J159" s="349"/>
      <c r="K159" s="349"/>
      <c r="L159" s="349"/>
      <c r="M159" s="349"/>
      <c r="N159" s="349"/>
      <c r="O159" s="349"/>
      <c r="P159" s="349"/>
      <c r="Q159" s="349"/>
      <c r="R159" s="349"/>
      <c r="S159" s="349"/>
      <c r="T159" s="349"/>
      <c r="U159" s="349"/>
      <c r="V159" s="349"/>
    </row>
    <row r="160" spans="3:22">
      <c r="C160" s="353"/>
      <c r="D160" s="349"/>
      <c r="E160" s="349"/>
      <c r="F160" s="349"/>
      <c r="G160" s="349"/>
      <c r="H160" s="349"/>
      <c r="I160" s="349"/>
      <c r="J160" s="349"/>
      <c r="K160" s="349"/>
      <c r="L160" s="349"/>
      <c r="M160" s="349"/>
      <c r="N160" s="349"/>
      <c r="O160" s="349"/>
      <c r="P160" s="349"/>
      <c r="Q160" s="349"/>
      <c r="R160" s="349"/>
      <c r="S160" s="349"/>
      <c r="T160" s="349"/>
      <c r="U160" s="349"/>
      <c r="V160" s="349"/>
    </row>
    <row r="161" spans="3:22">
      <c r="C161" s="353"/>
      <c r="D161" s="349"/>
      <c r="E161" s="349"/>
      <c r="F161" s="349"/>
      <c r="G161" s="349"/>
      <c r="H161" s="349"/>
      <c r="I161" s="349"/>
      <c r="J161" s="349"/>
      <c r="K161" s="349"/>
      <c r="L161" s="349"/>
      <c r="M161" s="349"/>
      <c r="N161" s="349"/>
      <c r="O161" s="349"/>
      <c r="P161" s="349"/>
      <c r="Q161" s="349"/>
      <c r="R161" s="349"/>
      <c r="S161" s="349"/>
      <c r="T161" s="349"/>
      <c r="U161" s="349"/>
      <c r="V161" s="349"/>
    </row>
    <row r="162" spans="3:22">
      <c r="C162" s="353"/>
      <c r="D162" s="349"/>
      <c r="E162" s="349"/>
      <c r="F162" s="349"/>
      <c r="G162" s="349"/>
      <c r="H162" s="349"/>
      <c r="I162" s="349"/>
      <c r="J162" s="349"/>
      <c r="K162" s="349"/>
      <c r="L162" s="349"/>
      <c r="M162" s="349"/>
      <c r="N162" s="349"/>
      <c r="O162" s="349"/>
      <c r="P162" s="349"/>
      <c r="Q162" s="349"/>
      <c r="R162" s="349"/>
      <c r="S162" s="349"/>
      <c r="T162" s="349"/>
      <c r="U162" s="349"/>
      <c r="V162" s="349"/>
    </row>
    <row r="163" spans="3:22">
      <c r="C163" s="353"/>
      <c r="D163" s="349"/>
      <c r="E163" s="349"/>
      <c r="F163" s="349"/>
      <c r="G163" s="349"/>
      <c r="H163" s="349"/>
      <c r="I163" s="349"/>
      <c r="J163" s="349"/>
      <c r="K163" s="349"/>
      <c r="L163" s="349"/>
      <c r="M163" s="349"/>
      <c r="N163" s="349"/>
      <c r="O163" s="349"/>
      <c r="P163" s="349"/>
      <c r="Q163" s="349"/>
      <c r="R163" s="349"/>
      <c r="S163" s="349"/>
      <c r="T163" s="349"/>
      <c r="U163" s="349"/>
      <c r="V163" s="349"/>
    </row>
    <row r="164" spans="3:22">
      <c r="C164" s="353"/>
      <c r="D164" s="349"/>
      <c r="E164" s="349"/>
      <c r="F164" s="349"/>
      <c r="G164" s="349"/>
      <c r="H164" s="349"/>
      <c r="I164" s="349"/>
      <c r="J164" s="349"/>
      <c r="K164" s="349"/>
      <c r="L164" s="349"/>
      <c r="M164" s="349"/>
      <c r="N164" s="349"/>
      <c r="O164" s="349"/>
      <c r="P164" s="349"/>
      <c r="Q164" s="349"/>
      <c r="R164" s="349"/>
      <c r="S164" s="349"/>
      <c r="T164" s="349"/>
      <c r="U164" s="349"/>
      <c r="V164" s="349"/>
    </row>
    <row r="165" spans="3:22">
      <c r="C165" s="353"/>
      <c r="D165" s="349"/>
      <c r="E165" s="349"/>
      <c r="F165" s="349"/>
      <c r="G165" s="349"/>
      <c r="H165" s="349"/>
      <c r="I165" s="349"/>
      <c r="J165" s="349"/>
      <c r="K165" s="349"/>
      <c r="L165" s="349"/>
      <c r="M165" s="349"/>
      <c r="N165" s="349"/>
      <c r="O165" s="349"/>
      <c r="P165" s="349"/>
      <c r="Q165" s="349"/>
      <c r="R165" s="349"/>
      <c r="S165" s="349"/>
      <c r="T165" s="349"/>
      <c r="U165" s="349"/>
      <c r="V165" s="349"/>
    </row>
    <row r="166" spans="3:22">
      <c r="C166" s="353"/>
      <c r="D166" s="349"/>
      <c r="E166" s="349"/>
      <c r="F166" s="349"/>
      <c r="G166" s="349"/>
      <c r="H166" s="349"/>
      <c r="I166" s="349"/>
      <c r="J166" s="349"/>
      <c r="K166" s="349"/>
      <c r="L166" s="349"/>
      <c r="M166" s="349"/>
      <c r="N166" s="349"/>
      <c r="O166" s="349"/>
      <c r="P166" s="349"/>
      <c r="Q166" s="349"/>
      <c r="R166" s="349"/>
      <c r="S166" s="349"/>
      <c r="T166" s="349"/>
      <c r="U166" s="349"/>
      <c r="V166" s="349"/>
    </row>
    <row r="167" spans="3:22">
      <c r="C167" s="353"/>
      <c r="D167" s="349"/>
      <c r="E167" s="349"/>
      <c r="F167" s="349"/>
      <c r="G167" s="349"/>
      <c r="H167" s="349"/>
      <c r="I167" s="349"/>
      <c r="J167" s="349"/>
      <c r="K167" s="349"/>
      <c r="L167" s="349"/>
      <c r="M167" s="349"/>
      <c r="N167" s="349"/>
      <c r="O167" s="349"/>
      <c r="P167" s="349"/>
      <c r="Q167" s="349"/>
      <c r="R167" s="349"/>
      <c r="S167" s="349"/>
      <c r="T167" s="349"/>
      <c r="U167" s="349"/>
      <c r="V167" s="349"/>
    </row>
    <row r="168" spans="3:22">
      <c r="C168" s="353"/>
      <c r="D168" s="349"/>
      <c r="E168" s="349"/>
      <c r="F168" s="349"/>
      <c r="G168" s="349"/>
      <c r="H168" s="349"/>
      <c r="I168" s="349"/>
      <c r="J168" s="349"/>
      <c r="K168" s="349"/>
      <c r="L168" s="349"/>
      <c r="M168" s="349"/>
      <c r="N168" s="349"/>
      <c r="O168" s="349"/>
      <c r="P168" s="349"/>
      <c r="Q168" s="349"/>
      <c r="R168" s="349"/>
      <c r="S168" s="349"/>
      <c r="T168" s="349"/>
      <c r="U168" s="349"/>
      <c r="V168" s="349"/>
    </row>
    <row r="169" spans="3:22">
      <c r="C169" s="353"/>
      <c r="D169" s="349"/>
      <c r="E169" s="349"/>
      <c r="F169" s="349"/>
      <c r="G169" s="349"/>
      <c r="H169" s="349"/>
      <c r="I169" s="349"/>
      <c r="J169" s="349"/>
      <c r="K169" s="349"/>
      <c r="L169" s="349"/>
      <c r="M169" s="349"/>
      <c r="N169" s="349"/>
      <c r="O169" s="349"/>
      <c r="P169" s="349"/>
      <c r="Q169" s="349"/>
      <c r="R169" s="349"/>
      <c r="S169" s="349"/>
      <c r="T169" s="349"/>
      <c r="U169" s="349"/>
      <c r="V169" s="349"/>
    </row>
    <row r="170" spans="3:22">
      <c r="C170" s="353"/>
      <c r="D170" s="349"/>
      <c r="E170" s="349"/>
      <c r="F170" s="349"/>
      <c r="G170" s="349"/>
      <c r="H170" s="349"/>
      <c r="I170" s="349"/>
      <c r="J170" s="349"/>
      <c r="K170" s="349"/>
      <c r="L170" s="349"/>
      <c r="M170" s="349"/>
      <c r="N170" s="349"/>
      <c r="O170" s="349"/>
      <c r="P170" s="349"/>
      <c r="Q170" s="349"/>
      <c r="R170" s="349"/>
      <c r="S170" s="349"/>
      <c r="T170" s="349"/>
      <c r="U170" s="349"/>
      <c r="V170" s="349"/>
    </row>
    <row r="171" spans="3:22">
      <c r="C171" s="353"/>
      <c r="D171" s="349"/>
      <c r="E171" s="349"/>
      <c r="F171" s="349"/>
      <c r="G171" s="349"/>
      <c r="H171" s="349"/>
      <c r="I171" s="349"/>
      <c r="J171" s="349"/>
      <c r="K171" s="349"/>
      <c r="L171" s="349"/>
      <c r="M171" s="349"/>
      <c r="N171" s="349"/>
      <c r="O171" s="349"/>
      <c r="P171" s="349"/>
      <c r="Q171" s="349"/>
      <c r="R171" s="349"/>
      <c r="S171" s="349"/>
      <c r="T171" s="349"/>
      <c r="U171" s="349"/>
      <c r="V171" s="349"/>
    </row>
    <row r="172" spans="3:22">
      <c r="C172" s="353"/>
      <c r="D172" s="349"/>
      <c r="E172" s="349"/>
      <c r="F172" s="349"/>
      <c r="G172" s="349"/>
      <c r="H172" s="349"/>
      <c r="I172" s="349"/>
      <c r="J172" s="349"/>
      <c r="K172" s="349"/>
      <c r="L172" s="349"/>
      <c r="M172" s="349"/>
      <c r="N172" s="349"/>
      <c r="O172" s="349"/>
      <c r="P172" s="349"/>
      <c r="Q172" s="349"/>
      <c r="R172" s="349"/>
      <c r="S172" s="349"/>
      <c r="T172" s="349"/>
      <c r="U172" s="349"/>
      <c r="V172" s="349"/>
    </row>
    <row r="173" spans="3:22">
      <c r="C173" s="353"/>
      <c r="D173" s="349"/>
      <c r="E173" s="349"/>
      <c r="F173" s="349"/>
      <c r="G173" s="349"/>
      <c r="H173" s="349"/>
      <c r="I173" s="349"/>
      <c r="J173" s="349"/>
      <c r="K173" s="349"/>
      <c r="L173" s="349"/>
      <c r="M173" s="349"/>
      <c r="N173" s="349"/>
      <c r="O173" s="349"/>
      <c r="P173" s="349"/>
      <c r="Q173" s="349"/>
      <c r="R173" s="349"/>
      <c r="S173" s="349"/>
      <c r="T173" s="349"/>
      <c r="U173" s="349"/>
      <c r="V173" s="349"/>
    </row>
    <row r="174" spans="3:22">
      <c r="C174" s="353"/>
      <c r="D174" s="349"/>
      <c r="E174" s="349"/>
      <c r="F174" s="349"/>
      <c r="G174" s="349"/>
      <c r="H174" s="349"/>
      <c r="I174" s="349"/>
      <c r="J174" s="349"/>
      <c r="K174" s="349"/>
      <c r="L174" s="349"/>
      <c r="M174" s="349"/>
      <c r="N174" s="349"/>
      <c r="O174" s="349"/>
      <c r="P174" s="349"/>
      <c r="Q174" s="349"/>
      <c r="R174" s="349"/>
      <c r="S174" s="349"/>
      <c r="T174" s="349"/>
      <c r="U174" s="349"/>
      <c r="V174" s="349"/>
    </row>
    <row r="175" spans="3:22">
      <c r="C175" s="353"/>
      <c r="D175" s="349"/>
      <c r="E175" s="349"/>
      <c r="F175" s="349"/>
      <c r="G175" s="349"/>
      <c r="H175" s="349"/>
      <c r="I175" s="349"/>
      <c r="J175" s="349"/>
      <c r="K175" s="349"/>
      <c r="L175" s="349"/>
      <c r="M175" s="349"/>
      <c r="N175" s="349"/>
      <c r="O175" s="349"/>
      <c r="P175" s="349"/>
      <c r="Q175" s="349"/>
      <c r="R175" s="349"/>
      <c r="S175" s="349"/>
      <c r="T175" s="349"/>
      <c r="U175" s="349"/>
      <c r="V175" s="349"/>
    </row>
    <row r="176" spans="3:22">
      <c r="C176" s="353"/>
      <c r="D176" s="349"/>
      <c r="E176" s="349"/>
      <c r="F176" s="349"/>
      <c r="G176" s="349"/>
      <c r="H176" s="349"/>
      <c r="I176" s="349"/>
      <c r="J176" s="349"/>
      <c r="K176" s="349"/>
      <c r="L176" s="349"/>
      <c r="M176" s="349"/>
      <c r="N176" s="349"/>
      <c r="O176" s="349"/>
      <c r="P176" s="349"/>
      <c r="Q176" s="349"/>
      <c r="R176" s="349"/>
      <c r="S176" s="349"/>
      <c r="T176" s="349"/>
      <c r="U176" s="349"/>
      <c r="V176" s="349"/>
    </row>
    <row r="177" spans="3:22">
      <c r="C177" s="353"/>
      <c r="D177" s="349"/>
      <c r="E177" s="349"/>
      <c r="F177" s="349"/>
      <c r="G177" s="349"/>
      <c r="H177" s="349"/>
      <c r="I177" s="349"/>
      <c r="J177" s="349"/>
      <c r="K177" s="349"/>
      <c r="L177" s="349"/>
      <c r="M177" s="349"/>
      <c r="N177" s="349"/>
      <c r="O177" s="349"/>
      <c r="P177" s="349"/>
      <c r="Q177" s="349"/>
      <c r="R177" s="349"/>
      <c r="S177" s="349"/>
      <c r="T177" s="349"/>
      <c r="U177" s="349"/>
      <c r="V177" s="349"/>
    </row>
    <row r="178" spans="3:22">
      <c r="C178" s="353"/>
      <c r="D178" s="349"/>
      <c r="E178" s="349"/>
      <c r="F178" s="349"/>
      <c r="G178" s="349"/>
      <c r="H178" s="349"/>
      <c r="I178" s="349"/>
      <c r="J178" s="349"/>
      <c r="K178" s="349"/>
      <c r="L178" s="349"/>
      <c r="M178" s="349"/>
      <c r="N178" s="349"/>
      <c r="O178" s="349"/>
      <c r="P178" s="349"/>
      <c r="Q178" s="349"/>
      <c r="R178" s="349"/>
      <c r="S178" s="349"/>
      <c r="T178" s="349"/>
      <c r="U178" s="349"/>
      <c r="V178" s="349"/>
    </row>
    <row r="179" spans="3:22">
      <c r="C179" s="353"/>
      <c r="D179" s="349"/>
      <c r="E179" s="349"/>
      <c r="F179" s="349"/>
      <c r="G179" s="349"/>
      <c r="H179" s="349"/>
      <c r="I179" s="349"/>
      <c r="J179" s="349"/>
      <c r="K179" s="349"/>
      <c r="L179" s="349"/>
      <c r="M179" s="349"/>
      <c r="N179" s="349"/>
      <c r="O179" s="349"/>
      <c r="P179" s="349"/>
      <c r="Q179" s="349"/>
      <c r="R179" s="349"/>
      <c r="S179" s="349"/>
      <c r="T179" s="349"/>
      <c r="U179" s="349"/>
      <c r="V179" s="349"/>
    </row>
    <row r="180" spans="3:22">
      <c r="C180" s="353"/>
      <c r="D180" s="349"/>
      <c r="E180" s="349"/>
      <c r="F180" s="349"/>
      <c r="G180" s="349"/>
      <c r="H180" s="349"/>
      <c r="I180" s="349"/>
      <c r="J180" s="349"/>
      <c r="K180" s="349"/>
      <c r="L180" s="349"/>
      <c r="M180" s="349"/>
      <c r="N180" s="349"/>
      <c r="O180" s="349"/>
      <c r="P180" s="349"/>
      <c r="Q180" s="349"/>
      <c r="R180" s="349"/>
      <c r="S180" s="349"/>
      <c r="T180" s="349"/>
      <c r="U180" s="349"/>
      <c r="V180" s="349"/>
    </row>
    <row r="181" spans="3:22">
      <c r="C181" s="353"/>
      <c r="D181" s="349"/>
      <c r="E181" s="349"/>
      <c r="F181" s="349"/>
      <c r="G181" s="349"/>
      <c r="H181" s="349"/>
      <c r="I181" s="349"/>
      <c r="J181" s="349"/>
      <c r="K181" s="349"/>
      <c r="L181" s="349"/>
      <c r="M181" s="349"/>
      <c r="N181" s="349"/>
      <c r="O181" s="349"/>
      <c r="P181" s="349"/>
      <c r="Q181" s="349"/>
      <c r="R181" s="349"/>
      <c r="S181" s="349"/>
      <c r="T181" s="349"/>
      <c r="U181" s="349"/>
      <c r="V181" s="349"/>
    </row>
    <row r="182" spans="3:22">
      <c r="C182" s="353"/>
      <c r="D182" s="349"/>
      <c r="E182" s="349"/>
      <c r="F182" s="349"/>
      <c r="G182" s="349"/>
      <c r="H182" s="349"/>
      <c r="I182" s="349"/>
      <c r="J182" s="349"/>
      <c r="K182" s="349"/>
      <c r="L182" s="349"/>
      <c r="M182" s="349"/>
      <c r="N182" s="349"/>
      <c r="O182" s="349"/>
      <c r="P182" s="349"/>
      <c r="Q182" s="349"/>
      <c r="R182" s="349"/>
      <c r="S182" s="349"/>
      <c r="T182" s="349"/>
      <c r="U182" s="349"/>
      <c r="V182" s="349"/>
    </row>
    <row r="183" spans="3:22">
      <c r="C183" s="353"/>
      <c r="D183" s="349"/>
      <c r="E183" s="349"/>
      <c r="F183" s="349"/>
      <c r="G183" s="349"/>
      <c r="H183" s="349"/>
      <c r="I183" s="349"/>
      <c r="J183" s="349"/>
      <c r="K183" s="349"/>
      <c r="L183" s="349"/>
      <c r="M183" s="349"/>
      <c r="N183" s="349"/>
      <c r="O183" s="349"/>
      <c r="P183" s="349"/>
      <c r="Q183" s="349"/>
      <c r="R183" s="349"/>
      <c r="S183" s="349"/>
      <c r="T183" s="349"/>
      <c r="U183" s="349"/>
      <c r="V183" s="349"/>
    </row>
    <row r="184" spans="3:22">
      <c r="C184" s="353"/>
      <c r="D184" s="349"/>
      <c r="E184" s="349"/>
      <c r="F184" s="349"/>
      <c r="G184" s="349"/>
      <c r="H184" s="349"/>
      <c r="I184" s="349"/>
      <c r="J184" s="349"/>
      <c r="K184" s="349"/>
      <c r="L184" s="349"/>
      <c r="M184" s="349"/>
      <c r="N184" s="349"/>
      <c r="O184" s="349"/>
      <c r="P184" s="349"/>
      <c r="Q184" s="349"/>
      <c r="R184" s="349"/>
      <c r="S184" s="349"/>
      <c r="T184" s="349"/>
      <c r="U184" s="349"/>
      <c r="V184" s="349"/>
    </row>
    <row r="185" spans="3:22">
      <c r="C185" s="353"/>
      <c r="D185" s="349"/>
      <c r="E185" s="349"/>
      <c r="F185" s="349"/>
      <c r="G185" s="349"/>
      <c r="H185" s="349"/>
      <c r="I185" s="349"/>
      <c r="J185" s="349"/>
      <c r="K185" s="349"/>
      <c r="L185" s="349"/>
      <c r="M185" s="349"/>
      <c r="N185" s="349"/>
      <c r="O185" s="349"/>
      <c r="P185" s="349"/>
      <c r="Q185" s="349"/>
      <c r="R185" s="349"/>
      <c r="S185" s="349"/>
      <c r="T185" s="349"/>
      <c r="U185" s="349"/>
      <c r="V185" s="349"/>
    </row>
    <row r="186" spans="3:22">
      <c r="C186" s="353"/>
      <c r="D186" s="349"/>
      <c r="E186" s="349"/>
      <c r="F186" s="349"/>
      <c r="G186" s="349"/>
      <c r="H186" s="349"/>
      <c r="I186" s="349"/>
      <c r="J186" s="349"/>
      <c r="K186" s="349"/>
      <c r="L186" s="349"/>
      <c r="M186" s="349"/>
      <c r="N186" s="349"/>
      <c r="O186" s="349"/>
      <c r="P186" s="349"/>
      <c r="Q186" s="349"/>
      <c r="R186" s="349"/>
      <c r="S186" s="349"/>
      <c r="T186" s="349"/>
      <c r="U186" s="349"/>
      <c r="V186" s="349"/>
    </row>
    <row r="187" spans="3:22">
      <c r="C187" s="353"/>
      <c r="D187" s="349"/>
      <c r="E187" s="349"/>
      <c r="F187" s="349"/>
      <c r="G187" s="349"/>
      <c r="H187" s="349"/>
      <c r="I187" s="349"/>
      <c r="J187" s="349"/>
      <c r="K187" s="349"/>
      <c r="L187" s="349"/>
      <c r="M187" s="349"/>
      <c r="N187" s="349"/>
      <c r="O187" s="349"/>
      <c r="P187" s="349"/>
      <c r="Q187" s="349"/>
      <c r="R187" s="349"/>
      <c r="S187" s="349"/>
      <c r="T187" s="349"/>
      <c r="U187" s="349"/>
      <c r="V187" s="349"/>
    </row>
    <row r="188" spans="3:22">
      <c r="C188" s="353"/>
      <c r="D188" s="349"/>
      <c r="E188" s="349"/>
      <c r="F188" s="349"/>
      <c r="G188" s="349"/>
      <c r="H188" s="349"/>
      <c r="I188" s="349"/>
      <c r="J188" s="349"/>
      <c r="K188" s="349"/>
      <c r="L188" s="349"/>
      <c r="M188" s="349"/>
      <c r="N188" s="349"/>
      <c r="O188" s="349"/>
      <c r="P188" s="349"/>
      <c r="Q188" s="349"/>
      <c r="R188" s="349"/>
      <c r="S188" s="349"/>
      <c r="T188" s="349"/>
      <c r="U188" s="349"/>
      <c r="V188" s="349"/>
    </row>
    <row r="189" spans="3:22">
      <c r="C189" s="353"/>
      <c r="D189" s="349"/>
      <c r="E189" s="349"/>
      <c r="F189" s="349"/>
      <c r="G189" s="349"/>
      <c r="H189" s="349"/>
      <c r="I189" s="349"/>
      <c r="J189" s="349"/>
      <c r="K189" s="349"/>
      <c r="L189" s="349"/>
      <c r="M189" s="349"/>
      <c r="N189" s="349"/>
      <c r="O189" s="349"/>
      <c r="P189" s="349"/>
      <c r="Q189" s="349"/>
      <c r="R189" s="349"/>
      <c r="S189" s="349"/>
      <c r="T189" s="349"/>
      <c r="U189" s="349"/>
      <c r="V189" s="349"/>
    </row>
    <row r="190" spans="3:22">
      <c r="C190" s="353"/>
      <c r="D190" s="349"/>
      <c r="E190" s="349"/>
      <c r="F190" s="349"/>
      <c r="G190" s="349"/>
      <c r="H190" s="349"/>
      <c r="I190" s="349"/>
      <c r="J190" s="349"/>
      <c r="K190" s="349"/>
      <c r="L190" s="349"/>
      <c r="M190" s="349"/>
      <c r="N190" s="349"/>
      <c r="O190" s="349"/>
      <c r="P190" s="349"/>
      <c r="Q190" s="349"/>
      <c r="R190" s="349"/>
      <c r="S190" s="349"/>
      <c r="T190" s="349"/>
      <c r="U190" s="349"/>
      <c r="V190" s="349"/>
    </row>
    <row r="191" spans="3:22">
      <c r="C191" s="353"/>
      <c r="D191" s="349"/>
      <c r="E191" s="349"/>
      <c r="F191" s="349"/>
      <c r="G191" s="349"/>
      <c r="H191" s="349"/>
      <c r="I191" s="349"/>
      <c r="J191" s="349"/>
      <c r="K191" s="349"/>
      <c r="L191" s="349"/>
      <c r="M191" s="349"/>
      <c r="N191" s="349"/>
      <c r="O191" s="349"/>
      <c r="P191" s="349"/>
      <c r="Q191" s="349"/>
      <c r="R191" s="349"/>
      <c r="S191" s="349"/>
      <c r="T191" s="349"/>
      <c r="U191" s="349"/>
      <c r="V191" s="349"/>
    </row>
    <row r="192" spans="3:22">
      <c r="C192" s="353"/>
      <c r="D192" s="349"/>
      <c r="E192" s="349"/>
      <c r="F192" s="349"/>
      <c r="G192" s="349"/>
      <c r="H192" s="349"/>
      <c r="I192" s="349"/>
      <c r="J192" s="349"/>
      <c r="K192" s="349"/>
      <c r="L192" s="349"/>
      <c r="M192" s="349"/>
      <c r="N192" s="349"/>
      <c r="O192" s="349"/>
      <c r="P192" s="349"/>
      <c r="Q192" s="349"/>
      <c r="R192" s="349"/>
      <c r="S192" s="349"/>
      <c r="T192" s="349"/>
      <c r="U192" s="349"/>
      <c r="V192" s="349"/>
    </row>
    <row r="193" spans="3:22">
      <c r="C193" s="353"/>
      <c r="D193" s="349"/>
      <c r="E193" s="349"/>
      <c r="F193" s="349"/>
      <c r="G193" s="349"/>
      <c r="H193" s="349"/>
      <c r="I193" s="349"/>
      <c r="J193" s="349"/>
      <c r="K193" s="349"/>
      <c r="L193" s="349"/>
      <c r="M193" s="349"/>
      <c r="N193" s="349"/>
      <c r="O193" s="349"/>
      <c r="P193" s="349"/>
      <c r="Q193" s="349"/>
      <c r="R193" s="349"/>
      <c r="S193" s="349"/>
      <c r="T193" s="349"/>
      <c r="U193" s="349"/>
      <c r="V193" s="349"/>
    </row>
    <row r="194" spans="3:22">
      <c r="C194" s="353"/>
      <c r="D194" s="349"/>
      <c r="E194" s="349"/>
      <c r="F194" s="349"/>
      <c r="G194" s="349"/>
      <c r="H194" s="349"/>
      <c r="I194" s="349"/>
      <c r="J194" s="349"/>
      <c r="K194" s="349"/>
      <c r="L194" s="349"/>
      <c r="M194" s="349"/>
      <c r="N194" s="349"/>
      <c r="O194" s="349"/>
      <c r="P194" s="349"/>
      <c r="Q194" s="349"/>
      <c r="R194" s="349"/>
      <c r="S194" s="349"/>
      <c r="T194" s="349"/>
      <c r="U194" s="349"/>
      <c r="V194" s="349"/>
    </row>
    <row r="195" spans="3:22">
      <c r="C195" s="353"/>
      <c r="D195" s="349"/>
      <c r="E195" s="349"/>
      <c r="F195" s="349"/>
      <c r="G195" s="349"/>
      <c r="H195" s="349"/>
      <c r="I195" s="349"/>
      <c r="J195" s="349"/>
      <c r="K195" s="349"/>
      <c r="L195" s="349"/>
      <c r="M195" s="349"/>
      <c r="N195" s="349"/>
      <c r="O195" s="349"/>
      <c r="P195" s="349"/>
      <c r="Q195" s="349"/>
      <c r="R195" s="349"/>
      <c r="S195" s="349"/>
      <c r="T195" s="349"/>
      <c r="U195" s="349"/>
      <c r="V195" s="349"/>
    </row>
    <row r="196" spans="3:22">
      <c r="C196" s="353"/>
      <c r="D196" s="349"/>
      <c r="E196" s="349"/>
      <c r="F196" s="349"/>
      <c r="G196" s="349"/>
      <c r="H196" s="349"/>
      <c r="I196" s="349"/>
      <c r="J196" s="349"/>
      <c r="K196" s="349"/>
      <c r="L196" s="349"/>
      <c r="M196" s="349"/>
      <c r="N196" s="349"/>
      <c r="O196" s="349"/>
      <c r="P196" s="349"/>
      <c r="Q196" s="349"/>
      <c r="R196" s="349"/>
      <c r="S196" s="349"/>
      <c r="T196" s="349"/>
      <c r="U196" s="349"/>
      <c r="V196" s="349"/>
    </row>
    <row r="197" spans="3:22">
      <c r="C197" s="353"/>
      <c r="D197" s="349"/>
      <c r="E197" s="349"/>
      <c r="F197" s="349"/>
      <c r="G197" s="349"/>
      <c r="H197" s="349"/>
      <c r="I197" s="349"/>
      <c r="J197" s="349"/>
      <c r="K197" s="349"/>
      <c r="L197" s="349"/>
      <c r="M197" s="349"/>
      <c r="N197" s="349"/>
      <c r="O197" s="349"/>
      <c r="P197" s="349"/>
      <c r="Q197" s="349"/>
      <c r="R197" s="349"/>
      <c r="S197" s="349"/>
      <c r="T197" s="349"/>
      <c r="U197" s="349"/>
      <c r="V197" s="349"/>
    </row>
    <row r="198" spans="3:22">
      <c r="C198" s="353"/>
      <c r="D198" s="349"/>
      <c r="E198" s="349"/>
      <c r="F198" s="349"/>
      <c r="G198" s="349"/>
      <c r="H198" s="349"/>
      <c r="I198" s="349"/>
      <c r="J198" s="349"/>
      <c r="K198" s="349"/>
      <c r="L198" s="349"/>
      <c r="M198" s="349"/>
      <c r="N198" s="349"/>
      <c r="O198" s="349"/>
      <c r="P198" s="349"/>
      <c r="Q198" s="349"/>
      <c r="R198" s="349"/>
      <c r="S198" s="349"/>
      <c r="T198" s="349"/>
      <c r="U198" s="349"/>
      <c r="V198" s="349"/>
    </row>
    <row r="199" spans="3:22">
      <c r="C199" s="353"/>
      <c r="D199" s="349"/>
      <c r="E199" s="349"/>
      <c r="F199" s="349"/>
      <c r="G199" s="349"/>
      <c r="H199" s="349"/>
      <c r="I199" s="349"/>
      <c r="J199" s="349"/>
      <c r="K199" s="349"/>
      <c r="L199" s="349"/>
      <c r="M199" s="349"/>
      <c r="N199" s="349"/>
      <c r="O199" s="349"/>
      <c r="P199" s="349"/>
      <c r="Q199" s="349"/>
      <c r="R199" s="349"/>
      <c r="S199" s="349"/>
      <c r="T199" s="349"/>
      <c r="U199" s="349"/>
      <c r="V199" s="349"/>
    </row>
    <row r="200" spans="3:22">
      <c r="C200" s="353"/>
      <c r="D200" s="349"/>
      <c r="E200" s="349"/>
      <c r="F200" s="349"/>
      <c r="G200" s="349"/>
      <c r="H200" s="349"/>
      <c r="I200" s="349"/>
      <c r="J200" s="349"/>
      <c r="K200" s="349"/>
      <c r="L200" s="349"/>
      <c r="M200" s="349"/>
      <c r="N200" s="349"/>
      <c r="O200" s="349"/>
      <c r="P200" s="349"/>
      <c r="Q200" s="349"/>
      <c r="R200" s="349"/>
      <c r="S200" s="349"/>
      <c r="T200" s="349"/>
      <c r="U200" s="349"/>
      <c r="V200" s="349"/>
    </row>
    <row r="201" spans="3:22">
      <c r="C201" s="353"/>
      <c r="D201" s="349"/>
      <c r="E201" s="349"/>
      <c r="F201" s="349"/>
      <c r="G201" s="349"/>
      <c r="H201" s="349"/>
      <c r="I201" s="349"/>
      <c r="J201" s="349"/>
      <c r="K201" s="349"/>
      <c r="L201" s="349"/>
      <c r="M201" s="349"/>
      <c r="N201" s="349"/>
      <c r="O201" s="349"/>
      <c r="P201" s="349"/>
      <c r="Q201" s="349"/>
      <c r="R201" s="349"/>
      <c r="S201" s="349"/>
      <c r="T201" s="349"/>
      <c r="U201" s="349"/>
      <c r="V201" s="349"/>
    </row>
    <row r="202" spans="3:22">
      <c r="C202" s="353"/>
      <c r="D202" s="349"/>
      <c r="E202" s="349"/>
      <c r="F202" s="349"/>
      <c r="G202" s="349"/>
      <c r="H202" s="349"/>
      <c r="I202" s="349"/>
      <c r="J202" s="349"/>
      <c r="K202" s="349"/>
      <c r="L202" s="349"/>
      <c r="M202" s="349"/>
      <c r="N202" s="349"/>
      <c r="O202" s="349"/>
      <c r="P202" s="349"/>
      <c r="Q202" s="349"/>
      <c r="R202" s="349"/>
      <c r="S202" s="349"/>
      <c r="T202" s="349"/>
      <c r="U202" s="349"/>
      <c r="V202" s="349"/>
    </row>
    <row r="203" spans="3:22">
      <c r="C203" s="353"/>
      <c r="D203" s="349"/>
      <c r="E203" s="349"/>
      <c r="F203" s="349"/>
      <c r="G203" s="349"/>
      <c r="H203" s="349"/>
      <c r="I203" s="349"/>
      <c r="J203" s="349"/>
      <c r="K203" s="349"/>
      <c r="L203" s="349"/>
      <c r="M203" s="349"/>
      <c r="N203" s="349"/>
      <c r="O203" s="349"/>
      <c r="P203" s="349"/>
      <c r="Q203" s="349"/>
      <c r="R203" s="349"/>
      <c r="S203" s="349"/>
      <c r="T203" s="349"/>
      <c r="U203" s="349"/>
      <c r="V203" s="349"/>
    </row>
    <row r="204" spans="3:22">
      <c r="C204" s="353"/>
      <c r="D204" s="349"/>
      <c r="E204" s="349"/>
      <c r="F204" s="349"/>
      <c r="G204" s="349"/>
      <c r="H204" s="349"/>
      <c r="I204" s="349"/>
      <c r="J204" s="349"/>
      <c r="K204" s="349"/>
      <c r="L204" s="349"/>
      <c r="M204" s="349"/>
      <c r="N204" s="349"/>
      <c r="O204" s="349"/>
      <c r="P204" s="349"/>
      <c r="Q204" s="349"/>
      <c r="R204" s="349"/>
      <c r="S204" s="349"/>
      <c r="T204" s="349"/>
      <c r="U204" s="349"/>
      <c r="V204" s="349"/>
    </row>
    <row r="205" spans="3:22">
      <c r="C205" s="353"/>
      <c r="D205" s="349"/>
      <c r="E205" s="349"/>
      <c r="F205" s="349"/>
      <c r="G205" s="349"/>
      <c r="H205" s="349"/>
      <c r="I205" s="349"/>
      <c r="J205" s="349"/>
      <c r="K205" s="349"/>
      <c r="L205" s="349"/>
      <c r="M205" s="349"/>
      <c r="N205" s="349"/>
      <c r="O205" s="349"/>
      <c r="P205" s="349"/>
      <c r="Q205" s="349"/>
      <c r="R205" s="349"/>
      <c r="S205" s="349"/>
      <c r="T205" s="349"/>
      <c r="U205" s="349"/>
      <c r="V205" s="349"/>
    </row>
    <row r="206" spans="3:22">
      <c r="C206" s="353"/>
      <c r="D206" s="349"/>
      <c r="E206" s="349"/>
      <c r="F206" s="349"/>
      <c r="G206" s="349"/>
      <c r="H206" s="349"/>
      <c r="I206" s="349"/>
      <c r="J206" s="349"/>
      <c r="K206" s="349"/>
      <c r="L206" s="349"/>
      <c r="M206" s="349"/>
      <c r="N206" s="349"/>
      <c r="O206" s="349"/>
      <c r="P206" s="349"/>
      <c r="Q206" s="349"/>
      <c r="R206" s="349"/>
      <c r="S206" s="349"/>
      <c r="T206" s="349"/>
      <c r="U206" s="349"/>
      <c r="V206" s="349"/>
    </row>
    <row r="207" spans="3:22">
      <c r="C207" s="353"/>
      <c r="D207" s="349"/>
      <c r="E207" s="349"/>
      <c r="F207" s="349"/>
      <c r="G207" s="349"/>
      <c r="H207" s="349"/>
      <c r="I207" s="349"/>
      <c r="J207" s="349"/>
      <c r="K207" s="349"/>
      <c r="L207" s="349"/>
      <c r="M207" s="349"/>
      <c r="N207" s="349"/>
      <c r="O207" s="349"/>
      <c r="P207" s="349"/>
      <c r="Q207" s="349"/>
      <c r="R207" s="349"/>
      <c r="S207" s="349"/>
      <c r="T207" s="349"/>
      <c r="U207" s="349"/>
      <c r="V207" s="349"/>
    </row>
    <row r="208" spans="3:22">
      <c r="C208" s="353"/>
      <c r="D208" s="349"/>
      <c r="E208" s="349"/>
      <c r="F208" s="349"/>
      <c r="G208" s="349"/>
      <c r="H208" s="349"/>
      <c r="I208" s="349"/>
      <c r="J208" s="349"/>
      <c r="K208" s="349"/>
      <c r="L208" s="349"/>
      <c r="M208" s="349"/>
      <c r="N208" s="349"/>
      <c r="O208" s="349"/>
      <c r="P208" s="349"/>
      <c r="Q208" s="349"/>
      <c r="R208" s="349"/>
      <c r="S208" s="349"/>
      <c r="T208" s="349"/>
      <c r="U208" s="349"/>
      <c r="V208" s="349"/>
    </row>
    <row r="209" spans="3:22">
      <c r="C209" s="353"/>
      <c r="D209" s="349"/>
      <c r="E209" s="349"/>
      <c r="F209" s="349"/>
      <c r="G209" s="349"/>
      <c r="H209" s="349"/>
      <c r="I209" s="349"/>
      <c r="J209" s="349"/>
      <c r="K209" s="349"/>
      <c r="L209" s="349"/>
      <c r="M209" s="349"/>
      <c r="N209" s="349"/>
      <c r="O209" s="349"/>
      <c r="P209" s="349"/>
      <c r="Q209" s="349"/>
      <c r="R209" s="349"/>
      <c r="S209" s="349"/>
      <c r="T209" s="349"/>
      <c r="U209" s="349"/>
      <c r="V209" s="349"/>
    </row>
    <row r="210" spans="3:22">
      <c r="C210" s="353"/>
      <c r="D210" s="349"/>
      <c r="E210" s="349"/>
      <c r="F210" s="349"/>
      <c r="G210" s="349"/>
      <c r="H210" s="349"/>
      <c r="I210" s="349"/>
      <c r="J210" s="349"/>
      <c r="K210" s="349"/>
      <c r="L210" s="349"/>
      <c r="M210" s="349"/>
      <c r="N210" s="349"/>
      <c r="O210" s="349"/>
      <c r="P210" s="349"/>
      <c r="Q210" s="349"/>
      <c r="R210" s="349"/>
      <c r="S210" s="349"/>
      <c r="T210" s="349"/>
      <c r="U210" s="349"/>
      <c r="V210" s="349"/>
    </row>
    <row r="211" spans="3:22">
      <c r="C211" s="353"/>
      <c r="D211" s="349"/>
      <c r="E211" s="349"/>
      <c r="F211" s="349"/>
      <c r="G211" s="349"/>
      <c r="H211" s="349"/>
      <c r="I211" s="349"/>
      <c r="J211" s="349"/>
      <c r="K211" s="349"/>
      <c r="L211" s="349"/>
      <c r="M211" s="349"/>
      <c r="N211" s="349"/>
      <c r="O211" s="349"/>
      <c r="P211" s="349"/>
      <c r="Q211" s="349"/>
      <c r="R211" s="349"/>
      <c r="S211" s="349"/>
      <c r="T211" s="349"/>
      <c r="U211" s="349"/>
      <c r="V211" s="349"/>
    </row>
    <row r="212" spans="3:22">
      <c r="C212" s="353"/>
      <c r="D212" s="349"/>
      <c r="E212" s="349"/>
      <c r="F212" s="349"/>
      <c r="G212" s="349"/>
      <c r="H212" s="349"/>
      <c r="I212" s="349"/>
      <c r="J212" s="349"/>
      <c r="K212" s="349"/>
      <c r="L212" s="349"/>
      <c r="M212" s="349"/>
      <c r="N212" s="349"/>
      <c r="O212" s="349"/>
      <c r="P212" s="349"/>
      <c r="Q212" s="349"/>
      <c r="R212" s="349"/>
      <c r="S212" s="349"/>
      <c r="T212" s="349"/>
      <c r="U212" s="349"/>
      <c r="V212" s="349"/>
    </row>
    <row r="213" spans="3:22">
      <c r="C213" s="353"/>
      <c r="D213" s="349"/>
      <c r="E213" s="349"/>
      <c r="F213" s="349"/>
      <c r="G213" s="349"/>
      <c r="H213" s="349"/>
      <c r="I213" s="349"/>
      <c r="J213" s="349"/>
      <c r="K213" s="349"/>
      <c r="L213" s="349"/>
      <c r="M213" s="349"/>
      <c r="N213" s="349"/>
      <c r="O213" s="349"/>
      <c r="P213" s="349"/>
      <c r="Q213" s="349"/>
      <c r="R213" s="349"/>
      <c r="S213" s="349"/>
      <c r="T213" s="349"/>
      <c r="U213" s="349"/>
      <c r="V213" s="349"/>
    </row>
    <row r="214" spans="3:22">
      <c r="C214" s="353"/>
      <c r="D214" s="349"/>
      <c r="E214" s="349"/>
      <c r="F214" s="349"/>
      <c r="G214" s="349"/>
      <c r="H214" s="349"/>
      <c r="I214" s="349"/>
      <c r="J214" s="349"/>
      <c r="K214" s="349"/>
      <c r="L214" s="349"/>
      <c r="M214" s="349"/>
      <c r="N214" s="349"/>
      <c r="O214" s="349"/>
      <c r="P214" s="349"/>
      <c r="Q214" s="349"/>
      <c r="R214" s="349"/>
      <c r="S214" s="349"/>
      <c r="T214" s="349"/>
      <c r="U214" s="349"/>
      <c r="V214" s="349"/>
    </row>
    <row r="215" spans="3:22">
      <c r="C215" s="353"/>
      <c r="D215" s="349"/>
      <c r="E215" s="349"/>
      <c r="F215" s="349"/>
      <c r="G215" s="349"/>
      <c r="H215" s="349"/>
      <c r="I215" s="349"/>
      <c r="J215" s="349"/>
      <c r="K215" s="349"/>
      <c r="L215" s="349"/>
      <c r="M215" s="349"/>
      <c r="N215" s="349"/>
      <c r="O215" s="349"/>
      <c r="P215" s="349"/>
      <c r="Q215" s="349"/>
      <c r="R215" s="349"/>
      <c r="S215" s="349"/>
      <c r="T215" s="349"/>
      <c r="U215" s="349"/>
      <c r="V215" s="349"/>
    </row>
    <row r="216" spans="3:22">
      <c r="C216" s="353"/>
      <c r="D216" s="349"/>
      <c r="E216" s="349"/>
      <c r="F216" s="349"/>
      <c r="G216" s="349"/>
      <c r="H216" s="349"/>
      <c r="I216" s="349"/>
      <c r="J216" s="349"/>
      <c r="K216" s="349"/>
      <c r="L216" s="349"/>
      <c r="M216" s="349"/>
      <c r="N216" s="349"/>
      <c r="O216" s="349"/>
      <c r="P216" s="349"/>
      <c r="Q216" s="349"/>
      <c r="R216" s="349"/>
      <c r="S216" s="349"/>
      <c r="T216" s="349"/>
      <c r="U216" s="349"/>
      <c r="V216" s="349"/>
    </row>
    <row r="217" spans="3:22">
      <c r="C217" s="353"/>
      <c r="D217" s="349"/>
      <c r="E217" s="349"/>
      <c r="F217" s="349"/>
      <c r="G217" s="349"/>
      <c r="H217" s="349"/>
      <c r="I217" s="349"/>
      <c r="J217" s="349"/>
      <c r="K217" s="349"/>
      <c r="L217" s="349"/>
      <c r="M217" s="349"/>
      <c r="N217" s="349"/>
      <c r="O217" s="349"/>
      <c r="P217" s="349"/>
      <c r="Q217" s="349"/>
      <c r="R217" s="349"/>
      <c r="S217" s="349"/>
      <c r="T217" s="349"/>
      <c r="U217" s="349"/>
      <c r="V217" s="349"/>
    </row>
    <row r="218" spans="3:22">
      <c r="C218" s="353"/>
      <c r="D218" s="349"/>
      <c r="E218" s="349"/>
      <c r="F218" s="349"/>
      <c r="G218" s="349"/>
      <c r="H218" s="349"/>
      <c r="I218" s="349"/>
      <c r="J218" s="349"/>
      <c r="K218" s="349"/>
      <c r="L218" s="349"/>
      <c r="M218" s="349"/>
      <c r="N218" s="349"/>
      <c r="O218" s="349"/>
      <c r="P218" s="349"/>
      <c r="Q218" s="349"/>
      <c r="R218" s="349"/>
      <c r="S218" s="349"/>
      <c r="T218" s="349"/>
      <c r="U218" s="349"/>
      <c r="V218" s="349"/>
    </row>
    <row r="219" spans="3:22">
      <c r="C219" s="353"/>
      <c r="D219" s="349"/>
      <c r="E219" s="349"/>
      <c r="F219" s="349"/>
      <c r="G219" s="349"/>
      <c r="H219" s="349"/>
      <c r="I219" s="349"/>
      <c r="J219" s="349"/>
      <c r="K219" s="349"/>
      <c r="L219" s="349"/>
      <c r="M219" s="349"/>
      <c r="N219" s="349"/>
      <c r="O219" s="349"/>
      <c r="P219" s="349"/>
      <c r="Q219" s="349"/>
      <c r="R219" s="349"/>
      <c r="S219" s="349"/>
      <c r="T219" s="349"/>
      <c r="U219" s="349"/>
      <c r="V219" s="349"/>
    </row>
    <row r="220" spans="3:22">
      <c r="C220" s="353"/>
      <c r="D220" s="349"/>
      <c r="E220" s="349"/>
      <c r="F220" s="349"/>
      <c r="G220" s="349"/>
      <c r="H220" s="349"/>
      <c r="I220" s="349"/>
      <c r="J220" s="349"/>
      <c r="K220" s="349"/>
      <c r="L220" s="349"/>
      <c r="M220" s="349"/>
      <c r="N220" s="349"/>
      <c r="O220" s="349"/>
      <c r="P220" s="349"/>
      <c r="Q220" s="349"/>
      <c r="R220" s="349"/>
      <c r="S220" s="349"/>
      <c r="T220" s="349"/>
      <c r="U220" s="349"/>
      <c r="V220" s="349"/>
    </row>
    <row r="221" spans="3:22">
      <c r="C221" s="353"/>
      <c r="D221" s="349"/>
      <c r="E221" s="349"/>
      <c r="F221" s="349"/>
      <c r="G221" s="349"/>
      <c r="H221" s="349"/>
      <c r="I221" s="349"/>
      <c r="J221" s="349"/>
      <c r="K221" s="349"/>
      <c r="L221" s="349"/>
      <c r="M221" s="349"/>
      <c r="N221" s="349"/>
      <c r="O221" s="349"/>
      <c r="P221" s="349"/>
      <c r="Q221" s="349"/>
      <c r="R221" s="349"/>
      <c r="S221" s="349"/>
      <c r="T221" s="349"/>
      <c r="U221" s="349"/>
      <c r="V221" s="349"/>
    </row>
    <row r="222" spans="3:22">
      <c r="C222" s="353"/>
      <c r="D222" s="349"/>
      <c r="E222" s="349"/>
      <c r="F222" s="349"/>
      <c r="G222" s="349"/>
      <c r="H222" s="349"/>
      <c r="I222" s="349"/>
      <c r="J222" s="349"/>
      <c r="K222" s="349"/>
      <c r="L222" s="349"/>
      <c r="M222" s="349"/>
      <c r="N222" s="349"/>
      <c r="O222" s="349"/>
      <c r="P222" s="349"/>
      <c r="Q222" s="349"/>
      <c r="R222" s="349"/>
      <c r="S222" s="349"/>
      <c r="T222" s="349"/>
      <c r="U222" s="349"/>
      <c r="V222" s="349"/>
    </row>
    <row r="223" spans="3:22">
      <c r="C223" s="353"/>
      <c r="D223" s="349"/>
      <c r="E223" s="349"/>
      <c r="F223" s="349"/>
      <c r="G223" s="349"/>
      <c r="H223" s="349"/>
      <c r="I223" s="349"/>
      <c r="J223" s="349"/>
      <c r="K223" s="349"/>
      <c r="L223" s="349"/>
      <c r="M223" s="349"/>
      <c r="N223" s="349"/>
      <c r="O223" s="349"/>
      <c r="P223" s="349"/>
      <c r="Q223" s="349"/>
      <c r="R223" s="349"/>
      <c r="S223" s="349"/>
      <c r="T223" s="349"/>
      <c r="U223" s="349"/>
      <c r="V223" s="349"/>
    </row>
    <row r="224" spans="3:22">
      <c r="C224" s="353"/>
      <c r="D224" s="349"/>
      <c r="E224" s="349"/>
      <c r="F224" s="349"/>
      <c r="G224" s="349"/>
      <c r="H224" s="349"/>
      <c r="I224" s="349"/>
      <c r="J224" s="349"/>
      <c r="K224" s="349"/>
      <c r="L224" s="349"/>
      <c r="M224" s="349"/>
      <c r="N224" s="349"/>
      <c r="O224" s="349"/>
      <c r="P224" s="349"/>
      <c r="Q224" s="349"/>
      <c r="R224" s="349"/>
      <c r="S224" s="349"/>
      <c r="T224" s="349"/>
      <c r="U224" s="349"/>
      <c r="V224" s="349"/>
    </row>
    <row r="225" spans="3:22">
      <c r="C225" s="353"/>
      <c r="D225" s="349"/>
      <c r="E225" s="349"/>
      <c r="F225" s="349"/>
      <c r="G225" s="349"/>
      <c r="H225" s="349"/>
      <c r="I225" s="349"/>
      <c r="J225" s="349"/>
      <c r="K225" s="349"/>
      <c r="L225" s="349"/>
      <c r="M225" s="349"/>
      <c r="N225" s="349"/>
      <c r="O225" s="349"/>
      <c r="P225" s="349"/>
      <c r="Q225" s="349"/>
      <c r="R225" s="349"/>
      <c r="S225" s="349"/>
      <c r="T225" s="349"/>
      <c r="U225" s="349"/>
      <c r="V225" s="349"/>
    </row>
    <row r="226" spans="3:22">
      <c r="C226" s="353"/>
      <c r="D226" s="349"/>
      <c r="E226" s="349"/>
      <c r="F226" s="349"/>
      <c r="G226" s="349"/>
      <c r="H226" s="349"/>
      <c r="I226" s="349"/>
      <c r="J226" s="349"/>
      <c r="K226" s="349"/>
      <c r="L226" s="349"/>
      <c r="M226" s="349"/>
      <c r="N226" s="349"/>
      <c r="O226" s="349"/>
      <c r="P226" s="349"/>
      <c r="Q226" s="349"/>
      <c r="R226" s="349"/>
      <c r="S226" s="349"/>
      <c r="T226" s="349"/>
      <c r="U226" s="349"/>
      <c r="V226" s="349"/>
    </row>
    <row r="227" spans="3:22">
      <c r="C227" s="353"/>
      <c r="D227" s="349"/>
      <c r="E227" s="349"/>
      <c r="F227" s="349"/>
      <c r="G227" s="349"/>
      <c r="H227" s="349"/>
      <c r="I227" s="349"/>
      <c r="J227" s="349"/>
      <c r="K227" s="349"/>
      <c r="L227" s="349"/>
      <c r="M227" s="349"/>
      <c r="N227" s="349"/>
      <c r="O227" s="349"/>
      <c r="P227" s="349"/>
      <c r="Q227" s="349"/>
      <c r="R227" s="349"/>
      <c r="S227" s="349"/>
      <c r="T227" s="349"/>
      <c r="U227" s="349"/>
      <c r="V227" s="349"/>
    </row>
    <row r="228" spans="3:22">
      <c r="C228" s="353"/>
      <c r="D228" s="349"/>
      <c r="E228" s="349"/>
      <c r="F228" s="349"/>
      <c r="G228" s="349"/>
      <c r="H228" s="349"/>
      <c r="I228" s="349"/>
      <c r="J228" s="349"/>
      <c r="K228" s="349"/>
      <c r="L228" s="349"/>
      <c r="M228" s="349"/>
      <c r="N228" s="349"/>
      <c r="O228" s="349"/>
      <c r="P228" s="349"/>
      <c r="Q228" s="349"/>
      <c r="R228" s="349"/>
      <c r="S228" s="349"/>
      <c r="T228" s="349"/>
      <c r="U228" s="349"/>
      <c r="V228" s="349"/>
    </row>
    <row r="229" spans="3:22">
      <c r="C229" s="353"/>
      <c r="D229" s="349"/>
      <c r="E229" s="349"/>
      <c r="F229" s="349"/>
      <c r="G229" s="349"/>
      <c r="H229" s="349"/>
      <c r="I229" s="349"/>
      <c r="J229" s="349"/>
      <c r="K229" s="349"/>
      <c r="L229" s="349"/>
      <c r="M229" s="349"/>
      <c r="N229" s="349"/>
      <c r="O229" s="349"/>
      <c r="P229" s="349"/>
      <c r="Q229" s="349"/>
      <c r="R229" s="349"/>
      <c r="S229" s="349"/>
      <c r="T229" s="349"/>
      <c r="U229" s="349"/>
      <c r="V229" s="349"/>
    </row>
    <row r="230" spans="3:22">
      <c r="C230" s="353"/>
      <c r="D230" s="349"/>
      <c r="E230" s="349"/>
      <c r="F230" s="349"/>
      <c r="G230" s="349"/>
      <c r="H230" s="349"/>
      <c r="I230" s="349"/>
      <c r="J230" s="349"/>
      <c r="K230" s="349"/>
      <c r="L230" s="349"/>
      <c r="M230" s="349"/>
      <c r="N230" s="349"/>
      <c r="O230" s="349"/>
      <c r="P230" s="349"/>
      <c r="Q230" s="349"/>
      <c r="R230" s="349"/>
      <c r="S230" s="349"/>
      <c r="T230" s="349"/>
      <c r="U230" s="349"/>
      <c r="V230" s="349"/>
    </row>
    <row r="231" spans="3:22">
      <c r="C231" s="353"/>
      <c r="D231" s="349"/>
      <c r="E231" s="349"/>
      <c r="F231" s="349"/>
      <c r="G231" s="349"/>
      <c r="H231" s="349"/>
      <c r="I231" s="349"/>
      <c r="J231" s="349"/>
      <c r="K231" s="349"/>
      <c r="L231" s="349"/>
      <c r="M231" s="349"/>
      <c r="N231" s="349"/>
      <c r="O231" s="349"/>
      <c r="P231" s="349"/>
      <c r="Q231" s="349"/>
      <c r="R231" s="349"/>
      <c r="S231" s="349"/>
      <c r="T231" s="349"/>
      <c r="U231" s="349"/>
      <c r="V231" s="349"/>
    </row>
    <row r="232" spans="3:22">
      <c r="C232" s="353"/>
      <c r="D232" s="349"/>
      <c r="E232" s="349"/>
      <c r="F232" s="349"/>
      <c r="G232" s="349"/>
      <c r="H232" s="349"/>
      <c r="I232" s="349"/>
      <c r="J232" s="349"/>
      <c r="K232" s="349"/>
      <c r="L232" s="349"/>
      <c r="M232" s="349"/>
      <c r="N232" s="349"/>
      <c r="O232" s="349"/>
      <c r="P232" s="349"/>
      <c r="Q232" s="349"/>
      <c r="R232" s="349"/>
      <c r="S232" s="349"/>
      <c r="T232" s="349"/>
      <c r="U232" s="349"/>
      <c r="V232" s="349"/>
    </row>
    <row r="233" spans="3:22">
      <c r="C233" s="353"/>
      <c r="D233" s="349"/>
      <c r="E233" s="349"/>
      <c r="F233" s="349"/>
      <c r="G233" s="349"/>
      <c r="H233" s="349"/>
      <c r="I233" s="349"/>
      <c r="J233" s="349"/>
      <c r="K233" s="349"/>
      <c r="L233" s="349"/>
      <c r="M233" s="349"/>
      <c r="N233" s="349"/>
      <c r="O233" s="349"/>
      <c r="P233" s="349"/>
      <c r="Q233" s="349"/>
      <c r="R233" s="349"/>
      <c r="S233" s="349"/>
      <c r="T233" s="349"/>
      <c r="U233" s="349"/>
      <c r="V233" s="349"/>
    </row>
    <row r="234" spans="3:22">
      <c r="C234" s="353"/>
      <c r="D234" s="349"/>
      <c r="E234" s="349"/>
      <c r="F234" s="349"/>
      <c r="G234" s="349"/>
      <c r="H234" s="349"/>
      <c r="I234" s="349"/>
      <c r="J234" s="349"/>
      <c r="K234" s="349"/>
      <c r="L234" s="349"/>
      <c r="M234" s="349"/>
      <c r="N234" s="349"/>
      <c r="O234" s="349"/>
      <c r="P234" s="349"/>
      <c r="Q234" s="349"/>
      <c r="R234" s="349"/>
      <c r="S234" s="349"/>
      <c r="T234" s="349"/>
      <c r="U234" s="349"/>
      <c r="V234" s="349"/>
    </row>
    <row r="235" spans="3:22">
      <c r="C235" s="353"/>
      <c r="D235" s="349"/>
      <c r="E235" s="349"/>
      <c r="F235" s="349"/>
      <c r="G235" s="349"/>
      <c r="H235" s="349"/>
      <c r="I235" s="349"/>
      <c r="J235" s="349"/>
      <c r="K235" s="349"/>
      <c r="L235" s="349"/>
      <c r="M235" s="349"/>
      <c r="N235" s="349"/>
      <c r="O235" s="349"/>
      <c r="P235" s="349"/>
      <c r="Q235" s="349"/>
      <c r="R235" s="349"/>
      <c r="S235" s="349"/>
      <c r="T235" s="349"/>
      <c r="U235" s="349"/>
      <c r="V235" s="349"/>
    </row>
    <row r="236" spans="3:22">
      <c r="C236" s="353"/>
      <c r="D236" s="349"/>
      <c r="E236" s="349"/>
      <c r="F236" s="349"/>
      <c r="G236" s="349"/>
      <c r="H236" s="349"/>
      <c r="I236" s="349"/>
      <c r="J236" s="349"/>
      <c r="K236" s="349"/>
      <c r="L236" s="349"/>
      <c r="M236" s="349"/>
      <c r="N236" s="349"/>
      <c r="O236" s="349"/>
      <c r="P236" s="349"/>
      <c r="Q236" s="349"/>
      <c r="R236" s="349"/>
      <c r="S236" s="349"/>
      <c r="T236" s="349"/>
      <c r="U236" s="349"/>
      <c r="V236" s="349"/>
    </row>
    <row r="237" spans="3:22">
      <c r="C237" s="353"/>
      <c r="D237" s="349"/>
      <c r="E237" s="349"/>
      <c r="F237" s="349"/>
      <c r="G237" s="349"/>
      <c r="H237" s="349"/>
      <c r="I237" s="349"/>
      <c r="J237" s="349"/>
      <c r="K237" s="349"/>
      <c r="L237" s="349"/>
      <c r="M237" s="349"/>
      <c r="N237" s="349"/>
      <c r="O237" s="349"/>
      <c r="P237" s="349"/>
      <c r="Q237" s="349"/>
      <c r="R237" s="349"/>
      <c r="S237" s="349"/>
      <c r="T237" s="349"/>
      <c r="U237" s="349"/>
      <c r="V237" s="349"/>
    </row>
    <row r="238" spans="3:22">
      <c r="C238" s="353"/>
      <c r="D238" s="349"/>
      <c r="E238" s="349"/>
      <c r="F238" s="349"/>
      <c r="G238" s="349"/>
      <c r="H238" s="349"/>
      <c r="I238" s="349"/>
      <c r="J238" s="349"/>
      <c r="K238" s="349"/>
      <c r="L238" s="349"/>
      <c r="M238" s="349"/>
      <c r="N238" s="349"/>
      <c r="O238" s="349"/>
      <c r="P238" s="349"/>
      <c r="Q238" s="349"/>
      <c r="R238" s="349"/>
      <c r="S238" s="349"/>
      <c r="T238" s="349"/>
      <c r="U238" s="349"/>
      <c r="V238" s="349"/>
    </row>
    <row r="239" spans="3:22">
      <c r="C239" s="353"/>
      <c r="D239" s="349"/>
      <c r="E239" s="349"/>
      <c r="F239" s="349"/>
      <c r="G239" s="349"/>
      <c r="H239" s="349"/>
      <c r="I239" s="349"/>
      <c r="J239" s="349"/>
      <c r="K239" s="349"/>
      <c r="L239" s="349"/>
      <c r="M239" s="349"/>
      <c r="N239" s="349"/>
      <c r="O239" s="349"/>
      <c r="P239" s="349"/>
      <c r="Q239" s="349"/>
      <c r="R239" s="349"/>
      <c r="S239" s="349"/>
      <c r="T239" s="349"/>
      <c r="U239" s="349"/>
      <c r="V239" s="349"/>
    </row>
    <row r="240" spans="3:22">
      <c r="C240" s="353"/>
      <c r="D240" s="349"/>
      <c r="E240" s="349"/>
      <c r="F240" s="349"/>
      <c r="G240" s="349"/>
      <c r="H240" s="349"/>
      <c r="I240" s="349"/>
      <c r="J240" s="349"/>
      <c r="K240" s="349"/>
      <c r="L240" s="349"/>
      <c r="M240" s="349"/>
      <c r="N240" s="349"/>
      <c r="O240" s="349"/>
      <c r="P240" s="349"/>
      <c r="Q240" s="349"/>
      <c r="R240" s="349"/>
      <c r="S240" s="349"/>
      <c r="T240" s="349"/>
      <c r="U240" s="349"/>
      <c r="V240" s="349"/>
    </row>
    <row r="241" spans="3:22">
      <c r="C241" s="353"/>
      <c r="D241" s="349"/>
      <c r="E241" s="349"/>
      <c r="F241" s="349"/>
      <c r="G241" s="349"/>
      <c r="H241" s="349"/>
      <c r="I241" s="349"/>
      <c r="J241" s="349"/>
      <c r="K241" s="349"/>
      <c r="L241" s="349"/>
      <c r="M241" s="349"/>
      <c r="N241" s="349"/>
      <c r="O241" s="349"/>
      <c r="P241" s="349"/>
      <c r="Q241" s="349"/>
      <c r="R241" s="349"/>
      <c r="S241" s="349"/>
      <c r="T241" s="349"/>
      <c r="U241" s="349"/>
      <c r="V241" s="349"/>
    </row>
    <row r="242" spans="3:22">
      <c r="C242" s="353"/>
      <c r="D242" s="349"/>
      <c r="E242" s="349"/>
      <c r="F242" s="349"/>
      <c r="G242" s="349"/>
      <c r="H242" s="349"/>
      <c r="I242" s="349"/>
      <c r="J242" s="349"/>
      <c r="K242" s="349"/>
      <c r="L242" s="349"/>
      <c r="M242" s="349"/>
      <c r="N242" s="349"/>
      <c r="O242" s="349"/>
      <c r="P242" s="349"/>
      <c r="Q242" s="349"/>
      <c r="R242" s="349"/>
      <c r="S242" s="349"/>
      <c r="T242" s="349"/>
      <c r="U242" s="349"/>
      <c r="V242" s="349"/>
    </row>
    <row r="243" spans="3:22">
      <c r="C243" s="353"/>
      <c r="D243" s="349"/>
      <c r="E243" s="349"/>
      <c r="F243" s="349"/>
      <c r="G243" s="349"/>
      <c r="H243" s="349"/>
      <c r="I243" s="349"/>
      <c r="J243" s="349"/>
      <c r="K243" s="349"/>
      <c r="L243" s="349"/>
      <c r="M243" s="349"/>
      <c r="N243" s="349"/>
      <c r="O243" s="349"/>
      <c r="P243" s="349"/>
      <c r="Q243" s="349"/>
      <c r="R243" s="349"/>
      <c r="S243" s="349"/>
      <c r="T243" s="349"/>
      <c r="U243" s="349"/>
      <c r="V243" s="349"/>
    </row>
    <row r="244" spans="3:22">
      <c r="C244" s="353"/>
      <c r="D244" s="349"/>
      <c r="E244" s="349"/>
      <c r="F244" s="349"/>
      <c r="G244" s="349"/>
      <c r="H244" s="349"/>
      <c r="I244" s="349"/>
      <c r="J244" s="349"/>
      <c r="K244" s="349"/>
      <c r="L244" s="349"/>
      <c r="M244" s="349"/>
      <c r="N244" s="349"/>
      <c r="O244" s="349"/>
      <c r="P244" s="349"/>
      <c r="Q244" s="349"/>
      <c r="R244" s="349"/>
      <c r="S244" s="349"/>
      <c r="T244" s="349"/>
      <c r="U244" s="349"/>
      <c r="V244" s="349"/>
    </row>
    <row r="245" spans="3:22">
      <c r="C245" s="353"/>
      <c r="D245" s="349"/>
      <c r="E245" s="349"/>
      <c r="F245" s="349"/>
      <c r="G245" s="349"/>
      <c r="H245" s="349"/>
      <c r="I245" s="349"/>
      <c r="J245" s="349"/>
      <c r="K245" s="349"/>
      <c r="L245" s="349"/>
      <c r="M245" s="349"/>
      <c r="N245" s="349"/>
      <c r="O245" s="349"/>
      <c r="P245" s="349"/>
      <c r="Q245" s="349"/>
      <c r="R245" s="349"/>
      <c r="S245" s="349"/>
      <c r="T245" s="349"/>
      <c r="U245" s="349"/>
      <c r="V245" s="349"/>
    </row>
    <row r="246" spans="3:22">
      <c r="C246" s="353"/>
      <c r="D246" s="349"/>
      <c r="E246" s="349"/>
      <c r="F246" s="349"/>
      <c r="G246" s="349"/>
      <c r="H246" s="349"/>
      <c r="I246" s="349"/>
      <c r="J246" s="349"/>
      <c r="K246" s="349"/>
      <c r="L246" s="349"/>
      <c r="M246" s="349"/>
      <c r="N246" s="349"/>
      <c r="O246" s="349"/>
      <c r="P246" s="349"/>
      <c r="Q246" s="349"/>
      <c r="R246" s="349"/>
      <c r="S246" s="349"/>
      <c r="T246" s="349"/>
      <c r="U246" s="349"/>
      <c r="V246" s="349"/>
    </row>
    <row r="247" spans="3:22">
      <c r="C247" s="353"/>
      <c r="D247" s="349"/>
      <c r="E247" s="349"/>
      <c r="F247" s="349"/>
      <c r="G247" s="349"/>
      <c r="H247" s="349"/>
      <c r="I247" s="349"/>
      <c r="J247" s="349"/>
      <c r="K247" s="349"/>
      <c r="L247" s="349"/>
      <c r="M247" s="349"/>
      <c r="N247" s="349"/>
      <c r="O247" s="349"/>
      <c r="P247" s="349"/>
      <c r="Q247" s="349"/>
      <c r="R247" s="349"/>
      <c r="S247" s="349"/>
      <c r="T247" s="349"/>
      <c r="U247" s="349"/>
      <c r="V247" s="349"/>
    </row>
    <row r="248" spans="3:22">
      <c r="C248" s="353"/>
      <c r="D248" s="349"/>
      <c r="E248" s="349"/>
      <c r="F248" s="349"/>
      <c r="G248" s="349"/>
      <c r="H248" s="349"/>
      <c r="I248" s="349"/>
      <c r="J248" s="349"/>
      <c r="K248" s="349"/>
      <c r="L248" s="349"/>
      <c r="M248" s="349"/>
      <c r="N248" s="349"/>
      <c r="O248" s="349"/>
      <c r="P248" s="349"/>
      <c r="Q248" s="349"/>
      <c r="R248" s="349"/>
      <c r="S248" s="349"/>
      <c r="T248" s="349"/>
      <c r="U248" s="349"/>
      <c r="V248" s="349"/>
    </row>
    <row r="249" spans="3:22">
      <c r="C249" s="353"/>
      <c r="D249" s="349"/>
      <c r="E249" s="349"/>
      <c r="F249" s="349"/>
      <c r="G249" s="349"/>
      <c r="H249" s="349"/>
      <c r="I249" s="349"/>
      <c r="J249" s="349"/>
      <c r="K249" s="349"/>
      <c r="L249" s="349"/>
      <c r="M249" s="349"/>
      <c r="N249" s="349"/>
      <c r="O249" s="349"/>
      <c r="P249" s="349"/>
      <c r="Q249" s="349"/>
      <c r="R249" s="349"/>
      <c r="S249" s="349"/>
      <c r="T249" s="349"/>
      <c r="U249" s="349"/>
      <c r="V249" s="349"/>
    </row>
    <row r="250" spans="3:22">
      <c r="C250" s="353"/>
      <c r="D250" s="349"/>
      <c r="E250" s="349"/>
      <c r="F250" s="349"/>
      <c r="G250" s="349"/>
      <c r="H250" s="349"/>
      <c r="I250" s="349"/>
      <c r="J250" s="349"/>
      <c r="K250" s="349"/>
      <c r="L250" s="349"/>
      <c r="M250" s="349"/>
      <c r="N250" s="349"/>
      <c r="O250" s="349"/>
      <c r="P250" s="349"/>
      <c r="Q250" s="349"/>
      <c r="R250" s="349"/>
      <c r="S250" s="349"/>
      <c r="T250" s="349"/>
      <c r="U250" s="349"/>
      <c r="V250" s="349"/>
    </row>
    <row r="251" spans="3:22">
      <c r="C251" s="353"/>
      <c r="D251" s="349"/>
      <c r="E251" s="349"/>
      <c r="F251" s="349"/>
      <c r="G251" s="349"/>
      <c r="H251" s="349"/>
      <c r="I251" s="349"/>
      <c r="J251" s="349"/>
      <c r="K251" s="349"/>
      <c r="L251" s="349"/>
      <c r="M251" s="349"/>
      <c r="N251" s="349"/>
      <c r="O251" s="349"/>
      <c r="P251" s="349"/>
      <c r="Q251" s="349"/>
      <c r="R251" s="349"/>
      <c r="S251" s="349"/>
      <c r="T251" s="349"/>
      <c r="U251" s="349"/>
      <c r="V251" s="349"/>
    </row>
    <row r="252" spans="3:22">
      <c r="C252" s="353"/>
      <c r="D252" s="349"/>
      <c r="E252" s="349"/>
      <c r="F252" s="349"/>
      <c r="G252" s="349"/>
      <c r="H252" s="349"/>
      <c r="I252" s="349"/>
      <c r="J252" s="349"/>
      <c r="K252" s="349"/>
      <c r="L252" s="349"/>
      <c r="M252" s="349"/>
      <c r="N252" s="349"/>
      <c r="O252" s="349"/>
      <c r="P252" s="349"/>
      <c r="Q252" s="349"/>
      <c r="R252" s="349"/>
      <c r="S252" s="349"/>
      <c r="T252" s="349"/>
      <c r="U252" s="349"/>
      <c r="V252" s="349"/>
    </row>
    <row r="253" spans="3:22">
      <c r="C253" s="353"/>
      <c r="D253" s="349"/>
      <c r="E253" s="349"/>
      <c r="F253" s="349"/>
      <c r="G253" s="349"/>
      <c r="H253" s="349"/>
      <c r="I253" s="349"/>
      <c r="J253" s="349"/>
      <c r="K253" s="349"/>
      <c r="L253" s="349"/>
      <c r="M253" s="349"/>
      <c r="N253" s="349"/>
      <c r="O253" s="349"/>
      <c r="P253" s="349"/>
      <c r="Q253" s="349"/>
      <c r="R253" s="349"/>
      <c r="S253" s="349"/>
      <c r="T253" s="349"/>
      <c r="U253" s="349"/>
      <c r="V253" s="349"/>
    </row>
    <row r="254" spans="3:22">
      <c r="C254" s="353"/>
      <c r="D254" s="349"/>
      <c r="E254" s="349"/>
      <c r="F254" s="349"/>
      <c r="G254" s="349"/>
      <c r="H254" s="349"/>
      <c r="I254" s="349"/>
      <c r="J254" s="349"/>
      <c r="K254" s="349"/>
      <c r="L254" s="349"/>
      <c r="M254" s="349"/>
      <c r="N254" s="349"/>
      <c r="O254" s="349"/>
      <c r="P254" s="349"/>
      <c r="Q254" s="349"/>
      <c r="R254" s="349"/>
      <c r="S254" s="349"/>
      <c r="T254" s="349"/>
      <c r="U254" s="349"/>
      <c r="V254" s="349"/>
    </row>
    <row r="255" spans="3:22">
      <c r="C255" s="353"/>
      <c r="D255" s="349"/>
      <c r="E255" s="349"/>
      <c r="F255" s="349"/>
      <c r="G255" s="349"/>
      <c r="H255" s="349"/>
      <c r="I255" s="349"/>
      <c r="J255" s="349"/>
      <c r="K255" s="349"/>
      <c r="L255" s="349"/>
      <c r="M255" s="349"/>
      <c r="N255" s="349"/>
      <c r="O255" s="349"/>
      <c r="P255" s="349"/>
      <c r="Q255" s="349"/>
      <c r="R255" s="349"/>
      <c r="S255" s="349"/>
      <c r="T255" s="349"/>
      <c r="U255" s="349"/>
      <c r="V255" s="349"/>
    </row>
    <row r="256" spans="3:22">
      <c r="C256" s="353"/>
      <c r="D256" s="349"/>
      <c r="E256" s="349"/>
      <c r="F256" s="349"/>
      <c r="G256" s="349"/>
      <c r="H256" s="349"/>
      <c r="I256" s="349"/>
      <c r="J256" s="349"/>
      <c r="K256" s="349"/>
      <c r="L256" s="349"/>
      <c r="M256" s="349"/>
      <c r="N256" s="349"/>
      <c r="O256" s="349"/>
      <c r="P256" s="349"/>
      <c r="Q256" s="349"/>
      <c r="R256" s="349"/>
      <c r="S256" s="349"/>
      <c r="T256" s="349"/>
      <c r="U256" s="349"/>
      <c r="V256" s="349"/>
    </row>
    <row r="257" spans="3:22">
      <c r="C257" s="353"/>
      <c r="D257" s="349"/>
      <c r="E257" s="349"/>
      <c r="F257" s="349"/>
      <c r="G257" s="349"/>
      <c r="H257" s="349"/>
      <c r="I257" s="349"/>
      <c r="J257" s="349"/>
      <c r="K257" s="349"/>
      <c r="L257" s="349"/>
      <c r="M257" s="349"/>
      <c r="N257" s="349"/>
      <c r="O257" s="349"/>
      <c r="P257" s="349"/>
      <c r="Q257" s="349"/>
      <c r="R257" s="349"/>
      <c r="S257" s="349"/>
      <c r="T257" s="349"/>
      <c r="U257" s="349"/>
      <c r="V257" s="349"/>
    </row>
    <row r="258" spans="3:22">
      <c r="C258" s="353"/>
      <c r="D258" s="349"/>
      <c r="E258" s="349"/>
      <c r="F258" s="349"/>
      <c r="G258" s="349"/>
      <c r="H258" s="349"/>
      <c r="I258" s="349"/>
      <c r="J258" s="349"/>
      <c r="K258" s="349"/>
      <c r="L258" s="349"/>
      <c r="M258" s="349"/>
      <c r="N258" s="349"/>
      <c r="O258" s="349"/>
      <c r="P258" s="349"/>
      <c r="Q258" s="349"/>
      <c r="R258" s="349"/>
      <c r="S258" s="349"/>
      <c r="T258" s="349"/>
      <c r="U258" s="349"/>
      <c r="V258" s="349"/>
    </row>
    <row r="259" spans="3:22">
      <c r="C259" s="353"/>
      <c r="D259" s="349"/>
      <c r="E259" s="349"/>
      <c r="F259" s="349"/>
      <c r="G259" s="349"/>
      <c r="H259" s="349"/>
      <c r="I259" s="349"/>
      <c r="J259" s="349"/>
      <c r="K259" s="349"/>
      <c r="L259" s="349"/>
      <c r="M259" s="349"/>
      <c r="N259" s="349"/>
      <c r="O259" s="349"/>
      <c r="P259" s="349"/>
      <c r="Q259" s="349"/>
      <c r="R259" s="349"/>
      <c r="S259" s="349"/>
      <c r="T259" s="349"/>
      <c r="U259" s="349"/>
      <c r="V259" s="349"/>
    </row>
    <row r="260" spans="3:22">
      <c r="C260" s="353"/>
      <c r="D260" s="349"/>
      <c r="E260" s="349"/>
      <c r="F260" s="349"/>
      <c r="G260" s="349"/>
      <c r="H260" s="349"/>
      <c r="I260" s="349"/>
      <c r="J260" s="349"/>
      <c r="K260" s="349"/>
      <c r="L260" s="349"/>
      <c r="M260" s="349"/>
      <c r="N260" s="349"/>
      <c r="O260" s="349"/>
      <c r="P260" s="349"/>
      <c r="Q260" s="349"/>
      <c r="R260" s="349"/>
      <c r="S260" s="349"/>
      <c r="T260" s="349"/>
      <c r="U260" s="349"/>
      <c r="V260" s="349"/>
    </row>
    <row r="261" spans="3:22">
      <c r="C261" s="353"/>
      <c r="D261" s="349"/>
      <c r="E261" s="349"/>
      <c r="F261" s="349"/>
      <c r="G261" s="349"/>
      <c r="H261" s="349"/>
      <c r="I261" s="349"/>
      <c r="J261" s="349"/>
      <c r="K261" s="349"/>
      <c r="L261" s="349"/>
      <c r="M261" s="349"/>
      <c r="N261" s="349"/>
      <c r="O261" s="349"/>
      <c r="P261" s="349"/>
      <c r="Q261" s="349"/>
      <c r="R261" s="349"/>
      <c r="S261" s="349"/>
      <c r="T261" s="349"/>
      <c r="U261" s="349"/>
      <c r="V261" s="349"/>
    </row>
    <row r="262" spans="3:22">
      <c r="C262" s="353"/>
      <c r="D262" s="349"/>
      <c r="E262" s="349"/>
      <c r="F262" s="349"/>
      <c r="G262" s="349"/>
      <c r="H262" s="349"/>
      <c r="I262" s="349"/>
      <c r="J262" s="349"/>
      <c r="K262" s="349"/>
      <c r="L262" s="349"/>
      <c r="M262" s="349"/>
      <c r="N262" s="349"/>
      <c r="O262" s="349"/>
      <c r="P262" s="349"/>
      <c r="Q262" s="349"/>
      <c r="R262" s="349"/>
      <c r="S262" s="349"/>
      <c r="T262" s="349"/>
      <c r="U262" s="349"/>
      <c r="V262" s="349"/>
    </row>
    <row r="263" spans="3:22">
      <c r="C263" s="353"/>
      <c r="D263" s="349"/>
      <c r="E263" s="349"/>
      <c r="F263" s="349"/>
      <c r="G263" s="349"/>
      <c r="H263" s="349"/>
      <c r="I263" s="349"/>
      <c r="J263" s="349"/>
      <c r="K263" s="349"/>
      <c r="L263" s="349"/>
      <c r="M263" s="349"/>
      <c r="N263" s="349"/>
      <c r="O263" s="349"/>
      <c r="P263" s="349"/>
      <c r="Q263" s="349"/>
      <c r="R263" s="349"/>
      <c r="S263" s="349"/>
      <c r="T263" s="349"/>
      <c r="U263" s="349"/>
      <c r="V263" s="349"/>
    </row>
    <row r="264" spans="3:22">
      <c r="C264" s="353"/>
      <c r="D264" s="349"/>
      <c r="E264" s="349"/>
      <c r="F264" s="349"/>
      <c r="G264" s="349"/>
      <c r="H264" s="349"/>
      <c r="I264" s="349"/>
      <c r="J264" s="349"/>
      <c r="K264" s="349"/>
      <c r="L264" s="349"/>
      <c r="M264" s="349"/>
      <c r="N264" s="349"/>
      <c r="O264" s="349"/>
      <c r="P264" s="349"/>
      <c r="Q264" s="349"/>
      <c r="R264" s="349"/>
      <c r="S264" s="349"/>
      <c r="T264" s="349"/>
      <c r="U264" s="349"/>
      <c r="V264" s="349"/>
    </row>
    <row r="265" spans="3:22">
      <c r="C265" s="353"/>
      <c r="D265" s="349"/>
      <c r="E265" s="349"/>
      <c r="F265" s="349"/>
      <c r="G265" s="349"/>
      <c r="H265" s="349"/>
      <c r="I265" s="349"/>
      <c r="J265" s="349"/>
      <c r="K265" s="349"/>
      <c r="L265" s="349"/>
      <c r="M265" s="349"/>
      <c r="N265" s="349"/>
      <c r="O265" s="349"/>
      <c r="P265" s="349"/>
      <c r="Q265" s="349"/>
      <c r="R265" s="349"/>
      <c r="S265" s="349"/>
      <c r="T265" s="349"/>
      <c r="U265" s="349"/>
      <c r="V265" s="349"/>
    </row>
    <row r="266" spans="3:22">
      <c r="C266" s="353"/>
      <c r="D266" s="349"/>
      <c r="E266" s="349"/>
      <c r="F266" s="349"/>
      <c r="G266" s="349"/>
      <c r="H266" s="349"/>
      <c r="I266" s="349"/>
      <c r="J266" s="349"/>
      <c r="K266" s="349"/>
      <c r="L266" s="349"/>
      <c r="M266" s="349"/>
      <c r="N266" s="349"/>
      <c r="O266" s="349"/>
      <c r="P266" s="349"/>
      <c r="Q266" s="349"/>
      <c r="R266" s="349"/>
      <c r="S266" s="349"/>
      <c r="T266" s="349"/>
      <c r="U266" s="349"/>
      <c r="V266" s="349"/>
    </row>
    <row r="267" spans="3:22">
      <c r="C267" s="353"/>
      <c r="D267" s="349"/>
      <c r="E267" s="349"/>
      <c r="F267" s="349"/>
      <c r="G267" s="349"/>
      <c r="H267" s="349"/>
      <c r="I267" s="349"/>
      <c r="J267" s="349"/>
      <c r="K267" s="349"/>
      <c r="L267" s="349"/>
      <c r="M267" s="349"/>
      <c r="N267" s="349"/>
      <c r="O267" s="349"/>
      <c r="P267" s="349"/>
      <c r="Q267" s="349"/>
      <c r="R267" s="349"/>
      <c r="S267" s="349"/>
      <c r="T267" s="349"/>
      <c r="U267" s="349"/>
      <c r="V267" s="349"/>
    </row>
    <row r="268" spans="3:22">
      <c r="C268" s="353"/>
      <c r="D268" s="349"/>
      <c r="E268" s="349"/>
      <c r="F268" s="349"/>
      <c r="G268" s="349"/>
      <c r="H268" s="349"/>
      <c r="I268" s="349"/>
      <c r="J268" s="349"/>
      <c r="K268" s="349"/>
      <c r="L268" s="349"/>
      <c r="M268" s="349"/>
      <c r="N268" s="349"/>
      <c r="O268" s="349"/>
      <c r="P268" s="349"/>
      <c r="Q268" s="349"/>
      <c r="R268" s="349"/>
      <c r="S268" s="349"/>
      <c r="T268" s="349"/>
      <c r="U268" s="349"/>
      <c r="V268" s="349"/>
    </row>
    <row r="269" spans="3:22">
      <c r="C269" s="353"/>
      <c r="D269" s="349"/>
      <c r="E269" s="349"/>
      <c r="F269" s="349"/>
      <c r="G269" s="349"/>
      <c r="H269" s="349"/>
      <c r="I269" s="349"/>
      <c r="J269" s="349"/>
      <c r="K269" s="349"/>
      <c r="L269" s="349"/>
      <c r="M269" s="349"/>
      <c r="N269" s="349"/>
      <c r="O269" s="349"/>
      <c r="P269" s="349"/>
      <c r="Q269" s="349"/>
      <c r="R269" s="349"/>
      <c r="S269" s="349"/>
      <c r="T269" s="349"/>
      <c r="U269" s="349"/>
      <c r="V269" s="349"/>
    </row>
    <row r="270" spans="3:22">
      <c r="C270" s="353"/>
      <c r="D270" s="349"/>
      <c r="E270" s="349"/>
      <c r="F270" s="349"/>
      <c r="G270" s="349"/>
      <c r="H270" s="349"/>
      <c r="I270" s="349"/>
      <c r="J270" s="349"/>
      <c r="K270" s="349"/>
      <c r="L270" s="349"/>
      <c r="M270" s="349"/>
      <c r="N270" s="349"/>
      <c r="O270" s="349"/>
      <c r="P270" s="349"/>
      <c r="Q270" s="349"/>
      <c r="R270" s="349"/>
      <c r="S270" s="349"/>
      <c r="T270" s="349"/>
      <c r="U270" s="349"/>
      <c r="V270" s="349"/>
    </row>
    <row r="271" spans="3:22">
      <c r="C271" s="353"/>
      <c r="D271" s="349"/>
      <c r="E271" s="349"/>
      <c r="F271" s="349"/>
      <c r="G271" s="349"/>
      <c r="H271" s="349"/>
      <c r="I271" s="349"/>
      <c r="J271" s="349"/>
      <c r="K271" s="349"/>
      <c r="L271" s="349"/>
      <c r="M271" s="349"/>
      <c r="N271" s="349"/>
      <c r="O271" s="349"/>
      <c r="P271" s="349"/>
      <c r="Q271" s="349"/>
      <c r="R271" s="349"/>
      <c r="S271" s="349"/>
      <c r="T271" s="349"/>
      <c r="U271" s="349"/>
      <c r="V271" s="349"/>
    </row>
    <row r="272" spans="3:22">
      <c r="C272" s="353"/>
      <c r="D272" s="349"/>
      <c r="E272" s="349"/>
      <c r="F272" s="349"/>
      <c r="G272" s="349"/>
      <c r="H272" s="349"/>
      <c r="I272" s="349"/>
      <c r="J272" s="349"/>
      <c r="K272" s="349"/>
      <c r="L272" s="349"/>
      <c r="M272" s="349"/>
      <c r="N272" s="349"/>
      <c r="O272" s="349"/>
      <c r="P272" s="349"/>
      <c r="Q272" s="349"/>
      <c r="R272" s="349"/>
      <c r="S272" s="349"/>
      <c r="T272" s="349"/>
      <c r="U272" s="349"/>
      <c r="V272" s="349"/>
    </row>
    <row r="273" spans="3:22">
      <c r="C273" s="353"/>
      <c r="D273" s="349"/>
      <c r="E273" s="349"/>
      <c r="F273" s="349"/>
      <c r="G273" s="349"/>
      <c r="H273" s="349"/>
      <c r="I273" s="349"/>
      <c r="J273" s="349"/>
      <c r="K273" s="349"/>
      <c r="L273" s="349"/>
      <c r="M273" s="349"/>
      <c r="N273" s="349"/>
      <c r="O273" s="349"/>
      <c r="P273" s="349"/>
      <c r="Q273" s="349"/>
      <c r="R273" s="349"/>
      <c r="S273" s="349"/>
      <c r="T273" s="349"/>
      <c r="U273" s="349"/>
      <c r="V273" s="349"/>
    </row>
    <row r="274" spans="3:22">
      <c r="C274" s="353"/>
      <c r="D274" s="349"/>
      <c r="E274" s="349"/>
      <c r="F274" s="349"/>
      <c r="G274" s="349"/>
      <c r="H274" s="349"/>
      <c r="I274" s="349"/>
      <c r="J274" s="349"/>
      <c r="K274" s="349"/>
      <c r="L274" s="349"/>
      <c r="M274" s="349"/>
      <c r="N274" s="349"/>
      <c r="O274" s="349"/>
      <c r="P274" s="349"/>
      <c r="Q274" s="349"/>
      <c r="R274" s="349"/>
      <c r="S274" s="349"/>
      <c r="T274" s="349"/>
      <c r="U274" s="349"/>
      <c r="V274" s="349"/>
    </row>
    <row r="275" spans="3:22">
      <c r="C275" s="353"/>
      <c r="D275" s="349"/>
      <c r="E275" s="349"/>
      <c r="F275" s="349"/>
      <c r="G275" s="349"/>
      <c r="H275" s="349"/>
      <c r="I275" s="349"/>
      <c r="J275" s="349"/>
      <c r="K275" s="349"/>
      <c r="L275" s="349"/>
      <c r="M275" s="349"/>
      <c r="N275" s="349"/>
      <c r="O275" s="349"/>
      <c r="P275" s="349"/>
      <c r="Q275" s="349"/>
      <c r="R275" s="349"/>
      <c r="S275" s="349"/>
      <c r="T275" s="349"/>
      <c r="U275" s="349"/>
      <c r="V275" s="349"/>
    </row>
    <row r="276" spans="3:22">
      <c r="C276" s="353"/>
      <c r="D276" s="349"/>
      <c r="E276" s="349"/>
      <c r="F276" s="349"/>
      <c r="G276" s="349"/>
      <c r="H276" s="349"/>
      <c r="I276" s="349"/>
      <c r="J276" s="349"/>
      <c r="K276" s="349"/>
      <c r="L276" s="349"/>
      <c r="M276" s="349"/>
      <c r="N276" s="349"/>
      <c r="O276" s="349"/>
      <c r="P276" s="349"/>
      <c r="Q276" s="349"/>
      <c r="R276" s="349"/>
      <c r="S276" s="349"/>
      <c r="T276" s="349"/>
      <c r="U276" s="349"/>
      <c r="V276" s="349"/>
    </row>
    <row r="277" spans="3:22">
      <c r="C277" s="353"/>
      <c r="D277" s="349"/>
      <c r="E277" s="349"/>
      <c r="F277" s="349"/>
      <c r="G277" s="349"/>
      <c r="H277" s="349"/>
      <c r="I277" s="349"/>
      <c r="J277" s="349"/>
      <c r="K277" s="349"/>
      <c r="L277" s="349"/>
      <c r="M277" s="349"/>
      <c r="N277" s="349"/>
      <c r="O277" s="349"/>
      <c r="P277" s="349"/>
      <c r="Q277" s="349"/>
      <c r="R277" s="349"/>
      <c r="S277" s="349"/>
      <c r="T277" s="349"/>
      <c r="U277" s="349"/>
      <c r="V277" s="349"/>
    </row>
    <row r="278" spans="3:22">
      <c r="C278" s="353"/>
      <c r="D278" s="349"/>
      <c r="E278" s="349"/>
      <c r="F278" s="349"/>
      <c r="G278" s="349"/>
      <c r="H278" s="349"/>
      <c r="I278" s="349"/>
      <c r="J278" s="349"/>
      <c r="K278" s="349"/>
      <c r="L278" s="349"/>
      <c r="M278" s="349"/>
      <c r="N278" s="349"/>
      <c r="O278" s="349"/>
      <c r="P278" s="349"/>
      <c r="Q278" s="349"/>
      <c r="R278" s="349"/>
      <c r="S278" s="349"/>
      <c r="T278" s="349"/>
      <c r="U278" s="349"/>
      <c r="V278" s="349"/>
    </row>
    <row r="279" spans="3:22">
      <c r="C279" s="353"/>
      <c r="D279" s="349"/>
      <c r="E279" s="349"/>
      <c r="F279" s="349"/>
      <c r="G279" s="349"/>
      <c r="H279" s="349"/>
      <c r="I279" s="349"/>
      <c r="J279" s="349"/>
      <c r="K279" s="349"/>
      <c r="L279" s="349"/>
      <c r="M279" s="349"/>
      <c r="N279" s="349"/>
      <c r="O279" s="349"/>
      <c r="P279" s="349"/>
      <c r="Q279" s="349"/>
      <c r="R279" s="349"/>
      <c r="S279" s="349"/>
      <c r="T279" s="349"/>
      <c r="U279" s="349"/>
      <c r="V279" s="349"/>
    </row>
    <row r="280" spans="3:22">
      <c r="C280" s="353"/>
      <c r="D280" s="349"/>
      <c r="E280" s="349"/>
      <c r="F280" s="349"/>
      <c r="G280" s="349"/>
      <c r="H280" s="349"/>
      <c r="I280" s="349"/>
      <c r="J280" s="349"/>
      <c r="K280" s="349"/>
      <c r="L280" s="349"/>
      <c r="M280" s="349"/>
      <c r="N280" s="349"/>
      <c r="O280" s="349"/>
      <c r="P280" s="349"/>
      <c r="Q280" s="349"/>
      <c r="R280" s="349"/>
      <c r="S280" s="349"/>
      <c r="T280" s="349"/>
      <c r="U280" s="349"/>
      <c r="V280" s="349"/>
    </row>
    <row r="281" spans="3:22">
      <c r="C281" s="353"/>
      <c r="D281" s="349"/>
      <c r="E281" s="349"/>
      <c r="F281" s="349"/>
      <c r="G281" s="349"/>
      <c r="H281" s="349"/>
      <c r="I281" s="349"/>
      <c r="J281" s="349"/>
      <c r="K281" s="349"/>
      <c r="L281" s="349"/>
      <c r="M281" s="349"/>
      <c r="N281" s="349"/>
      <c r="O281" s="349"/>
      <c r="P281" s="349"/>
      <c r="Q281" s="349"/>
      <c r="R281" s="349"/>
      <c r="S281" s="349"/>
      <c r="T281" s="349"/>
      <c r="U281" s="349"/>
      <c r="V281" s="349"/>
    </row>
    <row r="282" spans="3:22">
      <c r="C282" s="353"/>
      <c r="D282" s="349"/>
      <c r="E282" s="349"/>
      <c r="F282" s="349"/>
      <c r="G282" s="349"/>
      <c r="H282" s="349"/>
      <c r="I282" s="349"/>
      <c r="J282" s="349"/>
      <c r="K282" s="349"/>
      <c r="L282" s="349"/>
      <c r="M282" s="349"/>
      <c r="N282" s="349"/>
      <c r="O282" s="349"/>
      <c r="P282" s="349"/>
      <c r="Q282" s="349"/>
      <c r="R282" s="349"/>
      <c r="S282" s="349"/>
      <c r="T282" s="349"/>
      <c r="U282" s="349"/>
      <c r="V282" s="349"/>
    </row>
    <row r="283" spans="3:22">
      <c r="C283" s="353"/>
      <c r="D283" s="349"/>
      <c r="E283" s="349"/>
      <c r="F283" s="349"/>
      <c r="G283" s="349"/>
      <c r="H283" s="349"/>
      <c r="I283" s="349"/>
      <c r="J283" s="349"/>
      <c r="K283" s="349"/>
      <c r="L283" s="349"/>
      <c r="M283" s="349"/>
      <c r="N283" s="349"/>
      <c r="O283" s="349"/>
      <c r="P283" s="349"/>
      <c r="Q283" s="349"/>
      <c r="R283" s="349"/>
      <c r="S283" s="349"/>
      <c r="T283" s="349"/>
      <c r="U283" s="349"/>
      <c r="V283" s="349"/>
    </row>
    <row r="284" spans="3:22">
      <c r="C284" s="353"/>
      <c r="D284" s="349"/>
      <c r="E284" s="349"/>
      <c r="F284" s="349"/>
      <c r="G284" s="349"/>
      <c r="H284" s="349"/>
      <c r="I284" s="349"/>
      <c r="J284" s="349"/>
      <c r="K284" s="349"/>
      <c r="L284" s="349"/>
      <c r="M284" s="349"/>
      <c r="N284" s="349"/>
      <c r="O284" s="349"/>
      <c r="P284" s="349"/>
      <c r="Q284" s="349"/>
      <c r="R284" s="349"/>
      <c r="S284" s="349"/>
      <c r="T284" s="349"/>
      <c r="U284" s="349"/>
      <c r="V284" s="349"/>
    </row>
    <row r="285" spans="3:22">
      <c r="C285" s="353"/>
      <c r="D285" s="349"/>
      <c r="E285" s="349"/>
      <c r="F285" s="349"/>
      <c r="G285" s="349"/>
      <c r="H285" s="349"/>
      <c r="I285" s="349"/>
      <c r="J285" s="349"/>
      <c r="K285" s="349"/>
      <c r="L285" s="349"/>
      <c r="M285" s="349"/>
      <c r="N285" s="349"/>
      <c r="O285" s="349"/>
      <c r="P285" s="349"/>
      <c r="Q285" s="349"/>
      <c r="R285" s="349"/>
      <c r="S285" s="349"/>
      <c r="T285" s="349"/>
      <c r="U285" s="349"/>
      <c r="V285" s="349"/>
    </row>
    <row r="286" spans="3:22">
      <c r="C286" s="353"/>
      <c r="D286" s="349"/>
      <c r="E286" s="349"/>
      <c r="F286" s="349"/>
      <c r="G286" s="349"/>
      <c r="H286" s="349"/>
      <c r="I286" s="349"/>
      <c r="J286" s="349"/>
      <c r="K286" s="349"/>
      <c r="L286" s="349"/>
      <c r="M286" s="349"/>
      <c r="N286" s="349"/>
      <c r="O286" s="349"/>
      <c r="P286" s="349"/>
      <c r="Q286" s="349"/>
      <c r="R286" s="349"/>
      <c r="S286" s="349"/>
      <c r="T286" s="349"/>
      <c r="U286" s="349"/>
      <c r="V286" s="349"/>
    </row>
    <row r="287" spans="3:22">
      <c r="C287" s="353"/>
      <c r="D287" s="349"/>
      <c r="E287" s="349"/>
      <c r="F287" s="349"/>
      <c r="G287" s="349"/>
      <c r="H287" s="349"/>
      <c r="I287" s="349"/>
      <c r="J287" s="349"/>
      <c r="K287" s="349"/>
      <c r="L287" s="349"/>
      <c r="M287" s="349"/>
      <c r="N287" s="349"/>
      <c r="O287" s="349"/>
      <c r="P287" s="349"/>
      <c r="Q287" s="349"/>
      <c r="R287" s="349"/>
      <c r="S287" s="349"/>
      <c r="T287" s="349"/>
      <c r="U287" s="349"/>
      <c r="V287" s="349"/>
    </row>
    <row r="288" spans="3:22">
      <c r="C288" s="353"/>
      <c r="D288" s="349"/>
      <c r="E288" s="349"/>
      <c r="F288" s="349"/>
      <c r="G288" s="349"/>
      <c r="H288" s="349"/>
      <c r="I288" s="349"/>
      <c r="J288" s="349"/>
      <c r="K288" s="349"/>
      <c r="L288" s="349"/>
      <c r="M288" s="349"/>
      <c r="N288" s="349"/>
      <c r="O288" s="349"/>
      <c r="P288" s="349"/>
      <c r="Q288" s="349"/>
      <c r="R288" s="349"/>
      <c r="S288" s="349"/>
      <c r="T288" s="349"/>
      <c r="U288" s="349"/>
      <c r="V288" s="349"/>
    </row>
    <row r="289" spans="3:22">
      <c r="C289" s="353"/>
      <c r="D289" s="349"/>
      <c r="E289" s="349"/>
      <c r="F289" s="349"/>
      <c r="G289" s="349"/>
      <c r="H289" s="349"/>
      <c r="I289" s="349"/>
      <c r="J289" s="349"/>
      <c r="K289" s="349"/>
      <c r="L289" s="349"/>
      <c r="M289" s="349"/>
      <c r="N289" s="349"/>
      <c r="O289" s="349"/>
      <c r="P289" s="349"/>
      <c r="Q289" s="349"/>
      <c r="R289" s="349"/>
      <c r="S289" s="349"/>
      <c r="T289" s="349"/>
      <c r="U289" s="349"/>
      <c r="V289" s="349"/>
    </row>
    <row r="290" spans="3:22">
      <c r="C290" s="353"/>
      <c r="D290" s="349"/>
      <c r="E290" s="349"/>
      <c r="F290" s="349"/>
      <c r="G290" s="349"/>
      <c r="H290" s="349"/>
      <c r="I290" s="349"/>
      <c r="J290" s="349"/>
      <c r="K290" s="349"/>
      <c r="L290" s="349"/>
      <c r="M290" s="349"/>
      <c r="N290" s="349"/>
      <c r="O290" s="349"/>
      <c r="P290" s="349"/>
      <c r="Q290" s="349"/>
      <c r="R290" s="349"/>
      <c r="S290" s="349"/>
      <c r="T290" s="349"/>
      <c r="U290" s="349"/>
      <c r="V290" s="349"/>
    </row>
    <row r="291" spans="3:22">
      <c r="C291" s="353"/>
      <c r="D291" s="349"/>
      <c r="E291" s="349"/>
      <c r="F291" s="349"/>
      <c r="G291" s="349"/>
      <c r="H291" s="349"/>
      <c r="I291" s="349"/>
      <c r="J291" s="349"/>
      <c r="K291" s="349"/>
      <c r="L291" s="349"/>
      <c r="M291" s="349"/>
      <c r="N291" s="349"/>
      <c r="O291" s="349"/>
      <c r="P291" s="349"/>
      <c r="Q291" s="349"/>
      <c r="R291" s="349"/>
      <c r="S291" s="349"/>
      <c r="T291" s="349"/>
      <c r="U291" s="349"/>
      <c r="V291" s="349"/>
    </row>
    <row r="292" spans="3:22">
      <c r="C292" s="353"/>
      <c r="D292" s="349"/>
      <c r="E292" s="349"/>
      <c r="F292" s="349"/>
      <c r="G292" s="349"/>
      <c r="H292" s="349"/>
      <c r="I292" s="349"/>
      <c r="J292" s="349"/>
      <c r="K292" s="349"/>
      <c r="L292" s="349"/>
      <c r="M292" s="349"/>
      <c r="N292" s="349"/>
      <c r="O292" s="349"/>
      <c r="P292" s="349"/>
      <c r="Q292" s="349"/>
      <c r="R292" s="349"/>
      <c r="S292" s="349"/>
      <c r="T292" s="349"/>
      <c r="U292" s="349"/>
      <c r="V292" s="349"/>
    </row>
    <row r="293" spans="3:22">
      <c r="C293" s="353"/>
      <c r="D293" s="349"/>
      <c r="E293" s="349"/>
      <c r="F293" s="349"/>
      <c r="G293" s="349"/>
      <c r="H293" s="349"/>
      <c r="I293" s="349"/>
      <c r="J293" s="349"/>
      <c r="K293" s="349"/>
      <c r="L293" s="349"/>
      <c r="M293" s="349"/>
      <c r="N293" s="349"/>
      <c r="O293" s="349"/>
      <c r="P293" s="349"/>
      <c r="Q293" s="349"/>
      <c r="R293" s="349"/>
      <c r="S293" s="349"/>
      <c r="T293" s="349"/>
      <c r="U293" s="349"/>
      <c r="V293" s="349"/>
    </row>
    <row r="294" spans="3:22">
      <c r="C294" s="353"/>
      <c r="D294" s="349"/>
      <c r="E294" s="349"/>
      <c r="F294" s="349"/>
      <c r="G294" s="349"/>
      <c r="H294" s="349"/>
      <c r="I294" s="349"/>
      <c r="J294" s="349"/>
      <c r="K294" s="349"/>
      <c r="L294" s="349"/>
      <c r="M294" s="349"/>
      <c r="N294" s="349"/>
      <c r="O294" s="349"/>
      <c r="P294" s="349"/>
      <c r="Q294" s="349"/>
      <c r="R294" s="349"/>
      <c r="S294" s="349"/>
      <c r="T294" s="349"/>
      <c r="U294" s="349"/>
      <c r="V294" s="349"/>
    </row>
    <row r="295" spans="3:22">
      <c r="C295" s="353"/>
      <c r="D295" s="349"/>
      <c r="E295" s="349"/>
      <c r="F295" s="349"/>
      <c r="G295" s="349"/>
      <c r="H295" s="349"/>
      <c r="I295" s="349"/>
      <c r="J295" s="349"/>
      <c r="K295" s="349"/>
      <c r="L295" s="349"/>
      <c r="M295" s="349"/>
      <c r="N295" s="349"/>
      <c r="O295" s="349"/>
      <c r="P295" s="349"/>
      <c r="Q295" s="349"/>
      <c r="R295" s="349"/>
      <c r="S295" s="349"/>
      <c r="T295" s="349"/>
      <c r="U295" s="349"/>
      <c r="V295" s="349"/>
    </row>
    <row r="296" spans="3:22">
      <c r="C296" s="353"/>
      <c r="D296" s="349"/>
      <c r="E296" s="349"/>
      <c r="F296" s="349"/>
      <c r="G296" s="349"/>
      <c r="H296" s="349"/>
      <c r="I296" s="349"/>
      <c r="J296" s="349"/>
      <c r="K296" s="349"/>
      <c r="L296" s="349"/>
      <c r="M296" s="349"/>
      <c r="N296" s="349"/>
      <c r="O296" s="349"/>
      <c r="P296" s="349"/>
      <c r="Q296" s="349"/>
      <c r="R296" s="349"/>
      <c r="S296" s="349"/>
      <c r="T296" s="349"/>
      <c r="U296" s="349"/>
      <c r="V296" s="349"/>
    </row>
    <row r="297" spans="3:22">
      <c r="C297" s="353"/>
      <c r="D297" s="349"/>
      <c r="E297" s="349"/>
      <c r="F297" s="349"/>
      <c r="G297" s="349"/>
      <c r="H297" s="349"/>
      <c r="I297" s="349"/>
      <c r="J297" s="349"/>
      <c r="K297" s="349"/>
      <c r="L297" s="349"/>
      <c r="M297" s="349"/>
      <c r="N297" s="349"/>
      <c r="O297" s="349"/>
      <c r="P297" s="349"/>
      <c r="Q297" s="349"/>
      <c r="R297" s="349"/>
      <c r="S297" s="349"/>
      <c r="T297" s="349"/>
      <c r="U297" s="349"/>
      <c r="V297" s="349"/>
    </row>
    <row r="298" spans="3:22">
      <c r="C298" s="353"/>
      <c r="D298" s="349"/>
      <c r="E298" s="349"/>
      <c r="F298" s="349"/>
      <c r="G298" s="349"/>
      <c r="H298" s="349"/>
      <c r="I298" s="349"/>
      <c r="J298" s="349"/>
      <c r="K298" s="349"/>
      <c r="L298" s="349"/>
      <c r="M298" s="349"/>
      <c r="N298" s="349"/>
      <c r="O298" s="349"/>
      <c r="P298" s="349"/>
      <c r="Q298" s="349"/>
      <c r="R298" s="349"/>
      <c r="S298" s="349"/>
      <c r="T298" s="349"/>
      <c r="U298" s="349"/>
      <c r="V298" s="349"/>
    </row>
    <row r="299" spans="3:22">
      <c r="C299" s="353"/>
      <c r="D299" s="349"/>
      <c r="E299" s="349"/>
      <c r="F299" s="349"/>
      <c r="G299" s="349"/>
      <c r="H299" s="349"/>
      <c r="I299" s="349"/>
      <c r="J299" s="349"/>
      <c r="K299" s="349"/>
      <c r="L299" s="349"/>
      <c r="M299" s="349"/>
      <c r="N299" s="349"/>
      <c r="O299" s="349"/>
      <c r="P299" s="349"/>
      <c r="Q299" s="349"/>
      <c r="R299" s="349"/>
      <c r="S299" s="349"/>
      <c r="T299" s="349"/>
      <c r="U299" s="349"/>
      <c r="V299" s="349"/>
    </row>
    <row r="300" spans="3:22">
      <c r="C300" s="353"/>
      <c r="D300" s="349"/>
      <c r="E300" s="349"/>
      <c r="F300" s="349"/>
      <c r="G300" s="349"/>
      <c r="H300" s="349"/>
      <c r="I300" s="349"/>
      <c r="J300" s="349"/>
      <c r="K300" s="349"/>
      <c r="L300" s="349"/>
      <c r="M300" s="349"/>
      <c r="N300" s="349"/>
      <c r="O300" s="349"/>
      <c r="P300" s="349"/>
      <c r="Q300" s="349"/>
      <c r="R300" s="349"/>
      <c r="S300" s="349"/>
      <c r="T300" s="349"/>
      <c r="U300" s="349"/>
      <c r="V300" s="349"/>
    </row>
    <row r="301" spans="3:22">
      <c r="C301" s="353"/>
      <c r="D301" s="349"/>
      <c r="E301" s="349"/>
      <c r="F301" s="349"/>
      <c r="G301" s="349"/>
      <c r="H301" s="349"/>
      <c r="I301" s="349"/>
      <c r="J301" s="349"/>
      <c r="K301" s="349"/>
      <c r="L301" s="349"/>
      <c r="M301" s="349"/>
      <c r="N301" s="349"/>
      <c r="O301" s="349"/>
      <c r="P301" s="349"/>
      <c r="Q301" s="349"/>
      <c r="R301" s="349"/>
      <c r="S301" s="349"/>
      <c r="T301" s="349"/>
      <c r="U301" s="349"/>
      <c r="V301" s="349"/>
    </row>
    <row r="302" spans="3:22">
      <c r="C302" s="353"/>
      <c r="D302" s="349"/>
      <c r="E302" s="349"/>
      <c r="F302" s="349"/>
      <c r="G302" s="349"/>
      <c r="H302" s="349"/>
      <c r="I302" s="349"/>
      <c r="J302" s="349"/>
      <c r="K302" s="349"/>
      <c r="L302" s="349"/>
      <c r="M302" s="349"/>
      <c r="N302" s="349"/>
      <c r="O302" s="349"/>
      <c r="P302" s="349"/>
      <c r="Q302" s="349"/>
      <c r="R302" s="349"/>
      <c r="S302" s="349"/>
      <c r="T302" s="349"/>
      <c r="U302" s="349"/>
      <c r="V302" s="349"/>
    </row>
    <row r="303" spans="3:22">
      <c r="C303" s="353"/>
      <c r="D303" s="349"/>
      <c r="E303" s="349"/>
      <c r="F303" s="349"/>
      <c r="G303" s="349"/>
      <c r="H303" s="349"/>
      <c r="I303" s="349"/>
      <c r="J303" s="349"/>
      <c r="K303" s="349"/>
      <c r="L303" s="349"/>
      <c r="M303" s="349"/>
      <c r="N303" s="349"/>
      <c r="O303" s="349"/>
      <c r="P303" s="349"/>
      <c r="Q303" s="349"/>
      <c r="R303" s="349"/>
      <c r="S303" s="349"/>
      <c r="T303" s="349"/>
      <c r="U303" s="349"/>
      <c r="V303" s="349"/>
    </row>
    <row r="304" spans="3:22">
      <c r="C304" s="353"/>
      <c r="D304" s="349"/>
      <c r="E304" s="349"/>
      <c r="F304" s="349"/>
      <c r="G304" s="349"/>
      <c r="H304" s="349"/>
      <c r="I304" s="349"/>
      <c r="J304" s="349"/>
      <c r="K304" s="349"/>
      <c r="L304" s="349"/>
      <c r="M304" s="349"/>
      <c r="N304" s="349"/>
      <c r="O304" s="349"/>
      <c r="P304" s="349"/>
      <c r="Q304" s="349"/>
      <c r="R304" s="349"/>
      <c r="S304" s="349"/>
      <c r="T304" s="349"/>
      <c r="U304" s="349"/>
      <c r="V304" s="349"/>
    </row>
    <row r="305" spans="3:22">
      <c r="C305" s="353"/>
      <c r="D305" s="349"/>
      <c r="E305" s="349"/>
      <c r="F305" s="349"/>
      <c r="G305" s="349"/>
      <c r="H305" s="349"/>
      <c r="I305" s="349"/>
      <c r="J305" s="349"/>
      <c r="K305" s="349"/>
      <c r="L305" s="349"/>
      <c r="M305" s="349"/>
      <c r="N305" s="349"/>
      <c r="O305" s="349"/>
      <c r="P305" s="349"/>
      <c r="Q305" s="349"/>
      <c r="R305" s="349"/>
      <c r="S305" s="349"/>
      <c r="T305" s="349"/>
      <c r="U305" s="349"/>
      <c r="V305" s="349"/>
    </row>
    <row r="306" spans="3:22">
      <c r="C306" s="353"/>
      <c r="D306" s="349"/>
      <c r="E306" s="349"/>
      <c r="F306" s="349"/>
      <c r="G306" s="349"/>
      <c r="H306" s="349"/>
      <c r="I306" s="349"/>
      <c r="J306" s="349"/>
      <c r="K306" s="349"/>
      <c r="L306" s="349"/>
      <c r="M306" s="349"/>
      <c r="N306" s="349"/>
      <c r="O306" s="349"/>
      <c r="P306" s="349"/>
      <c r="Q306" s="349"/>
      <c r="R306" s="349"/>
      <c r="S306" s="349"/>
      <c r="T306" s="349"/>
      <c r="U306" s="349"/>
      <c r="V306" s="349"/>
    </row>
    <row r="307" spans="3:22">
      <c r="C307" s="353"/>
      <c r="D307" s="349"/>
      <c r="E307" s="349"/>
      <c r="F307" s="349"/>
      <c r="G307" s="349"/>
      <c r="H307" s="349"/>
      <c r="I307" s="349"/>
      <c r="J307" s="349"/>
      <c r="K307" s="349"/>
      <c r="L307" s="349"/>
      <c r="M307" s="349"/>
      <c r="N307" s="349"/>
      <c r="O307" s="349"/>
      <c r="P307" s="349"/>
      <c r="Q307" s="349"/>
      <c r="R307" s="349"/>
      <c r="S307" s="349"/>
      <c r="T307" s="349"/>
      <c r="U307" s="349"/>
      <c r="V307" s="349"/>
    </row>
    <row r="308" spans="3:22">
      <c r="C308" s="353"/>
      <c r="D308" s="349"/>
      <c r="E308" s="349"/>
      <c r="F308" s="349"/>
      <c r="G308" s="349"/>
      <c r="H308" s="349"/>
      <c r="I308" s="349"/>
      <c r="J308" s="349"/>
      <c r="K308" s="349"/>
      <c r="L308" s="349"/>
      <c r="M308" s="349"/>
      <c r="N308" s="349"/>
      <c r="O308" s="349"/>
      <c r="P308" s="349"/>
      <c r="Q308" s="349"/>
      <c r="R308" s="349"/>
      <c r="S308" s="349"/>
      <c r="T308" s="349"/>
      <c r="U308" s="349"/>
      <c r="V308" s="349"/>
    </row>
    <row r="309" spans="3:22">
      <c r="C309" s="353"/>
      <c r="D309" s="349"/>
      <c r="E309" s="349"/>
      <c r="F309" s="349"/>
      <c r="G309" s="349"/>
      <c r="H309" s="349"/>
      <c r="I309" s="349"/>
      <c r="J309" s="349"/>
      <c r="K309" s="349"/>
      <c r="L309" s="349"/>
      <c r="M309" s="349"/>
      <c r="N309" s="349"/>
      <c r="O309" s="349"/>
      <c r="P309" s="349"/>
      <c r="Q309" s="349"/>
      <c r="R309" s="349"/>
      <c r="S309" s="349"/>
      <c r="T309" s="349"/>
      <c r="U309" s="349"/>
      <c r="V309" s="349"/>
    </row>
    <row r="310" spans="3:22">
      <c r="C310" s="353"/>
      <c r="D310" s="349"/>
      <c r="E310" s="349"/>
      <c r="F310" s="349"/>
      <c r="G310" s="349"/>
      <c r="H310" s="349"/>
      <c r="I310" s="349"/>
      <c r="J310" s="349"/>
      <c r="K310" s="349"/>
      <c r="L310" s="349"/>
      <c r="M310" s="349"/>
      <c r="N310" s="349"/>
      <c r="O310" s="349"/>
      <c r="P310" s="349"/>
      <c r="Q310" s="349"/>
      <c r="R310" s="349"/>
      <c r="S310" s="349"/>
      <c r="T310" s="349"/>
      <c r="U310" s="349"/>
      <c r="V310" s="349"/>
    </row>
    <row r="311" spans="3:22">
      <c r="C311" s="353"/>
      <c r="D311" s="349"/>
      <c r="E311" s="349"/>
      <c r="F311" s="349"/>
      <c r="G311" s="349"/>
      <c r="H311" s="349"/>
      <c r="I311" s="349"/>
      <c r="J311" s="349"/>
      <c r="K311" s="349"/>
      <c r="L311" s="349"/>
      <c r="M311" s="349"/>
      <c r="N311" s="349"/>
      <c r="O311" s="349"/>
      <c r="P311" s="349"/>
      <c r="Q311" s="349"/>
      <c r="R311" s="349"/>
      <c r="S311" s="349"/>
      <c r="T311" s="349"/>
      <c r="U311" s="349"/>
      <c r="V311" s="349"/>
    </row>
    <row r="312" spans="3:22">
      <c r="C312" s="353"/>
      <c r="D312" s="349"/>
      <c r="E312" s="349"/>
      <c r="F312" s="349"/>
      <c r="G312" s="349"/>
      <c r="H312" s="349"/>
      <c r="I312" s="349"/>
      <c r="J312" s="349"/>
      <c r="K312" s="349"/>
      <c r="L312" s="349"/>
      <c r="M312" s="349"/>
      <c r="N312" s="349"/>
      <c r="O312" s="349"/>
      <c r="P312" s="349"/>
      <c r="Q312" s="349"/>
      <c r="R312" s="349"/>
      <c r="S312" s="349"/>
      <c r="T312" s="349"/>
      <c r="U312" s="349"/>
      <c r="V312" s="349"/>
    </row>
    <row r="313" spans="3:22">
      <c r="C313" s="353"/>
      <c r="D313" s="349"/>
      <c r="E313" s="349"/>
      <c r="F313" s="349"/>
      <c r="G313" s="349"/>
      <c r="H313" s="349"/>
      <c r="I313" s="349"/>
      <c r="J313" s="349"/>
      <c r="K313" s="349"/>
      <c r="L313" s="349"/>
      <c r="M313" s="349"/>
      <c r="N313" s="349"/>
      <c r="O313" s="349"/>
      <c r="P313" s="349"/>
      <c r="Q313" s="349"/>
      <c r="R313" s="349"/>
      <c r="S313" s="349"/>
      <c r="T313" s="349"/>
      <c r="U313" s="349"/>
      <c r="V313" s="349"/>
    </row>
    <row r="314" spans="3:22">
      <c r="C314" s="353"/>
      <c r="D314" s="349"/>
      <c r="E314" s="349"/>
      <c r="F314" s="349"/>
      <c r="G314" s="349"/>
      <c r="H314" s="349"/>
      <c r="I314" s="349"/>
      <c r="J314" s="349"/>
      <c r="K314" s="349"/>
      <c r="L314" s="349"/>
      <c r="M314" s="349"/>
      <c r="N314" s="349"/>
      <c r="O314" s="349"/>
      <c r="P314" s="349"/>
      <c r="Q314" s="349"/>
      <c r="R314" s="349"/>
      <c r="S314" s="349"/>
      <c r="T314" s="349"/>
      <c r="U314" s="349"/>
      <c r="V314" s="349"/>
    </row>
    <row r="315" spans="3:22">
      <c r="C315" s="353"/>
      <c r="D315" s="349"/>
      <c r="E315" s="349"/>
      <c r="F315" s="349"/>
      <c r="G315" s="349"/>
      <c r="H315" s="349"/>
      <c r="I315" s="349"/>
      <c r="J315" s="349"/>
      <c r="K315" s="349"/>
      <c r="L315" s="349"/>
      <c r="M315" s="349"/>
      <c r="N315" s="349"/>
      <c r="O315" s="349"/>
      <c r="P315" s="349"/>
      <c r="Q315" s="349"/>
      <c r="R315" s="349"/>
      <c r="S315" s="349"/>
      <c r="T315" s="349"/>
      <c r="U315" s="349"/>
      <c r="V315" s="349"/>
    </row>
    <row r="316" spans="3:22">
      <c r="C316" s="353"/>
      <c r="D316" s="349"/>
      <c r="E316" s="349"/>
      <c r="F316" s="349"/>
      <c r="G316" s="349"/>
      <c r="H316" s="349"/>
      <c r="I316" s="349"/>
      <c r="J316" s="349"/>
      <c r="K316" s="349"/>
      <c r="L316" s="349"/>
      <c r="M316" s="349"/>
      <c r="N316" s="349"/>
      <c r="O316" s="349"/>
      <c r="P316" s="349"/>
      <c r="Q316" s="349"/>
      <c r="R316" s="349"/>
      <c r="S316" s="349"/>
      <c r="T316" s="349"/>
      <c r="U316" s="349"/>
      <c r="V316" s="349"/>
    </row>
    <row r="317" spans="3:22">
      <c r="C317" s="353"/>
      <c r="D317" s="349"/>
      <c r="E317" s="349"/>
      <c r="F317" s="349"/>
      <c r="G317" s="349"/>
      <c r="H317" s="349"/>
      <c r="I317" s="349"/>
      <c r="J317" s="349"/>
      <c r="K317" s="349"/>
      <c r="L317" s="349"/>
      <c r="M317" s="349"/>
      <c r="N317" s="349"/>
      <c r="O317" s="349"/>
      <c r="P317" s="349"/>
      <c r="Q317" s="349"/>
      <c r="R317" s="349"/>
      <c r="S317" s="349"/>
      <c r="T317" s="349"/>
      <c r="U317" s="349"/>
      <c r="V317" s="349"/>
    </row>
    <row r="318" spans="3:22">
      <c r="C318" s="353"/>
      <c r="D318" s="349"/>
      <c r="E318" s="349"/>
      <c r="F318" s="349"/>
      <c r="G318" s="349"/>
      <c r="H318" s="349"/>
      <c r="I318" s="349"/>
      <c r="J318" s="349"/>
      <c r="K318" s="349"/>
      <c r="L318" s="349"/>
      <c r="M318" s="349"/>
      <c r="N318" s="349"/>
      <c r="O318" s="349"/>
      <c r="P318" s="349"/>
      <c r="Q318" s="349"/>
      <c r="R318" s="349"/>
      <c r="S318" s="349"/>
      <c r="T318" s="349"/>
      <c r="U318" s="349"/>
      <c r="V318" s="349"/>
    </row>
    <row r="319" spans="3:22">
      <c r="C319" s="353"/>
      <c r="D319" s="349"/>
      <c r="E319" s="349"/>
      <c r="F319" s="349"/>
      <c r="G319" s="349"/>
      <c r="H319" s="349"/>
      <c r="I319" s="349"/>
      <c r="J319" s="349"/>
      <c r="K319" s="349"/>
      <c r="L319" s="349"/>
      <c r="M319" s="349"/>
      <c r="N319" s="349"/>
      <c r="O319" s="349"/>
      <c r="P319" s="349"/>
      <c r="Q319" s="349"/>
      <c r="R319" s="349"/>
      <c r="S319" s="349"/>
      <c r="T319" s="349"/>
      <c r="U319" s="349"/>
      <c r="V319" s="349"/>
    </row>
    <row r="320" spans="3:22">
      <c r="C320" s="353"/>
      <c r="D320" s="349"/>
      <c r="E320" s="349"/>
      <c r="F320" s="349"/>
      <c r="G320" s="349"/>
      <c r="H320" s="349"/>
      <c r="I320" s="349"/>
      <c r="J320" s="349"/>
      <c r="K320" s="349"/>
      <c r="L320" s="349"/>
      <c r="M320" s="349"/>
      <c r="N320" s="349"/>
      <c r="O320" s="349"/>
      <c r="P320" s="349"/>
      <c r="Q320" s="349"/>
      <c r="R320" s="349"/>
      <c r="S320" s="349"/>
      <c r="T320" s="349"/>
      <c r="U320" s="349"/>
      <c r="V320" s="349"/>
    </row>
    <row r="321" spans="3:22">
      <c r="C321" s="353"/>
      <c r="D321" s="349"/>
      <c r="E321" s="349"/>
      <c r="F321" s="349"/>
      <c r="G321" s="349"/>
      <c r="H321" s="349"/>
      <c r="I321" s="349"/>
      <c r="J321" s="349"/>
      <c r="K321" s="349"/>
      <c r="L321" s="349"/>
      <c r="M321" s="349"/>
      <c r="N321" s="349"/>
      <c r="O321" s="349"/>
      <c r="P321" s="349"/>
      <c r="Q321" s="349"/>
      <c r="R321" s="349"/>
      <c r="S321" s="349"/>
      <c r="T321" s="349"/>
      <c r="U321" s="349"/>
      <c r="V321" s="349"/>
    </row>
    <row r="322" spans="3:22">
      <c r="C322" s="353"/>
      <c r="D322" s="349"/>
      <c r="E322" s="349"/>
      <c r="F322" s="349"/>
      <c r="G322" s="349"/>
      <c r="H322" s="349"/>
      <c r="I322" s="349"/>
      <c r="J322" s="349"/>
      <c r="K322" s="349"/>
      <c r="L322" s="349"/>
      <c r="M322" s="349"/>
      <c r="N322" s="349"/>
      <c r="O322" s="349"/>
      <c r="P322" s="349"/>
      <c r="Q322" s="349"/>
      <c r="R322" s="349"/>
      <c r="S322" s="349"/>
      <c r="T322" s="349"/>
      <c r="U322" s="349"/>
      <c r="V322" s="349"/>
    </row>
    <row r="323" spans="3:22">
      <c r="C323" s="353"/>
      <c r="D323" s="349"/>
      <c r="E323" s="349"/>
      <c r="F323" s="349"/>
      <c r="G323" s="349"/>
      <c r="H323" s="349"/>
      <c r="I323" s="349"/>
      <c r="J323" s="349"/>
      <c r="K323" s="349"/>
      <c r="L323" s="349"/>
      <c r="M323" s="349"/>
      <c r="N323" s="349"/>
      <c r="O323" s="349"/>
      <c r="P323" s="349"/>
      <c r="Q323" s="349"/>
      <c r="R323" s="349"/>
      <c r="S323" s="349"/>
      <c r="T323" s="349"/>
      <c r="U323" s="349"/>
      <c r="V323" s="349"/>
    </row>
    <row r="324" spans="3:22">
      <c r="C324" s="353"/>
      <c r="D324" s="349"/>
      <c r="E324" s="349"/>
      <c r="F324" s="349"/>
      <c r="G324" s="349"/>
      <c r="H324" s="349"/>
      <c r="I324" s="349"/>
      <c r="J324" s="349"/>
      <c r="K324" s="349"/>
      <c r="L324" s="349"/>
      <c r="M324" s="349"/>
      <c r="N324" s="349"/>
      <c r="O324" s="349"/>
      <c r="P324" s="349"/>
      <c r="Q324" s="349"/>
      <c r="R324" s="349"/>
      <c r="S324" s="349"/>
      <c r="T324" s="349"/>
      <c r="U324" s="349"/>
      <c r="V324" s="349"/>
    </row>
    <row r="325" spans="3:22">
      <c r="C325" s="353"/>
      <c r="D325" s="349"/>
      <c r="E325" s="349"/>
      <c r="F325" s="349"/>
      <c r="G325" s="349"/>
      <c r="H325" s="349"/>
      <c r="I325" s="349"/>
      <c r="J325" s="349"/>
      <c r="K325" s="349"/>
      <c r="L325" s="349"/>
      <c r="M325" s="349"/>
      <c r="N325" s="349"/>
      <c r="O325" s="349"/>
      <c r="P325" s="349"/>
      <c r="Q325" s="349"/>
      <c r="R325" s="349"/>
      <c r="S325" s="349"/>
      <c r="T325" s="349"/>
      <c r="U325" s="349"/>
      <c r="V325" s="349"/>
    </row>
    <row r="326" spans="3:22">
      <c r="C326" s="353"/>
      <c r="D326" s="349"/>
      <c r="E326" s="349"/>
      <c r="F326" s="349"/>
      <c r="G326" s="349"/>
      <c r="H326" s="349"/>
      <c r="I326" s="349"/>
      <c r="J326" s="349"/>
      <c r="K326" s="349"/>
      <c r="L326" s="349"/>
      <c r="M326" s="349"/>
      <c r="N326" s="349"/>
      <c r="O326" s="349"/>
      <c r="P326" s="349"/>
      <c r="Q326" s="349"/>
      <c r="R326" s="349"/>
      <c r="S326" s="349"/>
      <c r="T326" s="349"/>
      <c r="U326" s="349"/>
      <c r="V326" s="349"/>
    </row>
    <row r="327" spans="3:22">
      <c r="C327" s="353"/>
      <c r="D327" s="349"/>
      <c r="E327" s="349"/>
      <c r="F327" s="349"/>
      <c r="G327" s="349"/>
      <c r="H327" s="349"/>
      <c r="I327" s="349"/>
      <c r="J327" s="349"/>
      <c r="K327" s="349"/>
      <c r="L327" s="349"/>
      <c r="M327" s="349"/>
      <c r="N327" s="349"/>
      <c r="O327" s="349"/>
      <c r="P327" s="349"/>
      <c r="Q327" s="349"/>
      <c r="R327" s="349"/>
      <c r="S327" s="349"/>
      <c r="T327" s="349"/>
      <c r="U327" s="349"/>
      <c r="V327" s="349"/>
    </row>
    <row r="328" spans="3:22">
      <c r="C328" s="353"/>
      <c r="D328" s="349"/>
      <c r="E328" s="349"/>
      <c r="F328" s="349"/>
      <c r="G328" s="349"/>
      <c r="H328" s="349"/>
      <c r="I328" s="349"/>
      <c r="J328" s="349"/>
      <c r="K328" s="349"/>
      <c r="L328" s="349"/>
      <c r="M328" s="349"/>
      <c r="N328" s="349"/>
      <c r="O328" s="349"/>
      <c r="P328" s="349"/>
      <c r="Q328" s="349"/>
      <c r="R328" s="349"/>
      <c r="S328" s="349"/>
      <c r="T328" s="349"/>
      <c r="U328" s="349"/>
      <c r="V328" s="349"/>
    </row>
    <row r="329" spans="3:22">
      <c r="C329" s="353"/>
      <c r="D329" s="349"/>
      <c r="E329" s="349"/>
      <c r="F329" s="349"/>
      <c r="G329" s="349"/>
      <c r="H329" s="349"/>
      <c r="I329" s="349"/>
      <c r="J329" s="349"/>
      <c r="K329" s="349"/>
      <c r="L329" s="349"/>
      <c r="M329" s="349"/>
      <c r="N329" s="349"/>
      <c r="O329" s="349"/>
      <c r="P329" s="349"/>
      <c r="Q329" s="349"/>
      <c r="R329" s="349"/>
      <c r="S329" s="349"/>
      <c r="T329" s="349"/>
      <c r="U329" s="349"/>
      <c r="V329" s="349"/>
    </row>
    <row r="330" spans="3:22">
      <c r="C330" s="353"/>
      <c r="D330" s="349"/>
      <c r="E330" s="349"/>
      <c r="F330" s="349"/>
      <c r="G330" s="349"/>
      <c r="H330" s="349"/>
      <c r="I330" s="349"/>
      <c r="J330" s="349"/>
      <c r="K330" s="349"/>
      <c r="L330" s="349"/>
      <c r="M330" s="349"/>
      <c r="N330" s="349"/>
      <c r="O330" s="349"/>
      <c r="P330" s="349"/>
      <c r="Q330" s="349"/>
      <c r="R330" s="349"/>
      <c r="S330" s="349"/>
      <c r="T330" s="349"/>
      <c r="U330" s="349"/>
      <c r="V330" s="349"/>
    </row>
    <row r="331" spans="3:22">
      <c r="C331" s="353"/>
      <c r="D331" s="349"/>
      <c r="E331" s="349"/>
      <c r="F331" s="349"/>
      <c r="G331" s="349"/>
      <c r="H331" s="349"/>
      <c r="I331" s="349"/>
      <c r="J331" s="349"/>
      <c r="K331" s="349"/>
      <c r="L331" s="349"/>
      <c r="M331" s="349"/>
      <c r="N331" s="349"/>
      <c r="O331" s="349"/>
      <c r="P331" s="349"/>
      <c r="Q331" s="349"/>
      <c r="R331" s="349"/>
      <c r="S331" s="349"/>
      <c r="T331" s="349"/>
      <c r="U331" s="349"/>
      <c r="V331" s="349"/>
    </row>
    <row r="332" spans="3:22">
      <c r="C332" s="353"/>
      <c r="D332" s="349"/>
      <c r="E332" s="349"/>
      <c r="F332" s="349"/>
      <c r="G332" s="349"/>
      <c r="H332" s="349"/>
      <c r="I332" s="349"/>
      <c r="J332" s="349"/>
      <c r="K332" s="349"/>
      <c r="L332" s="349"/>
      <c r="M332" s="349"/>
      <c r="N332" s="349"/>
      <c r="O332" s="349"/>
      <c r="P332" s="349"/>
      <c r="Q332" s="349"/>
      <c r="R332" s="349"/>
      <c r="S332" s="349"/>
      <c r="T332" s="349"/>
      <c r="U332" s="349"/>
      <c r="V332" s="349"/>
    </row>
    <row r="333" spans="3:22">
      <c r="C333" s="353"/>
      <c r="D333" s="349"/>
      <c r="E333" s="349"/>
      <c r="F333" s="349"/>
      <c r="G333" s="349"/>
      <c r="H333" s="349"/>
      <c r="I333" s="349"/>
      <c r="J333" s="349"/>
      <c r="K333" s="349"/>
      <c r="L333" s="349"/>
      <c r="M333" s="349"/>
      <c r="N333" s="349"/>
      <c r="O333" s="349"/>
      <c r="P333" s="349"/>
      <c r="Q333" s="349"/>
      <c r="R333" s="349"/>
      <c r="S333" s="349"/>
      <c r="T333" s="349"/>
      <c r="U333" s="349"/>
      <c r="V333" s="349"/>
    </row>
    <row r="334" spans="3:22">
      <c r="C334" s="353"/>
      <c r="D334" s="349"/>
      <c r="E334" s="349"/>
      <c r="F334" s="349"/>
      <c r="G334" s="349"/>
      <c r="H334" s="349"/>
      <c r="I334" s="349"/>
      <c r="J334" s="349"/>
      <c r="K334" s="349"/>
      <c r="L334" s="349"/>
      <c r="M334" s="349"/>
      <c r="N334" s="349"/>
      <c r="O334" s="349"/>
      <c r="P334" s="349"/>
      <c r="Q334" s="349"/>
      <c r="R334" s="349"/>
      <c r="S334" s="349"/>
      <c r="T334" s="349"/>
      <c r="U334" s="349"/>
      <c r="V334" s="349"/>
    </row>
    <row r="335" spans="3:22">
      <c r="C335" s="353"/>
      <c r="D335" s="349"/>
      <c r="E335" s="349"/>
      <c r="F335" s="349"/>
      <c r="G335" s="349"/>
      <c r="H335" s="349"/>
      <c r="I335" s="349"/>
      <c r="J335" s="349"/>
      <c r="K335" s="349"/>
      <c r="L335" s="349"/>
      <c r="M335" s="349"/>
      <c r="N335" s="349"/>
      <c r="O335" s="349"/>
      <c r="P335" s="349"/>
      <c r="Q335" s="349"/>
      <c r="R335" s="349"/>
      <c r="S335" s="349"/>
      <c r="T335" s="349"/>
      <c r="U335" s="349"/>
      <c r="V335" s="349"/>
    </row>
    <row r="336" spans="3:22">
      <c r="C336" s="353"/>
      <c r="D336" s="349"/>
      <c r="E336" s="349"/>
      <c r="F336" s="349"/>
      <c r="G336" s="349"/>
      <c r="H336" s="349"/>
      <c r="I336" s="349"/>
      <c r="J336" s="349"/>
      <c r="K336" s="349"/>
      <c r="L336" s="349"/>
      <c r="M336" s="349"/>
      <c r="N336" s="349"/>
      <c r="O336" s="349"/>
      <c r="P336" s="349"/>
      <c r="Q336" s="349"/>
      <c r="R336" s="349"/>
      <c r="S336" s="349"/>
      <c r="T336" s="349"/>
      <c r="U336" s="349"/>
      <c r="V336" s="349"/>
    </row>
    <row r="337" spans="3:22">
      <c r="C337" s="353"/>
      <c r="D337" s="349"/>
      <c r="E337" s="349"/>
      <c r="F337" s="349"/>
      <c r="G337" s="349"/>
      <c r="H337" s="349"/>
      <c r="I337" s="349"/>
      <c r="J337" s="349"/>
      <c r="K337" s="349"/>
      <c r="L337" s="349"/>
      <c r="M337" s="349"/>
      <c r="N337" s="349"/>
      <c r="O337" s="349"/>
      <c r="P337" s="349"/>
      <c r="Q337" s="349"/>
      <c r="R337" s="349"/>
      <c r="S337" s="349"/>
      <c r="T337" s="349"/>
      <c r="U337" s="349"/>
      <c r="V337" s="349"/>
    </row>
    <row r="338" spans="3:22">
      <c r="C338" s="353"/>
      <c r="D338" s="349"/>
      <c r="E338" s="349"/>
      <c r="F338" s="349"/>
      <c r="G338" s="349"/>
      <c r="H338" s="349"/>
      <c r="I338" s="349"/>
      <c r="J338" s="349"/>
      <c r="K338" s="349"/>
      <c r="L338" s="349"/>
      <c r="M338" s="349"/>
      <c r="N338" s="349"/>
      <c r="O338" s="349"/>
      <c r="P338" s="349"/>
      <c r="Q338" s="349"/>
      <c r="R338" s="349"/>
      <c r="S338" s="349"/>
      <c r="T338" s="349"/>
      <c r="U338" s="349"/>
      <c r="V338" s="349"/>
    </row>
    <row r="339" spans="3:22">
      <c r="C339" s="353"/>
      <c r="D339" s="349"/>
      <c r="E339" s="349"/>
      <c r="F339" s="349"/>
      <c r="G339" s="349"/>
      <c r="H339" s="349"/>
      <c r="I339" s="349"/>
      <c r="J339" s="349"/>
      <c r="K339" s="349"/>
      <c r="L339" s="349"/>
      <c r="M339" s="349"/>
      <c r="N339" s="349"/>
      <c r="O339" s="349"/>
      <c r="P339" s="349"/>
      <c r="Q339" s="349"/>
      <c r="R339" s="349"/>
      <c r="S339" s="349"/>
      <c r="T339" s="349"/>
      <c r="U339" s="349"/>
      <c r="V339" s="349"/>
    </row>
    <row r="340" spans="3:22">
      <c r="C340" s="353"/>
      <c r="D340" s="349"/>
      <c r="E340" s="349"/>
      <c r="F340" s="349"/>
      <c r="G340" s="349"/>
      <c r="H340" s="349"/>
      <c r="I340" s="349"/>
      <c r="J340" s="349"/>
      <c r="K340" s="349"/>
      <c r="L340" s="349"/>
      <c r="M340" s="349"/>
      <c r="N340" s="349"/>
      <c r="O340" s="349"/>
      <c r="P340" s="349"/>
      <c r="Q340" s="349"/>
      <c r="R340" s="349"/>
      <c r="S340" s="349"/>
      <c r="T340" s="349"/>
      <c r="U340" s="349"/>
      <c r="V340" s="349"/>
    </row>
    <row r="341" spans="3:22">
      <c r="C341" s="353"/>
      <c r="D341" s="349"/>
      <c r="E341" s="349"/>
      <c r="F341" s="349"/>
      <c r="G341" s="349"/>
      <c r="H341" s="349"/>
      <c r="I341" s="349"/>
      <c r="J341" s="349"/>
      <c r="K341" s="349"/>
      <c r="L341" s="349"/>
      <c r="M341" s="349"/>
      <c r="N341" s="349"/>
      <c r="O341" s="349"/>
      <c r="P341" s="349"/>
      <c r="Q341" s="349"/>
      <c r="R341" s="349"/>
      <c r="S341" s="349"/>
      <c r="T341" s="349"/>
      <c r="U341" s="349"/>
      <c r="V341" s="349"/>
    </row>
    <row r="342" spans="3:22">
      <c r="C342" s="353"/>
      <c r="D342" s="349"/>
      <c r="E342" s="349"/>
      <c r="F342" s="349"/>
      <c r="G342" s="349"/>
      <c r="H342" s="349"/>
      <c r="I342" s="349"/>
      <c r="J342" s="349"/>
      <c r="K342" s="349"/>
      <c r="L342" s="349"/>
      <c r="M342" s="349"/>
      <c r="N342" s="349"/>
      <c r="O342" s="349"/>
      <c r="P342" s="349"/>
      <c r="Q342" s="349"/>
      <c r="R342" s="349"/>
      <c r="S342" s="349"/>
      <c r="T342" s="349"/>
      <c r="U342" s="349"/>
      <c r="V342" s="349"/>
    </row>
    <row r="343" spans="3:22">
      <c r="C343" s="353"/>
      <c r="D343" s="349"/>
      <c r="E343" s="349"/>
      <c r="F343" s="349"/>
      <c r="G343" s="349"/>
      <c r="H343" s="349"/>
      <c r="I343" s="349"/>
      <c r="J343" s="349"/>
      <c r="K343" s="349"/>
      <c r="L343" s="349"/>
      <c r="M343" s="349"/>
      <c r="N343" s="349"/>
      <c r="O343" s="349"/>
      <c r="P343" s="349"/>
      <c r="Q343" s="349"/>
      <c r="R343" s="349"/>
      <c r="S343" s="349"/>
      <c r="T343" s="349"/>
      <c r="U343" s="349"/>
      <c r="V343" s="349"/>
    </row>
    <row r="344" spans="3:22">
      <c r="C344" s="353"/>
      <c r="D344" s="349"/>
      <c r="E344" s="349"/>
      <c r="F344" s="349"/>
      <c r="G344" s="349"/>
      <c r="H344" s="349"/>
      <c r="I344" s="349"/>
      <c r="J344" s="349"/>
      <c r="K344" s="349"/>
      <c r="L344" s="349"/>
      <c r="M344" s="349"/>
      <c r="N344" s="349"/>
      <c r="O344" s="349"/>
      <c r="P344" s="349"/>
      <c r="Q344" s="349"/>
      <c r="R344" s="349"/>
      <c r="S344" s="349"/>
      <c r="T344" s="349"/>
      <c r="U344" s="349"/>
      <c r="V344" s="349"/>
    </row>
    <row r="345" spans="3:22">
      <c r="C345" s="353"/>
      <c r="D345" s="349"/>
      <c r="E345" s="349"/>
      <c r="F345" s="349"/>
      <c r="G345" s="349"/>
      <c r="H345" s="349"/>
      <c r="I345" s="349"/>
      <c r="J345" s="349"/>
      <c r="K345" s="349"/>
      <c r="L345" s="349"/>
      <c r="M345" s="349"/>
      <c r="N345" s="349"/>
      <c r="O345" s="349"/>
      <c r="P345" s="349"/>
      <c r="Q345" s="349"/>
      <c r="R345" s="349"/>
      <c r="S345" s="349"/>
      <c r="T345" s="349"/>
      <c r="U345" s="349"/>
      <c r="V345" s="349"/>
    </row>
    <row r="346" spans="3:22">
      <c r="C346" s="353"/>
      <c r="D346" s="349"/>
      <c r="E346" s="349"/>
      <c r="F346" s="349"/>
      <c r="G346" s="349"/>
      <c r="H346" s="349"/>
      <c r="I346" s="349"/>
      <c r="J346" s="349"/>
      <c r="K346" s="349"/>
      <c r="L346" s="349"/>
      <c r="M346" s="349"/>
      <c r="N346" s="349"/>
      <c r="O346" s="349"/>
      <c r="P346" s="349"/>
      <c r="Q346" s="349"/>
      <c r="R346" s="349"/>
      <c r="S346" s="349"/>
      <c r="T346" s="349"/>
      <c r="U346" s="349"/>
      <c r="V346" s="349"/>
    </row>
    <row r="347" spans="3:22">
      <c r="C347" s="353"/>
      <c r="D347" s="349"/>
      <c r="E347" s="349"/>
      <c r="F347" s="349"/>
      <c r="G347" s="349"/>
      <c r="H347" s="349"/>
      <c r="I347" s="349"/>
      <c r="J347" s="349"/>
      <c r="K347" s="349"/>
      <c r="L347" s="349"/>
      <c r="M347" s="349"/>
      <c r="N347" s="349"/>
      <c r="O347" s="349"/>
      <c r="P347" s="349"/>
      <c r="Q347" s="349"/>
      <c r="R347" s="349"/>
      <c r="S347" s="349"/>
      <c r="T347" s="349"/>
      <c r="U347" s="349"/>
      <c r="V347" s="349"/>
    </row>
    <row r="348" spans="3:22">
      <c r="C348" s="353"/>
      <c r="D348" s="349"/>
      <c r="E348" s="349"/>
      <c r="F348" s="349"/>
      <c r="G348" s="349"/>
      <c r="H348" s="349"/>
      <c r="I348" s="349"/>
      <c r="J348" s="349"/>
      <c r="K348" s="349"/>
      <c r="L348" s="349"/>
      <c r="M348" s="349"/>
      <c r="N348" s="349"/>
      <c r="O348" s="349"/>
      <c r="P348" s="349"/>
      <c r="Q348" s="349"/>
      <c r="R348" s="349"/>
      <c r="S348" s="349"/>
      <c r="T348" s="349"/>
      <c r="U348" s="349"/>
      <c r="V348" s="349"/>
    </row>
    <row r="349" spans="3:22">
      <c r="C349" s="353"/>
      <c r="D349" s="349"/>
      <c r="E349" s="349"/>
      <c r="F349" s="349"/>
      <c r="G349" s="349"/>
      <c r="H349" s="349"/>
      <c r="I349" s="349"/>
      <c r="J349" s="349"/>
      <c r="K349" s="349"/>
      <c r="L349" s="349"/>
      <c r="M349" s="349"/>
      <c r="N349" s="349"/>
      <c r="O349" s="349"/>
      <c r="P349" s="349"/>
      <c r="Q349" s="349"/>
      <c r="R349" s="349"/>
      <c r="S349" s="349"/>
      <c r="T349" s="349"/>
      <c r="U349" s="349"/>
      <c r="V349" s="349"/>
    </row>
    <row r="350" spans="3:22">
      <c r="C350" s="353"/>
      <c r="D350" s="349"/>
      <c r="E350" s="349"/>
      <c r="F350" s="349"/>
      <c r="G350" s="349"/>
      <c r="H350" s="349"/>
      <c r="I350" s="349"/>
      <c r="J350" s="349"/>
      <c r="K350" s="349"/>
      <c r="L350" s="349"/>
      <c r="M350" s="349"/>
      <c r="N350" s="349"/>
      <c r="O350" s="349"/>
      <c r="P350" s="349"/>
      <c r="Q350" s="349"/>
      <c r="R350" s="349"/>
      <c r="S350" s="349"/>
      <c r="T350" s="349"/>
      <c r="U350" s="349"/>
      <c r="V350" s="349"/>
    </row>
    <row r="351" spans="3:22">
      <c r="C351" s="353"/>
      <c r="D351" s="349"/>
      <c r="E351" s="349"/>
      <c r="F351" s="349"/>
      <c r="G351" s="349"/>
      <c r="H351" s="349"/>
      <c r="I351" s="349"/>
      <c r="J351" s="349"/>
      <c r="K351" s="349"/>
      <c r="L351" s="349"/>
      <c r="M351" s="349"/>
      <c r="N351" s="349"/>
      <c r="O351" s="349"/>
      <c r="P351" s="349"/>
      <c r="Q351" s="349"/>
      <c r="R351" s="349"/>
      <c r="S351" s="349"/>
      <c r="T351" s="349"/>
      <c r="U351" s="349"/>
      <c r="V351" s="349"/>
    </row>
    <row r="352" spans="3:22">
      <c r="C352" s="353"/>
      <c r="D352" s="349"/>
      <c r="E352" s="349"/>
      <c r="F352" s="349"/>
      <c r="G352" s="349"/>
      <c r="H352" s="349"/>
      <c r="I352" s="349"/>
      <c r="J352" s="349"/>
      <c r="K352" s="349"/>
      <c r="L352" s="349"/>
      <c r="M352" s="349"/>
      <c r="N352" s="349"/>
      <c r="O352" s="349"/>
      <c r="P352" s="349"/>
      <c r="Q352" s="349"/>
      <c r="R352" s="349"/>
      <c r="S352" s="349"/>
      <c r="T352" s="349"/>
      <c r="U352" s="349"/>
      <c r="V352" s="349"/>
    </row>
    <row r="353" spans="3:22">
      <c r="C353" s="353"/>
      <c r="D353" s="349"/>
      <c r="E353" s="349"/>
      <c r="F353" s="349"/>
      <c r="G353" s="349"/>
      <c r="H353" s="349"/>
      <c r="I353" s="349"/>
      <c r="J353" s="349"/>
      <c r="K353" s="349"/>
      <c r="L353" s="349"/>
      <c r="M353" s="349"/>
      <c r="N353" s="349"/>
      <c r="O353" s="349"/>
      <c r="P353" s="349"/>
      <c r="Q353" s="349"/>
      <c r="R353" s="349"/>
      <c r="S353" s="349"/>
      <c r="T353" s="349"/>
      <c r="U353" s="349"/>
      <c r="V353" s="349"/>
    </row>
    <row r="354" spans="3:22">
      <c r="C354" s="353"/>
      <c r="D354" s="349"/>
      <c r="E354" s="349"/>
      <c r="F354" s="349"/>
      <c r="G354" s="349"/>
      <c r="H354" s="349"/>
      <c r="I354" s="349"/>
      <c r="J354" s="349"/>
      <c r="K354" s="349"/>
      <c r="L354" s="349"/>
      <c r="M354" s="349"/>
      <c r="N354" s="349"/>
      <c r="O354" s="349"/>
      <c r="P354" s="349"/>
      <c r="Q354" s="349"/>
      <c r="R354" s="349"/>
      <c r="S354" s="349"/>
      <c r="T354" s="349"/>
      <c r="U354" s="349"/>
      <c r="V354" s="349"/>
    </row>
    <row r="355" spans="3:22">
      <c r="C355" s="353"/>
      <c r="D355" s="349"/>
      <c r="E355" s="349"/>
      <c r="F355" s="349"/>
      <c r="G355" s="349"/>
      <c r="H355" s="349"/>
      <c r="I355" s="349"/>
      <c r="J355" s="349"/>
      <c r="K355" s="349"/>
      <c r="L355" s="349"/>
      <c r="M355" s="349"/>
      <c r="N355" s="349"/>
      <c r="O355" s="349"/>
      <c r="P355" s="349"/>
      <c r="Q355" s="349"/>
      <c r="R355" s="349"/>
      <c r="S355" s="349"/>
      <c r="T355" s="349"/>
      <c r="U355" s="349"/>
      <c r="V355" s="349"/>
    </row>
    <row r="356" spans="3:22">
      <c r="C356" s="353"/>
      <c r="D356" s="349"/>
      <c r="E356" s="349"/>
      <c r="F356" s="349"/>
      <c r="G356" s="349"/>
      <c r="H356" s="349"/>
      <c r="I356" s="349"/>
      <c r="J356" s="349"/>
      <c r="K356" s="349"/>
      <c r="L356" s="349"/>
      <c r="M356" s="349"/>
      <c r="N356" s="349"/>
      <c r="O356" s="349"/>
      <c r="P356" s="349"/>
      <c r="Q356" s="349"/>
      <c r="R356" s="349"/>
      <c r="S356" s="349"/>
      <c r="T356" s="349"/>
      <c r="U356" s="349"/>
      <c r="V356" s="349"/>
    </row>
    <row r="357" spans="3:22">
      <c r="C357" s="353"/>
      <c r="D357" s="349"/>
      <c r="E357" s="349"/>
      <c r="F357" s="349"/>
      <c r="G357" s="349"/>
      <c r="H357" s="349"/>
      <c r="I357" s="349"/>
      <c r="J357" s="349"/>
      <c r="K357" s="349"/>
      <c r="L357" s="349"/>
      <c r="M357" s="349"/>
      <c r="N357" s="349"/>
      <c r="O357" s="349"/>
      <c r="P357" s="349"/>
      <c r="Q357" s="349"/>
      <c r="R357" s="349"/>
      <c r="S357" s="349"/>
      <c r="T357" s="349"/>
      <c r="U357" s="349"/>
      <c r="V357" s="349"/>
    </row>
    <row r="358" spans="3:22">
      <c r="C358" s="353"/>
      <c r="D358" s="349"/>
      <c r="E358" s="349"/>
      <c r="F358" s="349"/>
      <c r="G358" s="349"/>
      <c r="H358" s="349"/>
      <c r="I358" s="349"/>
      <c r="J358" s="349"/>
      <c r="K358" s="349"/>
      <c r="L358" s="349"/>
      <c r="M358" s="349"/>
      <c r="N358" s="349"/>
      <c r="O358" s="349"/>
      <c r="P358" s="349"/>
      <c r="Q358" s="349"/>
      <c r="R358" s="349"/>
      <c r="S358" s="349"/>
      <c r="T358" s="349"/>
      <c r="U358" s="349"/>
      <c r="V358" s="349"/>
    </row>
    <row r="359" spans="3:22">
      <c r="C359" s="353"/>
      <c r="D359" s="349"/>
      <c r="E359" s="349"/>
      <c r="F359" s="349"/>
      <c r="G359" s="349"/>
      <c r="H359" s="349"/>
      <c r="I359" s="349"/>
      <c r="J359" s="349"/>
      <c r="K359" s="349"/>
      <c r="L359" s="349"/>
      <c r="M359" s="349"/>
      <c r="N359" s="349"/>
      <c r="O359" s="349"/>
      <c r="P359" s="349"/>
      <c r="Q359" s="349"/>
      <c r="R359" s="349"/>
      <c r="S359" s="349"/>
      <c r="T359" s="349"/>
      <c r="U359" s="349"/>
      <c r="V359" s="349"/>
    </row>
    <row r="360" spans="3:22">
      <c r="C360" s="353"/>
      <c r="D360" s="349"/>
      <c r="E360" s="349"/>
      <c r="F360" s="349"/>
      <c r="G360" s="349"/>
      <c r="H360" s="349"/>
      <c r="I360" s="349"/>
      <c r="J360" s="349"/>
      <c r="K360" s="349"/>
      <c r="L360" s="349"/>
      <c r="M360" s="349"/>
      <c r="N360" s="349"/>
      <c r="O360" s="349"/>
      <c r="P360" s="349"/>
      <c r="Q360" s="349"/>
      <c r="R360" s="349"/>
      <c r="S360" s="349"/>
      <c r="T360" s="349"/>
      <c r="U360" s="349"/>
      <c r="V360" s="349"/>
    </row>
    <row r="361" spans="3:22">
      <c r="C361" s="353"/>
      <c r="D361" s="349"/>
      <c r="E361" s="349"/>
      <c r="F361" s="349"/>
      <c r="G361" s="349"/>
      <c r="H361" s="349"/>
      <c r="I361" s="349"/>
      <c r="J361" s="349"/>
      <c r="K361" s="349"/>
      <c r="L361" s="349"/>
      <c r="M361" s="349"/>
      <c r="N361" s="349"/>
      <c r="O361" s="349"/>
      <c r="P361" s="349"/>
      <c r="Q361" s="349"/>
      <c r="R361" s="349"/>
      <c r="S361" s="349"/>
      <c r="T361" s="349"/>
      <c r="U361" s="349"/>
      <c r="V361" s="349"/>
    </row>
    <row r="362" spans="3:22">
      <c r="C362" s="353"/>
      <c r="D362" s="349"/>
      <c r="E362" s="349"/>
      <c r="F362" s="349"/>
      <c r="G362" s="349"/>
      <c r="H362" s="349"/>
      <c r="I362" s="349"/>
      <c r="J362" s="349"/>
      <c r="K362" s="349"/>
      <c r="L362" s="349"/>
      <c r="M362" s="349"/>
      <c r="N362" s="349"/>
      <c r="O362" s="349"/>
      <c r="P362" s="349"/>
      <c r="Q362" s="349"/>
      <c r="R362" s="349"/>
      <c r="S362" s="349"/>
      <c r="T362" s="349"/>
      <c r="U362" s="349"/>
      <c r="V362" s="349"/>
    </row>
    <row r="363" spans="3:22">
      <c r="C363" s="353"/>
      <c r="D363" s="349"/>
      <c r="E363" s="349"/>
      <c r="F363" s="349"/>
      <c r="G363" s="349"/>
      <c r="H363" s="349"/>
      <c r="I363" s="349"/>
      <c r="J363" s="349"/>
      <c r="K363" s="349"/>
      <c r="L363" s="349"/>
      <c r="M363" s="349"/>
      <c r="N363" s="349"/>
      <c r="O363" s="349"/>
      <c r="P363" s="349"/>
      <c r="Q363" s="349"/>
      <c r="R363" s="349"/>
      <c r="S363" s="349"/>
      <c r="T363" s="349"/>
      <c r="U363" s="349"/>
      <c r="V363" s="349"/>
    </row>
    <row r="364" spans="3:22">
      <c r="C364" s="353"/>
      <c r="D364" s="349"/>
      <c r="E364" s="349"/>
      <c r="F364" s="349"/>
      <c r="G364" s="349"/>
      <c r="H364" s="349"/>
      <c r="I364" s="349"/>
      <c r="J364" s="349"/>
      <c r="K364" s="349"/>
      <c r="L364" s="349"/>
      <c r="M364" s="349"/>
      <c r="N364" s="349"/>
      <c r="O364" s="349"/>
      <c r="P364" s="349"/>
      <c r="Q364" s="349"/>
      <c r="R364" s="349"/>
      <c r="S364" s="349"/>
      <c r="T364" s="349"/>
      <c r="U364" s="349"/>
      <c r="V364" s="349"/>
    </row>
    <row r="365" spans="3:22">
      <c r="C365" s="353"/>
      <c r="D365" s="349"/>
      <c r="E365" s="349"/>
      <c r="F365" s="349"/>
      <c r="G365" s="349"/>
      <c r="H365" s="349"/>
      <c r="I365" s="349"/>
      <c r="J365" s="349"/>
      <c r="K365" s="349"/>
      <c r="L365" s="349"/>
      <c r="M365" s="349"/>
      <c r="N365" s="349"/>
      <c r="O365" s="349"/>
      <c r="P365" s="349"/>
      <c r="Q365" s="349"/>
      <c r="R365" s="349"/>
      <c r="S365" s="349"/>
      <c r="T365" s="349"/>
      <c r="U365" s="349"/>
      <c r="V365" s="349"/>
    </row>
    <row r="366" spans="3:22">
      <c r="C366" s="353"/>
      <c r="D366" s="349"/>
      <c r="E366" s="349"/>
      <c r="F366" s="349"/>
      <c r="G366" s="349"/>
      <c r="H366" s="349"/>
      <c r="I366" s="349"/>
      <c r="J366" s="349"/>
      <c r="K366" s="349"/>
      <c r="L366" s="349"/>
      <c r="M366" s="349"/>
      <c r="N366" s="349"/>
      <c r="O366" s="349"/>
      <c r="P366" s="349"/>
      <c r="Q366" s="349"/>
      <c r="R366" s="349"/>
      <c r="S366" s="349"/>
      <c r="T366" s="349"/>
      <c r="U366" s="349"/>
      <c r="V366" s="349"/>
    </row>
    <row r="367" spans="3:22">
      <c r="C367" s="353"/>
      <c r="D367" s="349"/>
      <c r="E367" s="349"/>
      <c r="F367" s="349"/>
      <c r="G367" s="349"/>
      <c r="H367" s="349"/>
      <c r="I367" s="349"/>
      <c r="J367" s="349"/>
      <c r="K367" s="349"/>
      <c r="L367" s="349"/>
      <c r="M367" s="349"/>
      <c r="N367" s="349"/>
      <c r="O367" s="349"/>
      <c r="P367" s="349"/>
      <c r="Q367" s="349"/>
      <c r="R367" s="349"/>
      <c r="S367" s="349"/>
      <c r="T367" s="349"/>
      <c r="U367" s="349"/>
      <c r="V367" s="349"/>
    </row>
    <row r="368" spans="3:22">
      <c r="C368" s="353"/>
      <c r="D368" s="349"/>
      <c r="E368" s="349"/>
      <c r="F368" s="349"/>
      <c r="G368" s="349"/>
      <c r="H368" s="349"/>
      <c r="I368" s="349"/>
      <c r="J368" s="349"/>
      <c r="K368" s="349"/>
      <c r="L368" s="349"/>
      <c r="M368" s="349"/>
      <c r="N368" s="349"/>
      <c r="O368" s="349"/>
      <c r="P368" s="349"/>
      <c r="Q368" s="349"/>
      <c r="R368" s="349"/>
      <c r="S368" s="349"/>
      <c r="T368" s="349"/>
      <c r="U368" s="349"/>
      <c r="V368" s="349"/>
    </row>
    <row r="369" spans="3:22">
      <c r="C369" s="353"/>
      <c r="D369" s="349"/>
      <c r="E369" s="349"/>
      <c r="F369" s="349"/>
      <c r="G369" s="349"/>
      <c r="H369" s="349"/>
      <c r="I369" s="349"/>
      <c r="J369" s="349"/>
      <c r="K369" s="349"/>
      <c r="L369" s="349"/>
      <c r="M369" s="349"/>
      <c r="N369" s="349"/>
      <c r="O369" s="349"/>
      <c r="P369" s="349"/>
      <c r="Q369" s="349"/>
      <c r="R369" s="349"/>
      <c r="S369" s="349"/>
      <c r="T369" s="349"/>
      <c r="U369" s="349"/>
      <c r="V369" s="349"/>
    </row>
    <row r="370" spans="3:22">
      <c r="C370" s="353"/>
      <c r="D370" s="349"/>
      <c r="E370" s="349"/>
      <c r="F370" s="349"/>
      <c r="G370" s="349"/>
      <c r="H370" s="349"/>
      <c r="I370" s="349"/>
      <c r="J370" s="349"/>
      <c r="K370" s="349"/>
      <c r="L370" s="349"/>
      <c r="M370" s="349"/>
      <c r="N370" s="349"/>
      <c r="O370" s="349"/>
      <c r="P370" s="349"/>
      <c r="Q370" s="349"/>
      <c r="R370" s="349"/>
      <c r="S370" s="349"/>
      <c r="T370" s="349"/>
      <c r="U370" s="349"/>
      <c r="V370" s="349"/>
    </row>
    <row r="371" spans="3:22">
      <c r="C371" s="353"/>
      <c r="D371" s="349"/>
      <c r="E371" s="349"/>
      <c r="F371" s="349"/>
      <c r="G371" s="349"/>
      <c r="H371" s="349"/>
      <c r="I371" s="349"/>
      <c r="J371" s="349"/>
      <c r="K371" s="349"/>
      <c r="L371" s="349"/>
      <c r="M371" s="349"/>
      <c r="N371" s="349"/>
      <c r="O371" s="349"/>
      <c r="P371" s="349"/>
      <c r="Q371" s="349"/>
      <c r="R371" s="349"/>
      <c r="S371" s="349"/>
      <c r="T371" s="349"/>
      <c r="U371" s="349"/>
      <c r="V371" s="349"/>
    </row>
    <row r="372" spans="3:22">
      <c r="C372" s="353"/>
      <c r="D372" s="349"/>
      <c r="E372" s="349"/>
      <c r="F372" s="349"/>
      <c r="G372" s="349"/>
      <c r="H372" s="349"/>
      <c r="I372" s="349"/>
      <c r="J372" s="349"/>
      <c r="K372" s="349"/>
      <c r="L372" s="349"/>
      <c r="M372" s="349"/>
      <c r="N372" s="349"/>
      <c r="O372" s="349"/>
      <c r="P372" s="349"/>
      <c r="Q372" s="349"/>
      <c r="R372" s="349"/>
      <c r="S372" s="349"/>
      <c r="T372" s="349"/>
      <c r="U372" s="349"/>
      <c r="V372" s="349"/>
    </row>
    <row r="373" spans="3:22">
      <c r="C373" s="353"/>
      <c r="D373" s="349"/>
      <c r="E373" s="349"/>
      <c r="F373" s="349"/>
      <c r="G373" s="349"/>
      <c r="H373" s="349"/>
      <c r="I373" s="349"/>
      <c r="J373" s="349"/>
      <c r="K373" s="349"/>
      <c r="L373" s="349"/>
      <c r="M373" s="349"/>
      <c r="N373" s="349"/>
      <c r="O373" s="349"/>
      <c r="P373" s="349"/>
      <c r="Q373" s="349"/>
      <c r="R373" s="349"/>
      <c r="S373" s="349"/>
      <c r="T373" s="349"/>
      <c r="U373" s="349"/>
      <c r="V373" s="349"/>
    </row>
    <row r="374" spans="3:22">
      <c r="C374" s="353"/>
      <c r="D374" s="349"/>
      <c r="E374" s="349"/>
      <c r="F374" s="349"/>
      <c r="G374" s="349"/>
      <c r="H374" s="349"/>
      <c r="I374" s="349"/>
      <c r="J374" s="349"/>
      <c r="K374" s="349"/>
      <c r="L374" s="349"/>
      <c r="M374" s="349"/>
      <c r="N374" s="349"/>
      <c r="O374" s="349"/>
      <c r="P374" s="349"/>
      <c r="Q374" s="349"/>
      <c r="R374" s="349"/>
      <c r="S374" s="349"/>
      <c r="T374" s="349"/>
      <c r="U374" s="349"/>
      <c r="V374" s="349"/>
    </row>
    <row r="375" spans="3:22">
      <c r="C375" s="353"/>
      <c r="D375" s="349"/>
      <c r="E375" s="349"/>
      <c r="F375" s="349"/>
      <c r="G375" s="349"/>
      <c r="H375" s="349"/>
      <c r="I375" s="349"/>
      <c r="J375" s="349"/>
      <c r="K375" s="349"/>
      <c r="L375" s="349"/>
      <c r="M375" s="349"/>
      <c r="N375" s="349"/>
      <c r="O375" s="349"/>
      <c r="P375" s="349"/>
      <c r="Q375" s="349"/>
      <c r="R375" s="349"/>
      <c r="S375" s="349"/>
      <c r="T375" s="349"/>
      <c r="U375" s="349"/>
      <c r="V375" s="349"/>
    </row>
    <row r="376" spans="3:22">
      <c r="C376" s="353"/>
      <c r="D376" s="349"/>
      <c r="E376" s="349"/>
      <c r="F376" s="349"/>
      <c r="G376" s="349"/>
      <c r="H376" s="349"/>
      <c r="I376" s="349"/>
      <c r="J376" s="349"/>
      <c r="K376" s="349"/>
      <c r="L376" s="349"/>
      <c r="M376" s="349"/>
      <c r="N376" s="349"/>
      <c r="O376" s="349"/>
      <c r="P376" s="349"/>
      <c r="Q376" s="349"/>
      <c r="R376" s="349"/>
      <c r="S376" s="349"/>
      <c r="T376" s="349"/>
      <c r="U376" s="349"/>
      <c r="V376" s="349"/>
    </row>
    <row r="377" spans="3:22">
      <c r="C377" s="353"/>
      <c r="D377" s="349"/>
      <c r="E377" s="349"/>
      <c r="F377" s="349"/>
      <c r="G377" s="349"/>
      <c r="H377" s="349"/>
      <c r="I377" s="349"/>
      <c r="J377" s="349"/>
      <c r="K377" s="349"/>
      <c r="L377" s="349"/>
      <c r="M377" s="349"/>
      <c r="N377" s="349"/>
      <c r="O377" s="349"/>
      <c r="P377" s="349"/>
      <c r="Q377" s="349"/>
      <c r="R377" s="349"/>
      <c r="S377" s="349"/>
      <c r="T377" s="349"/>
      <c r="U377" s="349"/>
      <c r="V377" s="349"/>
    </row>
    <row r="378" spans="3:22">
      <c r="C378" s="353"/>
      <c r="D378" s="349"/>
      <c r="E378" s="349"/>
      <c r="F378" s="349"/>
      <c r="G378" s="349"/>
      <c r="H378" s="349"/>
      <c r="I378" s="349"/>
      <c r="J378" s="349"/>
      <c r="K378" s="349"/>
      <c r="L378" s="349"/>
      <c r="M378" s="349"/>
      <c r="N378" s="349"/>
      <c r="O378" s="349"/>
      <c r="P378" s="349"/>
      <c r="Q378" s="349"/>
      <c r="R378" s="349"/>
      <c r="S378" s="349"/>
      <c r="T378" s="349"/>
      <c r="U378" s="349"/>
      <c r="V378" s="349"/>
    </row>
    <row r="379" spans="3:22">
      <c r="C379" s="353"/>
      <c r="D379" s="349"/>
      <c r="E379" s="349"/>
      <c r="F379" s="349"/>
      <c r="G379" s="349"/>
      <c r="H379" s="349"/>
      <c r="I379" s="349"/>
      <c r="J379" s="349"/>
      <c r="K379" s="349"/>
      <c r="L379" s="349"/>
      <c r="M379" s="349"/>
      <c r="N379" s="349"/>
      <c r="O379" s="349"/>
      <c r="P379" s="349"/>
      <c r="Q379" s="349"/>
      <c r="R379" s="349"/>
      <c r="S379" s="349"/>
      <c r="T379" s="349"/>
      <c r="U379" s="349"/>
      <c r="V379" s="349"/>
    </row>
    <row r="380" spans="3:22">
      <c r="C380" s="353"/>
      <c r="D380" s="349"/>
      <c r="E380" s="349"/>
      <c r="F380" s="349"/>
      <c r="G380" s="349"/>
      <c r="H380" s="349"/>
      <c r="I380" s="349"/>
      <c r="J380" s="349"/>
      <c r="K380" s="349"/>
      <c r="L380" s="349"/>
    </row>
    <row r="381" spans="3:22">
      <c r="C381" s="353"/>
      <c r="D381" s="349"/>
      <c r="E381" s="349"/>
      <c r="F381" s="349"/>
      <c r="G381" s="349"/>
      <c r="H381" s="349"/>
      <c r="I381" s="349"/>
      <c r="J381" s="349"/>
      <c r="K381" s="349"/>
      <c r="L381" s="349"/>
    </row>
    <row r="382" spans="3:22">
      <c r="C382" s="353"/>
      <c r="D382" s="349"/>
      <c r="E382" s="349"/>
      <c r="F382" s="349"/>
      <c r="G382" s="349"/>
      <c r="H382" s="349"/>
      <c r="I382" s="349"/>
      <c r="J382" s="349"/>
      <c r="K382" s="349"/>
      <c r="L382" s="349"/>
    </row>
    <row r="383" spans="3:22">
      <c r="C383" s="353"/>
      <c r="D383" s="349"/>
      <c r="E383" s="349"/>
      <c r="F383" s="349"/>
      <c r="G383" s="349"/>
      <c r="H383" s="349"/>
      <c r="I383" s="349"/>
      <c r="J383" s="349"/>
      <c r="K383" s="349"/>
      <c r="L383" s="349"/>
    </row>
    <row r="384" spans="3:22">
      <c r="C384" s="353"/>
      <c r="D384" s="349"/>
      <c r="E384" s="349"/>
      <c r="F384" s="349"/>
      <c r="G384" s="349"/>
      <c r="H384" s="349"/>
      <c r="I384" s="349"/>
      <c r="J384" s="349"/>
      <c r="K384" s="349"/>
      <c r="L384" s="349"/>
    </row>
    <row r="385" spans="3:12">
      <c r="C385" s="353"/>
      <c r="D385" s="349"/>
      <c r="E385" s="349"/>
      <c r="F385" s="349"/>
      <c r="G385" s="349"/>
      <c r="H385" s="349"/>
      <c r="I385" s="349"/>
      <c r="J385" s="349"/>
      <c r="K385" s="349"/>
      <c r="L385" s="349"/>
    </row>
    <row r="386" spans="3:12">
      <c r="C386" s="353"/>
      <c r="D386" s="349"/>
      <c r="E386" s="349"/>
      <c r="F386" s="349"/>
      <c r="G386" s="349"/>
      <c r="H386" s="349"/>
      <c r="I386" s="349"/>
      <c r="J386" s="349"/>
      <c r="K386" s="349"/>
      <c r="L386" s="349"/>
    </row>
    <row r="387" spans="3:12">
      <c r="C387" s="353"/>
      <c r="D387" s="349"/>
      <c r="E387" s="349"/>
      <c r="F387" s="349"/>
      <c r="G387" s="349"/>
      <c r="H387" s="349"/>
      <c r="I387" s="349"/>
      <c r="J387" s="349"/>
      <c r="K387" s="349"/>
      <c r="L387" s="349"/>
    </row>
    <row r="388" spans="3:12">
      <c r="C388" s="353"/>
      <c r="D388" s="349"/>
      <c r="E388" s="349"/>
      <c r="F388" s="349"/>
      <c r="G388" s="349"/>
      <c r="H388" s="349"/>
      <c r="I388" s="349"/>
      <c r="J388" s="349"/>
      <c r="K388" s="349"/>
      <c r="L388" s="349"/>
    </row>
    <row r="389" spans="3:12">
      <c r="C389" s="353"/>
      <c r="D389" s="349"/>
      <c r="E389" s="349"/>
      <c r="F389" s="349"/>
      <c r="G389" s="349"/>
      <c r="H389" s="349"/>
      <c r="I389" s="349"/>
      <c r="J389" s="349"/>
      <c r="K389" s="349"/>
      <c r="L389" s="349"/>
    </row>
    <row r="390" spans="3:12">
      <c r="C390" s="353"/>
      <c r="D390" s="349"/>
      <c r="E390" s="349"/>
      <c r="F390" s="349"/>
      <c r="G390" s="349"/>
      <c r="H390" s="349"/>
      <c r="I390" s="349"/>
      <c r="J390" s="349"/>
      <c r="K390" s="349"/>
      <c r="L390" s="349"/>
    </row>
    <row r="391" spans="3:12">
      <c r="C391" s="353"/>
      <c r="D391" s="349"/>
      <c r="E391" s="349"/>
      <c r="F391" s="349"/>
      <c r="G391" s="349"/>
      <c r="H391" s="349"/>
      <c r="I391" s="349"/>
      <c r="J391" s="349"/>
      <c r="K391" s="349"/>
      <c r="L391" s="349"/>
    </row>
    <row r="392" spans="3:12">
      <c r="C392" s="353"/>
      <c r="D392" s="349"/>
      <c r="E392" s="349"/>
      <c r="F392" s="349"/>
      <c r="G392" s="349"/>
      <c r="H392" s="349"/>
      <c r="I392" s="349"/>
      <c r="J392" s="349"/>
      <c r="K392" s="349"/>
      <c r="L392" s="349"/>
    </row>
    <row r="393" spans="3:12">
      <c r="C393" s="353"/>
      <c r="D393" s="349"/>
      <c r="E393" s="349"/>
      <c r="F393" s="349"/>
      <c r="G393" s="349"/>
      <c r="H393" s="349"/>
      <c r="I393" s="349"/>
      <c r="J393" s="349"/>
      <c r="K393" s="349"/>
      <c r="L393" s="349"/>
    </row>
    <row r="394" spans="3:12">
      <c r="C394" s="353"/>
      <c r="D394" s="349"/>
      <c r="E394" s="349"/>
      <c r="F394" s="349"/>
      <c r="G394" s="349"/>
      <c r="H394" s="349"/>
      <c r="I394" s="349"/>
      <c r="J394" s="349"/>
      <c r="K394" s="349"/>
      <c r="L394" s="349"/>
    </row>
    <row r="395" spans="3:12">
      <c r="C395" s="353"/>
      <c r="D395" s="349"/>
      <c r="E395" s="349"/>
      <c r="F395" s="349"/>
      <c r="G395" s="349"/>
      <c r="H395" s="349"/>
      <c r="I395" s="349"/>
      <c r="J395" s="349"/>
      <c r="K395" s="349"/>
      <c r="L395" s="349"/>
    </row>
    <row r="396" spans="3:12">
      <c r="C396" s="353"/>
      <c r="D396" s="349"/>
      <c r="E396" s="349"/>
      <c r="F396" s="349"/>
      <c r="G396" s="349"/>
      <c r="H396" s="349"/>
      <c r="I396" s="349"/>
      <c r="J396" s="349"/>
      <c r="K396" s="349"/>
      <c r="L396" s="349"/>
    </row>
    <row r="397" spans="3:12">
      <c r="C397" s="353"/>
      <c r="D397" s="349"/>
      <c r="E397" s="349"/>
      <c r="F397" s="349"/>
      <c r="G397" s="349"/>
      <c r="H397" s="349"/>
      <c r="I397" s="349"/>
      <c r="J397" s="349"/>
      <c r="K397" s="349"/>
      <c r="L397" s="349"/>
    </row>
    <row r="398" spans="3:12">
      <c r="C398" s="353"/>
      <c r="D398" s="349"/>
      <c r="E398" s="349"/>
      <c r="F398" s="349"/>
      <c r="G398" s="349"/>
      <c r="H398" s="349"/>
      <c r="I398" s="349"/>
      <c r="J398" s="349"/>
      <c r="K398" s="349"/>
      <c r="L398" s="349"/>
    </row>
    <row r="399" spans="3:12">
      <c r="C399" s="353"/>
      <c r="D399" s="349"/>
      <c r="E399" s="349"/>
      <c r="F399" s="349"/>
      <c r="G399" s="349"/>
      <c r="H399" s="349"/>
      <c r="I399" s="349"/>
      <c r="J399" s="349"/>
      <c r="K399" s="349"/>
      <c r="L399" s="349"/>
    </row>
    <row r="400" spans="3:12">
      <c r="C400" s="353"/>
      <c r="D400" s="349"/>
      <c r="E400" s="349"/>
      <c r="F400" s="349"/>
      <c r="G400" s="349"/>
      <c r="H400" s="349"/>
      <c r="I400" s="349"/>
      <c r="J400" s="349"/>
      <c r="K400" s="349"/>
      <c r="L400" s="349"/>
    </row>
    <row r="401" spans="3:12">
      <c r="C401" s="353"/>
      <c r="D401" s="349"/>
      <c r="E401" s="349"/>
      <c r="F401" s="349"/>
      <c r="G401" s="349"/>
      <c r="H401" s="349"/>
      <c r="I401" s="349"/>
      <c r="J401" s="349"/>
      <c r="K401" s="349"/>
      <c r="L401" s="349"/>
    </row>
    <row r="402" spans="3:12">
      <c r="C402" s="353"/>
      <c r="D402" s="349"/>
      <c r="E402" s="349"/>
      <c r="F402" s="349"/>
      <c r="G402" s="349"/>
      <c r="H402" s="349"/>
      <c r="I402" s="349"/>
      <c r="J402" s="349"/>
      <c r="K402" s="349"/>
      <c r="L402" s="349"/>
    </row>
    <row r="403" spans="3:12">
      <c r="C403" s="353"/>
      <c r="D403" s="349"/>
      <c r="E403" s="349"/>
      <c r="F403" s="349"/>
      <c r="G403" s="349"/>
      <c r="H403" s="349"/>
      <c r="I403" s="349"/>
      <c r="J403" s="349"/>
      <c r="K403" s="349"/>
      <c r="L403" s="349"/>
    </row>
    <row r="404" spans="3:12">
      <c r="C404" s="353"/>
      <c r="D404" s="349"/>
      <c r="E404" s="349"/>
      <c r="F404" s="349"/>
      <c r="G404" s="349"/>
      <c r="H404" s="349"/>
      <c r="I404" s="349"/>
      <c r="J404" s="349"/>
      <c r="K404" s="349"/>
      <c r="L404" s="349"/>
    </row>
    <row r="405" spans="3:12">
      <c r="C405" s="353"/>
      <c r="D405" s="349"/>
      <c r="E405" s="349"/>
      <c r="F405" s="349"/>
      <c r="G405" s="349"/>
      <c r="H405" s="349"/>
      <c r="I405" s="349"/>
      <c r="J405" s="349"/>
      <c r="K405" s="349"/>
      <c r="L405" s="349"/>
    </row>
    <row r="406" spans="3:12">
      <c r="C406" s="353"/>
      <c r="D406" s="349"/>
      <c r="E406" s="349"/>
      <c r="F406" s="349"/>
      <c r="G406" s="349"/>
      <c r="H406" s="349"/>
      <c r="I406" s="349"/>
      <c r="J406" s="349"/>
      <c r="K406" s="349"/>
      <c r="L406" s="349"/>
    </row>
    <row r="407" spans="3:12">
      <c r="C407" s="353"/>
      <c r="D407" s="349"/>
      <c r="E407" s="349"/>
      <c r="F407" s="349"/>
      <c r="G407" s="349"/>
      <c r="H407" s="349"/>
      <c r="I407" s="349"/>
      <c r="J407" s="349"/>
      <c r="K407" s="349"/>
      <c r="L407" s="349"/>
    </row>
    <row r="408" spans="3:12">
      <c r="C408" s="353"/>
      <c r="D408" s="349"/>
      <c r="E408" s="349"/>
      <c r="F408" s="349"/>
      <c r="G408" s="349"/>
      <c r="H408" s="349"/>
      <c r="I408" s="349"/>
      <c r="J408" s="349"/>
      <c r="K408" s="349"/>
      <c r="L408" s="349"/>
    </row>
    <row r="409" spans="3:12">
      <c r="C409" s="353"/>
      <c r="D409" s="349"/>
      <c r="E409" s="349"/>
      <c r="F409" s="349"/>
      <c r="G409" s="349"/>
      <c r="H409" s="349"/>
      <c r="I409" s="349"/>
      <c r="J409" s="349"/>
      <c r="K409" s="349"/>
      <c r="L409" s="349"/>
    </row>
    <row r="410" spans="3:12">
      <c r="C410" s="353"/>
      <c r="D410" s="349"/>
      <c r="E410" s="349"/>
      <c r="F410" s="349"/>
      <c r="G410" s="349"/>
      <c r="H410" s="349"/>
      <c r="I410" s="349"/>
      <c r="J410" s="349"/>
      <c r="K410" s="349"/>
      <c r="L410" s="349"/>
    </row>
    <row r="411" spans="3:12">
      <c r="C411" s="353"/>
      <c r="D411" s="349"/>
      <c r="E411" s="349"/>
      <c r="F411" s="349"/>
      <c r="G411" s="349"/>
      <c r="H411" s="349"/>
      <c r="I411" s="349"/>
      <c r="J411" s="349"/>
      <c r="K411" s="349"/>
      <c r="L411" s="349"/>
    </row>
    <row r="412" spans="3:12">
      <c r="C412" s="353"/>
      <c r="D412" s="349"/>
      <c r="E412" s="349"/>
      <c r="F412" s="349"/>
      <c r="G412" s="349"/>
      <c r="H412" s="349"/>
      <c r="I412" s="349"/>
      <c r="J412" s="349"/>
      <c r="K412" s="349"/>
      <c r="L412" s="349"/>
    </row>
    <row r="413" spans="3:12">
      <c r="C413" s="353"/>
      <c r="D413" s="349"/>
      <c r="E413" s="349"/>
      <c r="F413" s="349"/>
      <c r="G413" s="349"/>
      <c r="H413" s="349"/>
      <c r="I413" s="349"/>
      <c r="J413" s="349"/>
      <c r="K413" s="349"/>
      <c r="L413" s="349"/>
    </row>
    <row r="414" spans="3:12">
      <c r="C414" s="353"/>
      <c r="D414" s="349"/>
      <c r="E414" s="349"/>
      <c r="F414" s="349"/>
      <c r="G414" s="349"/>
      <c r="H414" s="349"/>
      <c r="I414" s="349"/>
      <c r="J414" s="349"/>
      <c r="K414" s="349"/>
      <c r="L414" s="349"/>
    </row>
    <row r="415" spans="3:12">
      <c r="C415" s="353"/>
      <c r="D415" s="349"/>
      <c r="E415" s="349"/>
      <c r="F415" s="349"/>
      <c r="G415" s="349"/>
      <c r="H415" s="349"/>
      <c r="I415" s="349"/>
      <c r="J415" s="349"/>
      <c r="K415" s="349"/>
      <c r="L415" s="349"/>
    </row>
    <row r="416" spans="3:12">
      <c r="C416" s="353"/>
      <c r="D416" s="349"/>
      <c r="E416" s="349"/>
      <c r="F416" s="349"/>
      <c r="G416" s="349"/>
      <c r="H416" s="349"/>
      <c r="I416" s="349"/>
      <c r="J416" s="349"/>
      <c r="K416" s="349"/>
      <c r="L416" s="349"/>
    </row>
    <row r="417" spans="3:12">
      <c r="C417" s="353"/>
      <c r="D417" s="349"/>
      <c r="E417" s="349"/>
      <c r="F417" s="349"/>
      <c r="G417" s="349"/>
      <c r="H417" s="349"/>
      <c r="I417" s="349"/>
      <c r="J417" s="349"/>
      <c r="K417" s="349"/>
      <c r="L417" s="349"/>
    </row>
    <row r="418" spans="3:12">
      <c r="C418" s="353"/>
      <c r="D418" s="349"/>
      <c r="E418" s="349"/>
      <c r="F418" s="349"/>
      <c r="G418" s="349"/>
      <c r="H418" s="349"/>
      <c r="I418" s="349"/>
      <c r="J418" s="349"/>
      <c r="K418" s="349"/>
      <c r="L418" s="349"/>
    </row>
    <row r="419" spans="3:12">
      <c r="C419" s="353"/>
      <c r="D419" s="349"/>
      <c r="E419" s="349"/>
      <c r="F419" s="349"/>
      <c r="G419" s="349"/>
      <c r="H419" s="349"/>
      <c r="I419" s="349"/>
      <c r="J419" s="349"/>
      <c r="K419" s="349"/>
      <c r="L419" s="349"/>
    </row>
    <row r="420" spans="3:12">
      <c r="C420" s="353"/>
      <c r="D420" s="349"/>
      <c r="E420" s="349"/>
      <c r="F420" s="349"/>
      <c r="G420" s="349"/>
      <c r="H420" s="349"/>
      <c r="I420" s="349"/>
      <c r="J420" s="349"/>
      <c r="K420" s="349"/>
      <c r="L420" s="349"/>
    </row>
    <row r="421" spans="3:12">
      <c r="C421" s="353"/>
      <c r="D421" s="349"/>
      <c r="E421" s="349"/>
      <c r="F421" s="349"/>
      <c r="G421" s="349"/>
      <c r="H421" s="349"/>
      <c r="I421" s="349"/>
      <c r="J421" s="349"/>
      <c r="K421" s="349"/>
      <c r="L421" s="349"/>
    </row>
    <row r="422" spans="3:12">
      <c r="C422" s="353"/>
      <c r="D422" s="349"/>
      <c r="E422" s="349"/>
      <c r="F422" s="349"/>
      <c r="G422" s="349"/>
      <c r="H422" s="349"/>
      <c r="I422" s="349"/>
      <c r="J422" s="349"/>
      <c r="K422" s="349"/>
      <c r="L422" s="349"/>
    </row>
    <row r="423" spans="3:12">
      <c r="C423" s="353"/>
      <c r="D423" s="349"/>
      <c r="E423" s="349"/>
      <c r="F423" s="349"/>
      <c r="G423" s="349"/>
      <c r="H423" s="349"/>
      <c r="I423" s="349"/>
      <c r="J423" s="349"/>
      <c r="K423" s="349"/>
      <c r="L423" s="349"/>
    </row>
    <row r="424" spans="3:12">
      <c r="C424" s="353"/>
      <c r="D424" s="349"/>
      <c r="E424" s="349"/>
      <c r="F424" s="349"/>
      <c r="G424" s="349"/>
      <c r="H424" s="349"/>
      <c r="I424" s="349"/>
      <c r="J424" s="349"/>
      <c r="K424" s="349"/>
      <c r="L424" s="349"/>
    </row>
    <row r="425" spans="3:12">
      <c r="C425" s="353"/>
      <c r="D425" s="349"/>
      <c r="E425" s="349"/>
      <c r="F425" s="349"/>
      <c r="G425" s="349"/>
      <c r="H425" s="349"/>
      <c r="I425" s="349"/>
      <c r="J425" s="349"/>
      <c r="K425" s="349"/>
      <c r="L425" s="349"/>
    </row>
    <row r="426" spans="3:12">
      <c r="C426" s="353"/>
      <c r="D426" s="349"/>
      <c r="E426" s="349"/>
      <c r="F426" s="349"/>
      <c r="G426" s="349"/>
      <c r="H426" s="349"/>
      <c r="I426" s="349"/>
      <c r="J426" s="349"/>
      <c r="K426" s="349"/>
      <c r="L426" s="349"/>
    </row>
    <row r="427" spans="3:12">
      <c r="C427" s="353"/>
      <c r="D427" s="349"/>
      <c r="E427" s="349"/>
      <c r="F427" s="349"/>
      <c r="G427" s="349"/>
      <c r="H427" s="349"/>
      <c r="I427" s="349"/>
      <c r="J427" s="349"/>
      <c r="K427" s="349"/>
      <c r="L427" s="349"/>
    </row>
    <row r="428" spans="3:12">
      <c r="C428" s="353"/>
      <c r="D428" s="349"/>
      <c r="E428" s="349"/>
      <c r="F428" s="349"/>
      <c r="G428" s="349"/>
      <c r="H428" s="349"/>
      <c r="I428" s="349"/>
      <c r="J428" s="349"/>
      <c r="K428" s="349"/>
      <c r="L428" s="349"/>
    </row>
    <row r="429" spans="3:12">
      <c r="C429" s="353"/>
      <c r="D429" s="349"/>
      <c r="E429" s="349"/>
      <c r="F429" s="349"/>
      <c r="G429" s="349"/>
      <c r="H429" s="349"/>
      <c r="I429" s="349"/>
      <c r="J429" s="349"/>
      <c r="K429" s="349"/>
      <c r="L429" s="349"/>
    </row>
    <row r="430" spans="3:12">
      <c r="C430" s="353"/>
      <c r="D430" s="349"/>
      <c r="E430" s="349"/>
      <c r="F430" s="349"/>
      <c r="G430" s="349"/>
      <c r="H430" s="349"/>
      <c r="I430" s="349"/>
      <c r="J430" s="349"/>
      <c r="K430" s="349"/>
      <c r="L430" s="349"/>
    </row>
    <row r="431" spans="3:12">
      <c r="C431" s="353"/>
      <c r="D431" s="349"/>
      <c r="E431" s="349"/>
      <c r="F431" s="349"/>
      <c r="G431" s="349"/>
      <c r="H431" s="349"/>
      <c r="I431" s="349"/>
      <c r="J431" s="349"/>
      <c r="K431" s="349"/>
      <c r="L431" s="349"/>
    </row>
    <row r="432" spans="3:12">
      <c r="C432" s="353"/>
      <c r="D432" s="349"/>
      <c r="E432" s="349"/>
      <c r="F432" s="349"/>
      <c r="G432" s="349"/>
      <c r="H432" s="349"/>
      <c r="I432" s="349"/>
      <c r="J432" s="349"/>
      <c r="K432" s="349"/>
      <c r="L432" s="349"/>
    </row>
    <row r="433" spans="3:12">
      <c r="C433" s="353"/>
      <c r="D433" s="349"/>
      <c r="E433" s="349"/>
      <c r="F433" s="349"/>
      <c r="G433" s="349"/>
      <c r="H433" s="349"/>
      <c r="I433" s="349"/>
      <c r="J433" s="349"/>
      <c r="K433" s="349"/>
      <c r="L433" s="349"/>
    </row>
    <row r="434" spans="3:12">
      <c r="C434" s="353"/>
      <c r="D434" s="349"/>
      <c r="E434" s="349"/>
      <c r="F434" s="349"/>
      <c r="G434" s="349"/>
      <c r="H434" s="349"/>
      <c r="I434" s="349"/>
      <c r="J434" s="349"/>
      <c r="K434" s="349"/>
      <c r="L434" s="349"/>
    </row>
    <row r="435" spans="3:12">
      <c r="C435" s="353"/>
      <c r="D435" s="349"/>
      <c r="E435" s="349"/>
      <c r="F435" s="349"/>
      <c r="G435" s="349"/>
      <c r="H435" s="349"/>
      <c r="I435" s="349"/>
      <c r="J435" s="349"/>
      <c r="K435" s="349"/>
      <c r="L435" s="349"/>
    </row>
    <row r="436" spans="3:12">
      <c r="C436" s="353"/>
      <c r="D436" s="349"/>
      <c r="E436" s="349"/>
      <c r="F436" s="349"/>
      <c r="G436" s="349"/>
      <c r="H436" s="349"/>
      <c r="I436" s="349"/>
      <c r="J436" s="349"/>
      <c r="K436" s="349"/>
      <c r="L436" s="349"/>
    </row>
    <row r="437" spans="3:12">
      <c r="C437" s="353"/>
      <c r="D437" s="349"/>
      <c r="E437" s="349"/>
      <c r="F437" s="349"/>
      <c r="G437" s="349"/>
      <c r="H437" s="349"/>
      <c r="I437" s="349"/>
      <c r="J437" s="349"/>
      <c r="K437" s="349"/>
      <c r="L437" s="349"/>
    </row>
    <row r="438" spans="3:12">
      <c r="C438" s="353"/>
      <c r="D438" s="349"/>
      <c r="E438" s="349"/>
      <c r="F438" s="349"/>
      <c r="G438" s="349"/>
      <c r="H438" s="349"/>
      <c r="I438" s="349"/>
      <c r="J438" s="349"/>
      <c r="K438" s="349"/>
      <c r="L438" s="349"/>
    </row>
    <row r="439" spans="3:12">
      <c r="C439" s="353"/>
      <c r="D439" s="349"/>
      <c r="E439" s="349"/>
      <c r="F439" s="349"/>
      <c r="G439" s="349"/>
      <c r="H439" s="349"/>
      <c r="I439" s="349"/>
      <c r="J439" s="349"/>
      <c r="K439" s="349"/>
      <c r="L439" s="349"/>
    </row>
    <row r="440" spans="3:12">
      <c r="C440" s="353"/>
      <c r="D440" s="349"/>
      <c r="E440" s="349"/>
      <c r="F440" s="349"/>
      <c r="G440" s="349"/>
      <c r="H440" s="349"/>
      <c r="I440" s="349"/>
      <c r="J440" s="349"/>
      <c r="K440" s="349"/>
      <c r="L440" s="349"/>
    </row>
    <row r="441" spans="3:12">
      <c r="C441" s="353"/>
      <c r="D441" s="349"/>
      <c r="E441" s="349"/>
      <c r="F441" s="349"/>
      <c r="G441" s="349"/>
      <c r="H441" s="349"/>
      <c r="I441" s="349"/>
      <c r="J441" s="349"/>
      <c r="K441" s="349"/>
      <c r="L441" s="349"/>
    </row>
    <row r="442" spans="3:12">
      <c r="C442" s="353"/>
      <c r="D442" s="349"/>
      <c r="E442" s="349"/>
      <c r="F442" s="349"/>
      <c r="G442" s="349"/>
      <c r="H442" s="349"/>
      <c r="I442" s="349"/>
      <c r="J442" s="349"/>
      <c r="K442" s="349"/>
      <c r="L442" s="349"/>
    </row>
    <row r="443" spans="3:12">
      <c r="C443" s="353"/>
      <c r="D443" s="349"/>
      <c r="E443" s="349"/>
      <c r="F443" s="349"/>
      <c r="G443" s="349"/>
      <c r="H443" s="349"/>
      <c r="I443" s="349"/>
      <c r="J443" s="349"/>
      <c r="K443" s="349"/>
      <c r="L443" s="349"/>
    </row>
    <row r="444" spans="3:12">
      <c r="C444" s="353"/>
      <c r="D444" s="349"/>
      <c r="E444" s="349"/>
      <c r="F444" s="349"/>
      <c r="G444" s="349"/>
      <c r="H444" s="349"/>
      <c r="I444" s="349"/>
      <c r="J444" s="349"/>
      <c r="K444" s="349"/>
      <c r="L444" s="349"/>
    </row>
    <row r="445" spans="3:12">
      <c r="C445" s="353"/>
      <c r="D445" s="349"/>
      <c r="E445" s="349"/>
      <c r="F445" s="349"/>
      <c r="G445" s="349"/>
      <c r="H445" s="349"/>
      <c r="I445" s="349"/>
      <c r="J445" s="349"/>
      <c r="K445" s="349"/>
      <c r="L445" s="349"/>
    </row>
    <row r="446" spans="3:12">
      <c r="C446" s="353"/>
      <c r="D446" s="349"/>
      <c r="E446" s="349"/>
      <c r="F446" s="349"/>
      <c r="G446" s="349"/>
      <c r="H446" s="349"/>
      <c r="I446" s="349"/>
      <c r="J446" s="349"/>
      <c r="K446" s="349"/>
      <c r="L446" s="349"/>
    </row>
    <row r="447" spans="3:12">
      <c r="C447" s="353"/>
      <c r="D447" s="349"/>
      <c r="E447" s="349"/>
      <c r="F447" s="349"/>
      <c r="G447" s="349"/>
      <c r="H447" s="349"/>
      <c r="I447" s="349"/>
      <c r="J447" s="349"/>
      <c r="K447" s="349"/>
      <c r="L447" s="349"/>
    </row>
    <row r="448" spans="3:12">
      <c r="C448" s="353"/>
      <c r="D448" s="349"/>
      <c r="E448" s="349"/>
      <c r="F448" s="349"/>
      <c r="G448" s="349"/>
      <c r="H448" s="349"/>
      <c r="I448" s="349"/>
      <c r="J448" s="349"/>
      <c r="K448" s="349"/>
      <c r="L448" s="349"/>
    </row>
    <row r="449" spans="3:12">
      <c r="C449" s="353"/>
      <c r="D449" s="349"/>
      <c r="E449" s="349"/>
      <c r="F449" s="349"/>
      <c r="G449" s="349"/>
      <c r="H449" s="349"/>
      <c r="I449" s="349"/>
      <c r="J449" s="349"/>
      <c r="K449" s="349"/>
      <c r="L449" s="349"/>
    </row>
    <row r="450" spans="3:12">
      <c r="C450" s="353"/>
      <c r="D450" s="349"/>
      <c r="E450" s="349"/>
      <c r="F450" s="349"/>
      <c r="G450" s="349"/>
      <c r="H450" s="349"/>
      <c r="I450" s="349"/>
      <c r="J450" s="349"/>
      <c r="K450" s="349"/>
      <c r="L450" s="349"/>
    </row>
    <row r="451" spans="3:12">
      <c r="C451" s="353"/>
      <c r="D451" s="349"/>
      <c r="E451" s="349"/>
      <c r="F451" s="349"/>
      <c r="G451" s="349"/>
      <c r="H451" s="349"/>
      <c r="I451" s="349"/>
      <c r="J451" s="349"/>
      <c r="K451" s="349"/>
      <c r="L451" s="349"/>
    </row>
    <row r="452" spans="3:12">
      <c r="C452" s="353"/>
      <c r="D452" s="349"/>
      <c r="E452" s="349"/>
      <c r="F452" s="349"/>
      <c r="G452" s="349"/>
      <c r="H452" s="349"/>
      <c r="I452" s="349"/>
      <c r="J452" s="349"/>
      <c r="K452" s="349"/>
      <c r="L452" s="349"/>
    </row>
    <row r="453" spans="3:12">
      <c r="C453" s="353"/>
      <c r="D453" s="349"/>
      <c r="E453" s="349"/>
      <c r="F453" s="349"/>
      <c r="G453" s="349"/>
      <c r="H453" s="349"/>
      <c r="I453" s="349"/>
      <c r="J453" s="349"/>
      <c r="K453" s="349"/>
      <c r="L453" s="349"/>
    </row>
    <row r="454" spans="3:12">
      <c r="C454" s="353"/>
      <c r="D454" s="349"/>
      <c r="E454" s="349"/>
      <c r="F454" s="349"/>
      <c r="G454" s="349"/>
      <c r="H454" s="349"/>
      <c r="I454" s="349"/>
      <c r="J454" s="349"/>
      <c r="K454" s="349"/>
      <c r="L454" s="349"/>
    </row>
    <row r="455" spans="3:12">
      <c r="C455" s="353"/>
      <c r="D455" s="349"/>
      <c r="E455" s="349"/>
      <c r="F455" s="349"/>
      <c r="G455" s="349"/>
      <c r="H455" s="349"/>
      <c r="I455" s="349"/>
      <c r="J455" s="349"/>
      <c r="K455" s="349"/>
      <c r="L455" s="349"/>
    </row>
    <row r="456" spans="3:12">
      <c r="C456" s="353"/>
      <c r="D456" s="349"/>
      <c r="E456" s="349"/>
      <c r="F456" s="349"/>
      <c r="G456" s="349"/>
      <c r="H456" s="349"/>
      <c r="I456" s="349"/>
      <c r="J456" s="349"/>
      <c r="K456" s="349"/>
      <c r="L456" s="349"/>
    </row>
    <row r="457" spans="3:12">
      <c r="C457" s="353"/>
      <c r="D457" s="349"/>
      <c r="E457" s="349"/>
      <c r="F457" s="349"/>
      <c r="G457" s="349"/>
      <c r="H457" s="349"/>
      <c r="I457" s="349"/>
      <c r="J457" s="349"/>
      <c r="K457" s="349"/>
      <c r="L457" s="349"/>
    </row>
    <row r="458" spans="3:12">
      <c r="C458" s="353"/>
      <c r="D458" s="349"/>
      <c r="E458" s="349"/>
      <c r="F458" s="349"/>
      <c r="G458" s="349"/>
      <c r="H458" s="349"/>
      <c r="I458" s="349"/>
      <c r="J458" s="349"/>
      <c r="K458" s="349"/>
      <c r="L458" s="349"/>
    </row>
    <row r="459" spans="3:12">
      <c r="C459" s="353"/>
      <c r="D459" s="349"/>
      <c r="E459" s="349"/>
      <c r="F459" s="349"/>
      <c r="G459" s="349"/>
      <c r="H459" s="349"/>
      <c r="I459" s="349"/>
      <c r="J459" s="349"/>
      <c r="K459" s="349"/>
      <c r="L459" s="349"/>
    </row>
    <row r="460" spans="3:12">
      <c r="C460" s="353"/>
      <c r="D460" s="349"/>
      <c r="E460" s="349"/>
      <c r="F460" s="349"/>
      <c r="G460" s="349"/>
      <c r="H460" s="349"/>
      <c r="I460" s="349"/>
      <c r="J460" s="349"/>
      <c r="K460" s="349"/>
      <c r="L460" s="349"/>
    </row>
    <row r="461" spans="3:12">
      <c r="C461" s="353"/>
      <c r="D461" s="349"/>
      <c r="E461" s="349"/>
      <c r="F461" s="349"/>
      <c r="G461" s="349"/>
      <c r="H461" s="349"/>
      <c r="I461" s="349"/>
      <c r="J461" s="349"/>
      <c r="K461" s="349"/>
      <c r="L461" s="349"/>
    </row>
    <row r="462" spans="3:12">
      <c r="C462" s="353"/>
      <c r="D462" s="349"/>
      <c r="E462" s="349"/>
      <c r="F462" s="349"/>
      <c r="G462" s="349"/>
      <c r="H462" s="349"/>
      <c r="I462" s="349"/>
      <c r="J462" s="349"/>
      <c r="K462" s="349"/>
      <c r="L462" s="349"/>
    </row>
    <row r="463" spans="3:12">
      <c r="C463" s="353"/>
      <c r="D463" s="349"/>
      <c r="E463" s="349"/>
      <c r="F463" s="349"/>
      <c r="G463" s="349"/>
      <c r="H463" s="349"/>
      <c r="I463" s="349"/>
      <c r="J463" s="349"/>
      <c r="K463" s="349"/>
      <c r="L463" s="349"/>
    </row>
    <row r="464" spans="3:12">
      <c r="C464" s="353"/>
      <c r="D464" s="349"/>
      <c r="E464" s="349"/>
      <c r="F464" s="349"/>
      <c r="G464" s="349"/>
      <c r="H464" s="349"/>
      <c r="I464" s="349"/>
      <c r="J464" s="349"/>
      <c r="K464" s="349"/>
      <c r="L464" s="349"/>
    </row>
    <row r="465" spans="3:12">
      <c r="C465" s="353"/>
      <c r="D465" s="349"/>
      <c r="E465" s="349"/>
      <c r="F465" s="349"/>
      <c r="G465" s="349"/>
      <c r="H465" s="349"/>
      <c r="I465" s="349"/>
      <c r="J465" s="349"/>
      <c r="K465" s="349"/>
      <c r="L465" s="349"/>
    </row>
    <row r="466" spans="3:12">
      <c r="C466" s="353"/>
      <c r="D466" s="349"/>
      <c r="E466" s="349"/>
      <c r="F466" s="349"/>
      <c r="G466" s="349"/>
      <c r="H466" s="349"/>
      <c r="I466" s="349"/>
      <c r="J466" s="349"/>
      <c r="K466" s="349"/>
      <c r="L466" s="349"/>
    </row>
    <row r="467" spans="3:12">
      <c r="C467" s="353"/>
      <c r="D467" s="349"/>
      <c r="E467" s="349"/>
      <c r="F467" s="349"/>
      <c r="G467" s="349"/>
      <c r="H467" s="349"/>
      <c r="I467" s="349"/>
      <c r="J467" s="349"/>
      <c r="K467" s="349"/>
      <c r="L467" s="349"/>
    </row>
    <row r="468" spans="3:12">
      <c r="C468" s="353"/>
      <c r="D468" s="349"/>
      <c r="E468" s="349"/>
      <c r="F468" s="349"/>
      <c r="G468" s="349"/>
      <c r="H468" s="349"/>
      <c r="I468" s="349"/>
      <c r="J468" s="349"/>
      <c r="K468" s="349"/>
      <c r="L468" s="349"/>
    </row>
    <row r="469" spans="3:12">
      <c r="C469" s="353"/>
      <c r="D469" s="349"/>
      <c r="E469" s="349"/>
      <c r="F469" s="349"/>
      <c r="G469" s="349"/>
      <c r="H469" s="349"/>
      <c r="I469" s="349"/>
      <c r="J469" s="349"/>
      <c r="K469" s="349"/>
      <c r="L469" s="349"/>
    </row>
    <row r="470" spans="3:12">
      <c r="C470" s="353"/>
      <c r="D470" s="349"/>
      <c r="E470" s="349"/>
      <c r="F470" s="349"/>
      <c r="G470" s="349"/>
      <c r="H470" s="349"/>
      <c r="I470" s="349"/>
      <c r="J470" s="349"/>
      <c r="K470" s="349"/>
      <c r="L470" s="349"/>
    </row>
    <row r="471" spans="3:12">
      <c r="C471" s="353"/>
      <c r="D471" s="349"/>
      <c r="E471" s="349"/>
      <c r="F471" s="349"/>
      <c r="G471" s="349"/>
      <c r="H471" s="349"/>
      <c r="I471" s="349"/>
      <c r="J471" s="349"/>
      <c r="K471" s="349"/>
      <c r="L471" s="349"/>
    </row>
    <row r="472" spans="3:12">
      <c r="C472" s="353"/>
      <c r="D472" s="349"/>
      <c r="E472" s="349"/>
      <c r="F472" s="349"/>
      <c r="G472" s="349"/>
      <c r="H472" s="349"/>
      <c r="I472" s="349"/>
      <c r="J472" s="349"/>
      <c r="K472" s="349"/>
      <c r="L472" s="349"/>
    </row>
    <row r="473" spans="3:12">
      <c r="C473" s="353"/>
      <c r="D473" s="349"/>
      <c r="E473" s="349"/>
      <c r="F473" s="349"/>
      <c r="G473" s="349"/>
      <c r="H473" s="349"/>
      <c r="I473" s="349"/>
      <c r="J473" s="349"/>
      <c r="K473" s="349"/>
      <c r="L473" s="349"/>
    </row>
    <row r="474" spans="3:12">
      <c r="C474" s="353"/>
      <c r="D474" s="349"/>
      <c r="E474" s="349"/>
      <c r="F474" s="349"/>
      <c r="G474" s="349"/>
      <c r="H474" s="349"/>
      <c r="I474" s="349"/>
      <c r="J474" s="349"/>
      <c r="K474" s="349"/>
      <c r="L474" s="349"/>
    </row>
    <row r="475" spans="3:12">
      <c r="C475" s="353"/>
      <c r="D475" s="349"/>
      <c r="E475" s="349"/>
      <c r="F475" s="349"/>
      <c r="G475" s="349"/>
      <c r="H475" s="349"/>
      <c r="I475" s="349"/>
      <c r="J475" s="349"/>
      <c r="K475" s="349"/>
      <c r="L475" s="349"/>
    </row>
    <row r="476" spans="3:12">
      <c r="C476" s="353"/>
      <c r="D476" s="349"/>
      <c r="E476" s="349"/>
      <c r="F476" s="349"/>
      <c r="G476" s="349"/>
      <c r="H476" s="349"/>
      <c r="I476" s="349"/>
      <c r="J476" s="349"/>
      <c r="K476" s="349"/>
      <c r="L476" s="349"/>
    </row>
    <row r="477" spans="3:12">
      <c r="C477" s="353"/>
      <c r="D477" s="349"/>
      <c r="E477" s="349"/>
      <c r="F477" s="349"/>
      <c r="G477" s="349"/>
      <c r="H477" s="349"/>
      <c r="I477" s="349"/>
      <c r="J477" s="349"/>
      <c r="K477" s="349"/>
      <c r="L477" s="349"/>
    </row>
    <row r="478" spans="3:12">
      <c r="C478" s="353"/>
      <c r="D478" s="349"/>
      <c r="E478" s="349"/>
      <c r="F478" s="349"/>
      <c r="G478" s="349"/>
      <c r="H478" s="349"/>
      <c r="I478" s="349"/>
      <c r="J478" s="349"/>
      <c r="K478" s="349"/>
      <c r="L478" s="349"/>
    </row>
    <row r="479" spans="3:12">
      <c r="C479" s="353"/>
      <c r="D479" s="349"/>
      <c r="E479" s="349"/>
      <c r="F479" s="349"/>
      <c r="G479" s="349"/>
      <c r="H479" s="349"/>
      <c r="I479" s="349"/>
      <c r="J479" s="349"/>
      <c r="K479" s="349"/>
      <c r="L479" s="349"/>
    </row>
    <row r="480" spans="3:12">
      <c r="C480" s="353"/>
      <c r="D480" s="349"/>
      <c r="E480" s="349"/>
      <c r="F480" s="349"/>
      <c r="G480" s="349"/>
      <c r="H480" s="349"/>
      <c r="I480" s="349"/>
      <c r="J480" s="349"/>
      <c r="K480" s="349"/>
      <c r="L480" s="349"/>
    </row>
    <row r="481" spans="3:12">
      <c r="C481" s="353"/>
      <c r="D481" s="349"/>
      <c r="E481" s="349"/>
      <c r="F481" s="349"/>
      <c r="G481" s="349"/>
      <c r="H481" s="349"/>
      <c r="I481" s="349"/>
      <c r="J481" s="349"/>
      <c r="K481" s="349"/>
      <c r="L481" s="349"/>
    </row>
    <row r="482" spans="3:12">
      <c r="C482" s="353"/>
      <c r="D482" s="349"/>
      <c r="E482" s="349"/>
      <c r="F482" s="349"/>
      <c r="G482" s="349"/>
      <c r="H482" s="349"/>
      <c r="I482" s="349"/>
      <c r="J482" s="349"/>
      <c r="K482" s="349"/>
      <c r="L482" s="349"/>
    </row>
    <row r="483" spans="3:12">
      <c r="C483" s="353"/>
      <c r="D483" s="349"/>
      <c r="E483" s="349"/>
      <c r="F483" s="349"/>
      <c r="G483" s="349"/>
      <c r="H483" s="349"/>
      <c r="I483" s="349"/>
      <c r="J483" s="349"/>
      <c r="K483" s="349"/>
      <c r="L483" s="349"/>
    </row>
    <row r="484" spans="3:12">
      <c r="C484" s="353"/>
      <c r="D484" s="349"/>
      <c r="E484" s="349"/>
      <c r="F484" s="349"/>
      <c r="G484" s="349"/>
      <c r="H484" s="349"/>
      <c r="I484" s="349"/>
      <c r="J484" s="349"/>
      <c r="K484" s="349"/>
      <c r="L484" s="349"/>
    </row>
    <row r="485" spans="3:12">
      <c r="C485" s="353"/>
      <c r="D485" s="349"/>
      <c r="E485" s="349"/>
      <c r="F485" s="349"/>
      <c r="G485" s="349"/>
      <c r="H485" s="349"/>
      <c r="I485" s="349"/>
      <c r="J485" s="349"/>
      <c r="K485" s="349"/>
      <c r="L485" s="349"/>
    </row>
    <row r="486" spans="3:12">
      <c r="C486" s="353"/>
      <c r="D486" s="349"/>
      <c r="E486" s="349"/>
      <c r="F486" s="349"/>
      <c r="G486" s="349"/>
      <c r="H486" s="349"/>
      <c r="I486" s="349"/>
      <c r="J486" s="349"/>
      <c r="K486" s="349"/>
      <c r="L486" s="349"/>
    </row>
    <row r="487" spans="3:12">
      <c r="C487" s="353"/>
      <c r="D487" s="349"/>
      <c r="E487" s="349"/>
      <c r="F487" s="349"/>
      <c r="G487" s="349"/>
      <c r="H487" s="349"/>
      <c r="I487" s="349"/>
      <c r="J487" s="349"/>
      <c r="K487" s="349"/>
      <c r="L487" s="349"/>
    </row>
    <row r="488" spans="3:12">
      <c r="C488" s="353"/>
      <c r="D488" s="349"/>
      <c r="E488" s="349"/>
      <c r="F488" s="349"/>
      <c r="G488" s="349"/>
      <c r="H488" s="349"/>
      <c r="I488" s="349"/>
      <c r="J488" s="349"/>
      <c r="K488" s="349"/>
      <c r="L488" s="349"/>
    </row>
    <row r="489" spans="3:12">
      <c r="C489" s="353"/>
      <c r="D489" s="349"/>
      <c r="E489" s="349"/>
      <c r="F489" s="349"/>
      <c r="G489" s="349"/>
      <c r="H489" s="349"/>
      <c r="I489" s="349"/>
      <c r="J489" s="349"/>
      <c r="K489" s="349"/>
      <c r="L489" s="349"/>
    </row>
    <row r="490" spans="3:12">
      <c r="C490" s="353"/>
      <c r="D490" s="349"/>
      <c r="E490" s="349"/>
      <c r="F490" s="349"/>
      <c r="G490" s="349"/>
      <c r="H490" s="349"/>
      <c r="I490" s="349"/>
      <c r="J490" s="349"/>
      <c r="K490" s="349"/>
      <c r="L490" s="349"/>
    </row>
    <row r="491" spans="3:12">
      <c r="C491" s="353"/>
      <c r="D491" s="349"/>
      <c r="E491" s="349"/>
      <c r="F491" s="349"/>
      <c r="G491" s="349"/>
      <c r="H491" s="349"/>
      <c r="I491" s="349"/>
      <c r="J491" s="349"/>
      <c r="K491" s="349"/>
      <c r="L491" s="349"/>
    </row>
    <row r="492" spans="3:12">
      <c r="C492" s="353"/>
      <c r="D492" s="349"/>
      <c r="E492" s="349"/>
      <c r="F492" s="349"/>
      <c r="G492" s="349"/>
      <c r="H492" s="349"/>
      <c r="I492" s="349"/>
      <c r="J492" s="349"/>
      <c r="K492" s="349"/>
      <c r="L492" s="349"/>
    </row>
    <row r="493" spans="3:12">
      <c r="C493" s="353"/>
      <c r="D493" s="349"/>
      <c r="E493" s="349"/>
      <c r="F493" s="349"/>
      <c r="G493" s="349"/>
      <c r="H493" s="349"/>
      <c r="I493" s="349"/>
      <c r="J493" s="349"/>
      <c r="K493" s="349"/>
      <c r="L493" s="349"/>
    </row>
    <row r="494" spans="3:12">
      <c r="C494" s="353"/>
      <c r="D494" s="349"/>
      <c r="E494" s="349"/>
      <c r="F494" s="349"/>
      <c r="G494" s="349"/>
      <c r="H494" s="349"/>
      <c r="I494" s="349"/>
      <c r="J494" s="349"/>
      <c r="K494" s="349"/>
      <c r="L494" s="349"/>
    </row>
    <row r="495" spans="3:12">
      <c r="C495" s="353"/>
      <c r="D495" s="349"/>
      <c r="E495" s="349"/>
      <c r="F495" s="349"/>
      <c r="G495" s="349"/>
      <c r="H495" s="349"/>
      <c r="I495" s="349"/>
      <c r="J495" s="349"/>
      <c r="K495" s="349"/>
      <c r="L495" s="349"/>
    </row>
    <row r="496" spans="3:12">
      <c r="C496" s="353"/>
      <c r="D496" s="349"/>
      <c r="E496" s="349"/>
      <c r="F496" s="349"/>
      <c r="G496" s="349"/>
      <c r="H496" s="349"/>
      <c r="I496" s="349"/>
      <c r="J496" s="349"/>
      <c r="K496" s="349"/>
      <c r="L496" s="349"/>
    </row>
    <row r="497" spans="3:12">
      <c r="C497" s="353"/>
      <c r="D497" s="349"/>
      <c r="E497" s="349"/>
      <c r="F497" s="349"/>
      <c r="G497" s="349"/>
      <c r="H497" s="349"/>
      <c r="I497" s="349"/>
      <c r="J497" s="349"/>
      <c r="K497" s="349"/>
      <c r="L497" s="349"/>
    </row>
    <row r="498" spans="3:12">
      <c r="C498" s="353"/>
      <c r="D498" s="349"/>
      <c r="E498" s="349"/>
      <c r="F498" s="349"/>
      <c r="G498" s="349"/>
      <c r="H498" s="349"/>
      <c r="I498" s="349"/>
      <c r="J498" s="349"/>
      <c r="K498" s="349"/>
      <c r="L498" s="349"/>
    </row>
    <row r="499" spans="3:12">
      <c r="C499" s="353"/>
      <c r="D499" s="349"/>
      <c r="E499" s="349"/>
      <c r="F499" s="349"/>
      <c r="G499" s="349"/>
      <c r="H499" s="349"/>
      <c r="I499" s="349"/>
      <c r="J499" s="349"/>
      <c r="K499" s="349"/>
      <c r="L499" s="349"/>
    </row>
    <row r="500" spans="3:12">
      <c r="C500" s="353"/>
      <c r="D500" s="349"/>
      <c r="E500" s="349"/>
      <c r="F500" s="349"/>
      <c r="G500" s="349"/>
      <c r="H500" s="349"/>
      <c r="I500" s="349"/>
      <c r="J500" s="349"/>
      <c r="K500" s="349"/>
      <c r="L500" s="349"/>
    </row>
    <row r="501" spans="3:12">
      <c r="C501" s="353"/>
      <c r="D501" s="349"/>
      <c r="E501" s="349"/>
      <c r="F501" s="349"/>
      <c r="G501" s="349"/>
      <c r="H501" s="349"/>
      <c r="I501" s="349"/>
      <c r="J501" s="349"/>
      <c r="K501" s="349"/>
      <c r="L501" s="349"/>
    </row>
    <row r="502" spans="3:12">
      <c r="C502" s="353"/>
      <c r="D502" s="349"/>
      <c r="E502" s="349"/>
      <c r="F502" s="349"/>
      <c r="G502" s="349"/>
      <c r="H502" s="349"/>
      <c r="I502" s="349"/>
      <c r="J502" s="349"/>
      <c r="K502" s="349"/>
      <c r="L502" s="349"/>
    </row>
    <row r="503" spans="3:12">
      <c r="C503" s="353"/>
      <c r="D503" s="349"/>
      <c r="E503" s="349"/>
      <c r="F503" s="349"/>
      <c r="G503" s="349"/>
      <c r="H503" s="349"/>
      <c r="I503" s="349"/>
      <c r="J503" s="349"/>
      <c r="K503" s="349"/>
      <c r="L503" s="349"/>
    </row>
    <row r="504" spans="3:12">
      <c r="C504" s="353"/>
      <c r="D504" s="349"/>
      <c r="E504" s="349"/>
      <c r="F504" s="349"/>
      <c r="G504" s="349"/>
      <c r="H504" s="349"/>
      <c r="I504" s="349"/>
      <c r="J504" s="349"/>
      <c r="K504" s="349"/>
      <c r="L504" s="349"/>
    </row>
    <row r="505" spans="3:12">
      <c r="C505" s="353"/>
      <c r="D505" s="349"/>
      <c r="E505" s="349"/>
      <c r="F505" s="349"/>
      <c r="G505" s="349"/>
      <c r="H505" s="349"/>
      <c r="I505" s="349"/>
      <c r="J505" s="349"/>
      <c r="K505" s="349"/>
      <c r="L505" s="349"/>
    </row>
    <row r="506" spans="3:12">
      <c r="C506" s="353"/>
      <c r="D506" s="349"/>
      <c r="E506" s="349"/>
      <c r="F506" s="349"/>
      <c r="G506" s="349"/>
      <c r="H506" s="349"/>
      <c r="I506" s="349"/>
      <c r="J506" s="349"/>
      <c r="K506" s="349"/>
      <c r="L506" s="349"/>
    </row>
    <row r="507" spans="3:12">
      <c r="C507" s="353"/>
      <c r="D507" s="349"/>
      <c r="E507" s="349"/>
      <c r="F507" s="349"/>
      <c r="G507" s="349"/>
      <c r="H507" s="349"/>
      <c r="I507" s="349"/>
      <c r="J507" s="349"/>
      <c r="K507" s="349"/>
      <c r="L507" s="349"/>
    </row>
    <row r="508" spans="3:12">
      <c r="C508" s="353"/>
      <c r="D508" s="349"/>
      <c r="E508" s="349"/>
      <c r="F508" s="349"/>
      <c r="G508" s="349"/>
      <c r="H508" s="349"/>
      <c r="I508" s="349"/>
      <c r="J508" s="349"/>
      <c r="K508" s="349"/>
      <c r="L508" s="349"/>
    </row>
    <row r="509" spans="3:12">
      <c r="C509" s="353"/>
      <c r="D509" s="349"/>
      <c r="E509" s="349"/>
      <c r="F509" s="349"/>
      <c r="G509" s="349"/>
      <c r="H509" s="349"/>
      <c r="I509" s="349"/>
      <c r="J509" s="349"/>
      <c r="K509" s="349"/>
      <c r="L509" s="349"/>
    </row>
    <row r="510" spans="3:12">
      <c r="C510" s="353"/>
      <c r="D510" s="349"/>
      <c r="E510" s="349"/>
      <c r="F510" s="349"/>
      <c r="G510" s="349"/>
      <c r="H510" s="349"/>
      <c r="I510" s="349"/>
      <c r="J510" s="349"/>
      <c r="K510" s="349"/>
      <c r="L510" s="349"/>
    </row>
    <row r="511" spans="3:12">
      <c r="C511" s="353"/>
      <c r="D511" s="349"/>
      <c r="E511" s="349"/>
      <c r="F511" s="349"/>
      <c r="G511" s="349"/>
      <c r="H511" s="349"/>
      <c r="I511" s="349"/>
      <c r="J511" s="349"/>
      <c r="K511" s="349"/>
      <c r="L511" s="349"/>
    </row>
    <row r="512" spans="3:12">
      <c r="C512" s="353"/>
      <c r="D512" s="349"/>
      <c r="E512" s="349"/>
      <c r="F512" s="349"/>
      <c r="G512" s="349"/>
      <c r="H512" s="349"/>
      <c r="I512" s="349"/>
      <c r="J512" s="349"/>
      <c r="K512" s="349"/>
      <c r="L512" s="349"/>
    </row>
    <row r="513" spans="3:12">
      <c r="C513" s="353"/>
      <c r="D513" s="349"/>
      <c r="E513" s="349"/>
      <c r="F513" s="349"/>
      <c r="G513" s="349"/>
      <c r="H513" s="349"/>
      <c r="I513" s="349"/>
      <c r="J513" s="349"/>
      <c r="K513" s="349"/>
      <c r="L513" s="349"/>
    </row>
    <row r="514" spans="3:12">
      <c r="C514" s="353"/>
      <c r="D514" s="349"/>
      <c r="E514" s="349"/>
      <c r="F514" s="349"/>
      <c r="G514" s="349"/>
      <c r="H514" s="349"/>
      <c r="I514" s="349"/>
      <c r="J514" s="349"/>
      <c r="K514" s="349"/>
      <c r="L514" s="349"/>
    </row>
    <row r="515" spans="3:12">
      <c r="C515" s="353"/>
      <c r="D515" s="349"/>
      <c r="E515" s="349"/>
      <c r="F515" s="349"/>
      <c r="G515" s="349"/>
      <c r="H515" s="349"/>
      <c r="I515" s="349"/>
      <c r="J515" s="349"/>
      <c r="K515" s="349"/>
      <c r="L515" s="349"/>
    </row>
    <row r="516" spans="3:12">
      <c r="C516" s="353"/>
      <c r="D516" s="349"/>
      <c r="E516" s="349"/>
      <c r="F516" s="349"/>
      <c r="G516" s="349"/>
      <c r="H516" s="349"/>
      <c r="I516" s="349"/>
      <c r="J516" s="349"/>
      <c r="K516" s="349"/>
      <c r="L516" s="349"/>
    </row>
    <row r="517" spans="3:12">
      <c r="C517" s="353"/>
      <c r="D517" s="349"/>
      <c r="E517" s="349"/>
      <c r="F517" s="349"/>
      <c r="G517" s="349"/>
      <c r="H517" s="349"/>
      <c r="I517" s="349"/>
      <c r="J517" s="349"/>
      <c r="K517" s="349"/>
      <c r="L517" s="349"/>
    </row>
    <row r="518" spans="3:12">
      <c r="C518" s="353"/>
      <c r="D518" s="349"/>
      <c r="E518" s="349"/>
      <c r="F518" s="349"/>
      <c r="G518" s="349"/>
      <c r="H518" s="349"/>
      <c r="I518" s="349"/>
      <c r="J518" s="349"/>
      <c r="K518" s="349"/>
      <c r="L518" s="349"/>
    </row>
    <row r="519" spans="3:12">
      <c r="C519" s="353"/>
      <c r="D519" s="349"/>
      <c r="E519" s="349"/>
      <c r="F519" s="349"/>
      <c r="G519" s="349"/>
      <c r="H519" s="349"/>
      <c r="I519" s="349"/>
      <c r="J519" s="349"/>
      <c r="K519" s="349"/>
      <c r="L519" s="349"/>
    </row>
    <row r="520" spans="3:12">
      <c r="C520" s="353"/>
      <c r="D520" s="349"/>
      <c r="E520" s="349"/>
      <c r="F520" s="349"/>
      <c r="G520" s="349"/>
      <c r="H520" s="349"/>
      <c r="I520" s="349"/>
      <c r="J520" s="349"/>
      <c r="K520" s="349"/>
      <c r="L520" s="349"/>
    </row>
    <row r="521" spans="3:12">
      <c r="C521" s="353"/>
      <c r="D521" s="349"/>
      <c r="E521" s="349"/>
      <c r="F521" s="349"/>
      <c r="G521" s="349"/>
      <c r="H521" s="349"/>
      <c r="I521" s="349"/>
      <c r="J521" s="349"/>
      <c r="K521" s="349"/>
      <c r="L521" s="349"/>
    </row>
    <row r="522" spans="3:12">
      <c r="C522" s="353"/>
      <c r="D522" s="349"/>
      <c r="E522" s="349"/>
      <c r="F522" s="349"/>
      <c r="G522" s="349"/>
      <c r="H522" s="349"/>
      <c r="I522" s="349"/>
      <c r="J522" s="349"/>
      <c r="K522" s="349"/>
      <c r="L522" s="349"/>
    </row>
    <row r="523" spans="3:12">
      <c r="C523" s="353"/>
      <c r="D523" s="349"/>
      <c r="E523" s="349"/>
      <c r="F523" s="349"/>
      <c r="G523" s="349"/>
      <c r="H523" s="349"/>
      <c r="I523" s="349"/>
      <c r="J523" s="349"/>
      <c r="K523" s="349"/>
      <c r="L523" s="349"/>
    </row>
    <row r="524" spans="3:12">
      <c r="C524" s="353"/>
      <c r="D524" s="349"/>
      <c r="E524" s="349"/>
      <c r="F524" s="349"/>
      <c r="G524" s="349"/>
      <c r="H524" s="349"/>
      <c r="I524" s="349"/>
      <c r="J524" s="349"/>
      <c r="K524" s="349"/>
      <c r="L524" s="349"/>
    </row>
    <row r="525" spans="3:12">
      <c r="C525" s="353"/>
      <c r="D525" s="349"/>
      <c r="E525" s="349"/>
      <c r="F525" s="349"/>
      <c r="G525" s="349"/>
      <c r="H525" s="349"/>
      <c r="I525" s="349"/>
      <c r="J525" s="349"/>
      <c r="K525" s="349"/>
      <c r="L525" s="349"/>
    </row>
    <row r="526" spans="3:12">
      <c r="C526" s="353"/>
      <c r="D526" s="349"/>
      <c r="E526" s="349"/>
      <c r="F526" s="349"/>
      <c r="G526" s="349"/>
      <c r="H526" s="349"/>
      <c r="I526" s="349"/>
      <c r="J526" s="349"/>
      <c r="K526" s="349"/>
      <c r="L526" s="349"/>
    </row>
    <row r="527" spans="3:12">
      <c r="C527" s="353"/>
      <c r="D527" s="349"/>
      <c r="E527" s="349"/>
      <c r="F527" s="349"/>
      <c r="G527" s="349"/>
      <c r="H527" s="349"/>
      <c r="I527" s="349"/>
      <c r="J527" s="349"/>
      <c r="K527" s="349"/>
      <c r="L527" s="349"/>
    </row>
    <row r="528" spans="3:12">
      <c r="C528" s="353"/>
      <c r="D528" s="349"/>
      <c r="E528" s="349"/>
      <c r="F528" s="349"/>
      <c r="G528" s="349"/>
      <c r="H528" s="349"/>
      <c r="I528" s="349"/>
      <c r="J528" s="349"/>
      <c r="K528" s="349"/>
      <c r="L528" s="349"/>
    </row>
    <row r="529" spans="3:12">
      <c r="C529" s="353"/>
      <c r="D529" s="349"/>
      <c r="E529" s="349"/>
      <c r="F529" s="349"/>
      <c r="G529" s="349"/>
      <c r="H529" s="349"/>
      <c r="I529" s="349"/>
      <c r="J529" s="349"/>
      <c r="K529" s="349"/>
      <c r="L529" s="349"/>
    </row>
    <row r="530" spans="3:12">
      <c r="C530" s="353"/>
      <c r="D530" s="349"/>
      <c r="E530" s="349"/>
      <c r="F530" s="349"/>
      <c r="G530" s="349"/>
      <c r="H530" s="349"/>
      <c r="I530" s="349"/>
      <c r="J530" s="349"/>
      <c r="K530" s="349"/>
      <c r="L530" s="349"/>
    </row>
    <row r="531" spans="3:12">
      <c r="C531" s="353"/>
      <c r="D531" s="349"/>
      <c r="E531" s="349"/>
      <c r="F531" s="349"/>
      <c r="G531" s="349"/>
      <c r="H531" s="349"/>
      <c r="I531" s="349"/>
      <c r="J531" s="349"/>
      <c r="K531" s="349"/>
      <c r="L531" s="349"/>
    </row>
    <row r="532" spans="3:12">
      <c r="C532" s="353"/>
      <c r="D532" s="349"/>
      <c r="E532" s="349"/>
      <c r="F532" s="349"/>
      <c r="G532" s="349"/>
      <c r="H532" s="349"/>
      <c r="I532" s="349"/>
      <c r="J532" s="349"/>
      <c r="K532" s="349"/>
      <c r="L532" s="349"/>
    </row>
    <row r="533" spans="3:12">
      <c r="C533" s="353"/>
      <c r="D533" s="349"/>
      <c r="E533" s="349"/>
      <c r="F533" s="349"/>
      <c r="G533" s="349"/>
      <c r="H533" s="349"/>
      <c r="I533" s="349"/>
      <c r="J533" s="349"/>
      <c r="K533" s="349"/>
      <c r="L533" s="349"/>
    </row>
    <row r="534" spans="3:12">
      <c r="C534" s="353"/>
      <c r="D534" s="349"/>
      <c r="E534" s="349"/>
      <c r="F534" s="349"/>
      <c r="G534" s="349"/>
      <c r="H534" s="349"/>
      <c r="I534" s="349"/>
      <c r="J534" s="349"/>
      <c r="K534" s="349"/>
      <c r="L534" s="349"/>
    </row>
    <row r="535" spans="3:12">
      <c r="C535" s="353"/>
      <c r="D535" s="349"/>
      <c r="E535" s="349"/>
      <c r="F535" s="349"/>
      <c r="G535" s="349"/>
      <c r="H535" s="349"/>
      <c r="I535" s="349"/>
      <c r="J535" s="349"/>
      <c r="K535" s="349"/>
      <c r="L535" s="349"/>
    </row>
    <row r="536" spans="3:12">
      <c r="C536" s="353"/>
      <c r="D536" s="349"/>
      <c r="E536" s="349"/>
      <c r="F536" s="349"/>
      <c r="G536" s="349"/>
      <c r="H536" s="349"/>
      <c r="I536" s="349"/>
      <c r="J536" s="349"/>
      <c r="K536" s="349"/>
      <c r="L536" s="349"/>
    </row>
    <row r="537" spans="3:12">
      <c r="C537" s="353"/>
      <c r="D537" s="349"/>
      <c r="E537" s="349"/>
      <c r="F537" s="349"/>
      <c r="G537" s="349"/>
      <c r="H537" s="349"/>
      <c r="I537" s="349"/>
      <c r="J537" s="349"/>
      <c r="K537" s="349"/>
      <c r="L537" s="349"/>
    </row>
    <row r="538" spans="3:12">
      <c r="C538" s="353"/>
      <c r="D538" s="349"/>
      <c r="E538" s="349"/>
      <c r="F538" s="349"/>
      <c r="G538" s="349"/>
      <c r="H538" s="349"/>
      <c r="I538" s="349"/>
      <c r="J538" s="349"/>
      <c r="K538" s="349"/>
      <c r="L538" s="349"/>
    </row>
    <row r="539" spans="3:12">
      <c r="C539" s="353"/>
      <c r="D539" s="349"/>
      <c r="E539" s="349"/>
      <c r="F539" s="349"/>
      <c r="G539" s="349"/>
      <c r="H539" s="349"/>
      <c r="I539" s="349"/>
      <c r="J539" s="349"/>
      <c r="K539" s="349"/>
      <c r="L539" s="349"/>
    </row>
    <row r="540" spans="3:12">
      <c r="C540" s="353"/>
      <c r="D540" s="349"/>
      <c r="E540" s="349"/>
      <c r="F540" s="349"/>
      <c r="G540" s="349"/>
      <c r="H540" s="349"/>
      <c r="I540" s="349"/>
      <c r="J540" s="349"/>
      <c r="K540" s="349"/>
      <c r="L540" s="349"/>
    </row>
    <row r="541" spans="3:12">
      <c r="C541" s="353"/>
      <c r="D541" s="349"/>
      <c r="E541" s="349"/>
      <c r="F541" s="349"/>
      <c r="G541" s="349"/>
      <c r="H541" s="349"/>
      <c r="I541" s="349"/>
      <c r="J541" s="349"/>
      <c r="K541" s="349"/>
      <c r="L541" s="349"/>
    </row>
    <row r="542" spans="3:12">
      <c r="C542" s="353"/>
      <c r="D542" s="349"/>
      <c r="E542" s="349"/>
      <c r="F542" s="349"/>
      <c r="G542" s="349"/>
      <c r="H542" s="349"/>
      <c r="I542" s="349"/>
      <c r="J542" s="349"/>
      <c r="K542" s="349"/>
      <c r="L542" s="349"/>
    </row>
    <row r="543" spans="3:12">
      <c r="C543" s="353"/>
      <c r="D543" s="349"/>
      <c r="E543" s="349"/>
      <c r="F543" s="349"/>
      <c r="G543" s="349"/>
      <c r="H543" s="349"/>
      <c r="I543" s="349"/>
      <c r="J543" s="349"/>
      <c r="K543" s="349"/>
      <c r="L543" s="349"/>
    </row>
  </sheetData>
  <mergeCells count="5">
    <mergeCell ref="D9:E9"/>
    <mergeCell ref="F9:I9"/>
    <mergeCell ref="J9:J10"/>
    <mergeCell ref="K9:O9"/>
    <mergeCell ref="D63:J63"/>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D9983-2D00-4265-A5B2-0699ACF6DBE9}">
  <sheetPr>
    <tabColor theme="7" tint="0.39997558519241921"/>
    <pageSetUpPr fitToPage="1"/>
  </sheetPr>
  <dimension ref="A1:X62"/>
  <sheetViews>
    <sheetView showGridLines="0" topLeftCell="A4" zoomScale="70" zoomScaleNormal="70" workbookViewId="0">
      <pane xSplit="4" ySplit="7" topLeftCell="H11" activePane="bottomRight" state="frozen"/>
      <selection activeCell="T25" sqref="T25"/>
      <selection pane="topRight" activeCell="T25" sqref="T25"/>
      <selection pane="bottomLeft" activeCell="T25" sqref="T25"/>
      <selection pane="bottomRight" activeCell="L24" sqref="L24"/>
    </sheetView>
  </sheetViews>
  <sheetFormatPr defaultColWidth="9.1640625" defaultRowHeight="13"/>
  <cols>
    <col min="1" max="1" width="6.83203125" style="1" customWidth="1"/>
    <col min="2" max="2" width="9.5546875" style="1" customWidth="1"/>
    <col min="3" max="3" width="74.83203125" style="1" customWidth="1"/>
    <col min="4" max="4" width="1.83203125" style="1" customWidth="1"/>
    <col min="5" max="5" width="11.5546875" style="1" customWidth="1"/>
    <col min="6" max="6" width="16" style="1" customWidth="1"/>
    <col min="7" max="7" width="14" style="1" customWidth="1"/>
    <col min="8" max="8" width="16" style="3" customWidth="1"/>
    <col min="9" max="9" width="14.1640625" style="3" customWidth="1"/>
    <col min="10" max="10" width="13.1640625" style="3" customWidth="1"/>
    <col min="11" max="11" width="10.71875" style="3" customWidth="1"/>
    <col min="12" max="13" width="10.71875" style="5" customWidth="1"/>
    <col min="14" max="14" width="11.83203125" style="5" customWidth="1"/>
    <col min="15" max="15" width="13.5546875" style="5" customWidth="1"/>
    <col min="16" max="16" width="10.71875" style="5" customWidth="1"/>
    <col min="17" max="17" width="9.1640625" style="5"/>
    <col min="18" max="18" width="12.71875" style="5" customWidth="1"/>
    <col min="19" max="19" width="9.1640625" style="5" customWidth="1"/>
    <col min="20" max="20" width="6.71875" style="5" customWidth="1"/>
    <col min="21" max="21" width="9.1640625" style="5"/>
    <col min="22" max="22" width="0" style="5" hidden="1" customWidth="1"/>
    <col min="23" max="16384" width="9.1640625" style="5"/>
  </cols>
  <sheetData>
    <row r="1" spans="1:24">
      <c r="C1" s="2" t="s">
        <v>21</v>
      </c>
      <c r="I1" s="4"/>
      <c r="J1" s="4"/>
      <c r="K1" s="4"/>
    </row>
    <row r="2" spans="1:24">
      <c r="C2" s="5" t="s">
        <v>22</v>
      </c>
      <c r="I2" s="4"/>
      <c r="J2" s="4"/>
      <c r="K2" s="4"/>
    </row>
    <row r="3" spans="1:24">
      <c r="C3" s="5" t="s">
        <v>23</v>
      </c>
      <c r="I3" s="4"/>
      <c r="J3" s="4"/>
      <c r="K3" s="4"/>
    </row>
    <row r="4" spans="1:24">
      <c r="C4" s="6" t="s">
        <v>0</v>
      </c>
      <c r="G4" s="254" t="s">
        <v>281</v>
      </c>
      <c r="H4" s="217">
        <f>'EIRR SKD 27-2'!J37</f>
        <v>0.10628394176495526</v>
      </c>
      <c r="I4" s="4"/>
      <c r="J4" s="4"/>
      <c r="K4" s="4"/>
    </row>
    <row r="5" spans="1:24">
      <c r="H5" s="515"/>
      <c r="I5" s="4"/>
      <c r="J5" s="4"/>
      <c r="K5" s="4"/>
    </row>
    <row r="6" spans="1:24">
      <c r="E6" s="223"/>
      <c r="F6" s="205"/>
      <c r="H6" s="516"/>
      <c r="I6" s="4"/>
      <c r="J6" s="4"/>
      <c r="K6" s="4"/>
    </row>
    <row r="7" spans="1:24" s="471" customFormat="1">
      <c r="A7" s="499"/>
      <c r="B7" s="499"/>
      <c r="C7" s="499" t="s">
        <v>62</v>
      </c>
      <c r="D7" s="499"/>
      <c r="E7" s="499"/>
      <c r="F7" s="499"/>
      <c r="G7" s="499"/>
      <c r="H7" s="464"/>
      <c r="I7" s="464"/>
      <c r="J7" s="507"/>
      <c r="K7" s="507"/>
    </row>
    <row r="8" spans="1:24" s="8" customFormat="1">
      <c r="F8" s="491"/>
      <c r="G8" s="255"/>
      <c r="I8" s="8" t="s">
        <v>1</v>
      </c>
      <c r="J8" s="5" t="s">
        <v>2</v>
      </c>
      <c r="K8" s="5"/>
      <c r="L8" s="5"/>
      <c r="M8" s="5"/>
      <c r="N8" s="5"/>
      <c r="O8" s="5"/>
      <c r="P8" s="5"/>
      <c r="Q8" s="5"/>
      <c r="R8" s="8" t="s">
        <v>3</v>
      </c>
    </row>
    <row r="9" spans="1:24" s="8" customFormat="1">
      <c r="E9" s="8" t="s">
        <v>359</v>
      </c>
      <c r="F9" s="8" t="s">
        <v>502</v>
      </c>
      <c r="G9" s="8" t="s">
        <v>359</v>
      </c>
      <c r="H9" s="8" t="s">
        <v>3</v>
      </c>
      <c r="I9" s="8" t="s">
        <v>4</v>
      </c>
      <c r="J9" s="5" t="s">
        <v>5</v>
      </c>
      <c r="K9" s="5"/>
      <c r="L9" s="5" t="s">
        <v>6</v>
      </c>
      <c r="M9" s="5"/>
      <c r="N9" s="5" t="s">
        <v>63</v>
      </c>
      <c r="O9" s="5"/>
      <c r="P9" s="5" t="s">
        <v>8</v>
      </c>
      <c r="Q9" s="5"/>
      <c r="R9" s="8" t="s">
        <v>9</v>
      </c>
    </row>
    <row r="10" spans="1:24" s="8" customFormat="1">
      <c r="C10" s="8" t="s">
        <v>140</v>
      </c>
      <c r="F10" s="428"/>
      <c r="G10" s="8" t="s">
        <v>504</v>
      </c>
      <c r="H10" s="8" t="s">
        <v>1</v>
      </c>
      <c r="I10" s="8" t="s">
        <v>10</v>
      </c>
      <c r="J10" s="8" t="s">
        <v>11</v>
      </c>
      <c r="K10" s="8" t="s">
        <v>12</v>
      </c>
      <c r="L10" s="8" t="s">
        <v>11</v>
      </c>
      <c r="M10" s="8" t="s">
        <v>12</v>
      </c>
      <c r="N10" s="8" t="s">
        <v>11</v>
      </c>
      <c r="O10" s="8" t="s">
        <v>12</v>
      </c>
      <c r="P10" s="8" t="s">
        <v>11</v>
      </c>
      <c r="Q10" s="8" t="s">
        <v>12</v>
      </c>
      <c r="R10" s="8" t="s">
        <v>13</v>
      </c>
      <c r="U10" s="492" t="s">
        <v>14</v>
      </c>
    </row>
    <row r="11" spans="1:24">
      <c r="C11" s="1" t="s">
        <v>36</v>
      </c>
      <c r="H11" s="5"/>
      <c r="I11" s="8"/>
      <c r="J11" s="8"/>
      <c r="K11" s="8"/>
      <c r="L11" s="8"/>
      <c r="M11" s="8"/>
      <c r="N11" s="8"/>
      <c r="O11" s="8"/>
      <c r="P11" s="8"/>
      <c r="Q11" s="8"/>
      <c r="R11" s="8"/>
    </row>
    <row r="12" spans="1:24">
      <c r="C12" s="1" t="s">
        <v>37</v>
      </c>
      <c r="E12" s="249" t="s">
        <v>150</v>
      </c>
      <c r="F12" s="508">
        <v>13655.623529411765</v>
      </c>
      <c r="G12" s="249">
        <f t="shared" ref="G12:G19" si="0">IFERROR(H12/F12,0)</f>
        <v>2.5500000000000007</v>
      </c>
      <c r="H12" s="487">
        <v>34821.840000000011</v>
      </c>
      <c r="I12" s="257">
        <f>H12/1.1</f>
        <v>31656.218181818189</v>
      </c>
      <c r="J12" s="37">
        <v>0.1</v>
      </c>
      <c r="K12" s="17">
        <f>J12*I12</f>
        <v>3165.621818181819</v>
      </c>
      <c r="L12" s="18">
        <v>0.2</v>
      </c>
      <c r="M12" s="17">
        <f>L12*I12</f>
        <v>6331.243636363638</v>
      </c>
      <c r="N12" s="18">
        <v>0.43</v>
      </c>
      <c r="O12" s="17">
        <f>N12*I12</f>
        <v>13612.173818181822</v>
      </c>
      <c r="P12" s="18">
        <v>0.27</v>
      </c>
      <c r="Q12" s="17">
        <f>P12*I12</f>
        <v>8547.1789090909115</v>
      </c>
      <c r="R12" s="38">
        <f>(K12*$L$45)+(M12*$L$46)+(O12*$L$47)+(Q12*$L$48)</f>
        <v>31198.165535308581</v>
      </c>
      <c r="S12" s="20">
        <f>J12+L12+N12+P12</f>
        <v>1</v>
      </c>
      <c r="T12" s="20"/>
      <c r="U12" s="20">
        <f t="shared" ref="U12:U18" si="1">J12+L12+N12+P12</f>
        <v>1</v>
      </c>
      <c r="V12" s="43">
        <f>J12+L12+N12+P12</f>
        <v>1</v>
      </c>
      <c r="W12" s="20"/>
      <c r="X12" s="22"/>
    </row>
    <row r="13" spans="1:24" ht="11.25" customHeight="1">
      <c r="C13" s="1" t="s">
        <v>38</v>
      </c>
      <c r="E13" s="249" t="s">
        <v>150</v>
      </c>
      <c r="F13" s="249">
        <v>0</v>
      </c>
      <c r="G13" s="249">
        <f t="shared" si="0"/>
        <v>0</v>
      </c>
      <c r="H13" s="487">
        <v>0</v>
      </c>
      <c r="I13" s="257">
        <f>H13/1.1</f>
        <v>0</v>
      </c>
      <c r="J13" s="37">
        <v>0.1</v>
      </c>
      <c r="K13" s="17">
        <f>J13*I13</f>
        <v>0</v>
      </c>
      <c r="L13" s="18">
        <v>0.2</v>
      </c>
      <c r="M13" s="17">
        <f>L13*I13</f>
        <v>0</v>
      </c>
      <c r="N13" s="18">
        <v>0.43</v>
      </c>
      <c r="O13" s="17">
        <f>N13*I13</f>
        <v>0</v>
      </c>
      <c r="P13" s="18">
        <v>0.27</v>
      </c>
      <c r="Q13" s="17">
        <f>P13*I13</f>
        <v>0</v>
      </c>
      <c r="R13" s="38">
        <f>(K13*$L$45)+(M13*$L$46)+(O13*$L$47)+(Q13*$L$48)</f>
        <v>0</v>
      </c>
      <c r="S13" s="20">
        <f>J13+L13+N13+P13</f>
        <v>1</v>
      </c>
      <c r="T13" s="20"/>
      <c r="U13" s="20">
        <f t="shared" si="1"/>
        <v>1</v>
      </c>
      <c r="V13" s="43">
        <f>J13+L13+N13+P13</f>
        <v>1</v>
      </c>
      <c r="W13" s="20"/>
    </row>
    <row r="14" spans="1:24" ht="11.25" customHeight="1">
      <c r="C14" s="493" t="s">
        <v>363</v>
      </c>
      <c r="E14" s="249" t="s">
        <v>150</v>
      </c>
      <c r="F14" s="244">
        <f>SUM(F12:F13)</f>
        <v>13655.623529411765</v>
      </c>
      <c r="G14" s="249">
        <f t="shared" si="0"/>
        <v>2.5500000000000007</v>
      </c>
      <c r="H14" s="488">
        <f>SUM(H12:H13)</f>
        <v>34821.840000000011</v>
      </c>
      <c r="I14" s="489">
        <f>I12+I13</f>
        <v>31656.218181818189</v>
      </c>
      <c r="J14" s="37">
        <f>K14/$I$14</f>
        <v>0.1</v>
      </c>
      <c r="K14" s="17">
        <f>K12+K13</f>
        <v>3165.621818181819</v>
      </c>
      <c r="L14" s="37">
        <f>M14/$I$14</f>
        <v>0.2</v>
      </c>
      <c r="M14" s="17">
        <f>M12+M13</f>
        <v>6331.243636363638</v>
      </c>
      <c r="N14" s="37">
        <f>O14/$I$14</f>
        <v>0.43</v>
      </c>
      <c r="O14" s="17">
        <f>O12+O13</f>
        <v>13612.173818181822</v>
      </c>
      <c r="P14" s="37">
        <f>Q14/$I$14</f>
        <v>0.27</v>
      </c>
      <c r="Q14" s="17">
        <f>Q12+Q13</f>
        <v>8547.1789090909115</v>
      </c>
      <c r="R14" s="17">
        <f>R12+R13</f>
        <v>31198.165535308581</v>
      </c>
      <c r="S14" s="20"/>
      <c r="T14" s="20"/>
      <c r="U14" s="20">
        <f t="shared" si="1"/>
        <v>1</v>
      </c>
      <c r="V14" s="43">
        <f>J14+L14+N14+P14</f>
        <v>1</v>
      </c>
      <c r="W14" s="20"/>
    </row>
    <row r="15" spans="1:24" ht="11.25" customHeight="1">
      <c r="A15" s="5"/>
      <c r="B15" s="5"/>
      <c r="C15" s="5" t="s">
        <v>507</v>
      </c>
      <c r="D15" s="5"/>
      <c r="E15" s="249"/>
      <c r="F15" s="249"/>
      <c r="G15" s="249">
        <f t="shared" si="0"/>
        <v>0</v>
      </c>
      <c r="H15" s="487">
        <v>2654.8000000000006</v>
      </c>
      <c r="I15" s="257">
        <f>H15/1.1</f>
        <v>2413.454545454546</v>
      </c>
      <c r="J15" s="37">
        <v>0.1</v>
      </c>
      <c r="K15" s="17">
        <f>J15*I15</f>
        <v>241.3454545454546</v>
      </c>
      <c r="L15" s="18">
        <v>0.2</v>
      </c>
      <c r="M15" s="17">
        <f>L15*I15</f>
        <v>482.6909090909092</v>
      </c>
      <c r="N15" s="18">
        <v>0.43</v>
      </c>
      <c r="O15" s="17">
        <f>N15*I15</f>
        <v>1037.7854545454547</v>
      </c>
      <c r="P15" s="18">
        <v>0.27</v>
      </c>
      <c r="Q15" s="17">
        <f>P15*I15</f>
        <v>651.63272727272749</v>
      </c>
      <c r="R15" s="38">
        <f>(K15*$L$45)+(M15*$L$46)+(O15*$L$47)+(Q15*$L$48)</f>
        <v>2378.5328363790431</v>
      </c>
      <c r="S15" s="20"/>
      <c r="T15" s="20"/>
      <c r="U15" s="20">
        <f t="shared" si="1"/>
        <v>1</v>
      </c>
      <c r="V15" s="43">
        <f>J15+L15+N15+P15</f>
        <v>1</v>
      </c>
      <c r="W15" s="20"/>
    </row>
    <row r="16" spans="1:24">
      <c r="C16" s="5" t="s">
        <v>505</v>
      </c>
      <c r="D16" s="5"/>
      <c r="E16" s="249" t="s">
        <v>150</v>
      </c>
      <c r="F16" s="508">
        <v>1184.3764705882354</v>
      </c>
      <c r="G16" s="249">
        <f t="shared" si="0"/>
        <v>2.5500000000000007</v>
      </c>
      <c r="H16" s="487">
        <v>3020.1600000000012</v>
      </c>
      <c r="I16" s="257">
        <f>H16/1.1</f>
        <v>2745.6000000000008</v>
      </c>
      <c r="J16" s="37">
        <v>0.1</v>
      </c>
      <c r="K16" s="423">
        <f>J16*I16</f>
        <v>274.56000000000012</v>
      </c>
      <c r="L16" s="37">
        <v>0.2</v>
      </c>
      <c r="M16" s="423">
        <f>L16*I16</f>
        <v>549.12000000000023</v>
      </c>
      <c r="N16" s="37">
        <v>0.43</v>
      </c>
      <c r="O16" s="423">
        <f>N16*I16</f>
        <v>1180.6080000000004</v>
      </c>
      <c r="P16" s="37">
        <v>0.27</v>
      </c>
      <c r="Q16" s="423">
        <f>P16*I16</f>
        <v>741.31200000000024</v>
      </c>
      <c r="R16" s="38">
        <f>(K16*$L$45)+(M16*$L$46)+(O16*$L$47)+(Q16*$L$48)</f>
        <v>2705.8722808190942</v>
      </c>
      <c r="S16" s="20">
        <f>J16+L16+N16+P16</f>
        <v>1</v>
      </c>
      <c r="T16" s="20"/>
      <c r="U16" s="20">
        <f t="shared" si="1"/>
        <v>1</v>
      </c>
    </row>
    <row r="17" spans="1:23">
      <c r="C17" s="5" t="s">
        <v>506</v>
      </c>
      <c r="D17" s="5"/>
      <c r="E17" s="249" t="s">
        <v>150</v>
      </c>
      <c r="F17" s="244">
        <f>1.7*10000</f>
        <v>17000</v>
      </c>
      <c r="G17" s="249">
        <f t="shared" si="0"/>
        <v>0.30815667647058836</v>
      </c>
      <c r="H17" s="487">
        <v>5238.6635000000024</v>
      </c>
      <c r="I17" s="257">
        <f>H17/1.1</f>
        <v>4762.4213636363656</v>
      </c>
      <c r="J17" s="37">
        <v>0.1</v>
      </c>
      <c r="K17" s="17">
        <f>J17*$I$17</f>
        <v>476.24213636363658</v>
      </c>
      <c r="L17" s="37">
        <v>0.2</v>
      </c>
      <c r="M17" s="17">
        <f>L17*$I$17</f>
        <v>952.48427272727315</v>
      </c>
      <c r="N17" s="37">
        <v>0.43</v>
      </c>
      <c r="O17" s="17">
        <f>N17*$I$17</f>
        <v>2047.8411863636372</v>
      </c>
      <c r="P17" s="37">
        <v>0.27</v>
      </c>
      <c r="Q17" s="17">
        <f>P17*$I$17</f>
        <v>1285.8537681818189</v>
      </c>
      <c r="R17" s="38">
        <f>(K17*$L$45)+(M17*$L$46)+(O17*$L$47)+(Q17*$L$48)</f>
        <v>4693.5110567614774</v>
      </c>
      <c r="S17" s="20"/>
      <c r="T17" s="20"/>
      <c r="U17" s="20">
        <f t="shared" si="1"/>
        <v>1</v>
      </c>
    </row>
    <row r="18" spans="1:23">
      <c r="C18" s="5" t="s">
        <v>508</v>
      </c>
      <c r="D18" s="5"/>
      <c r="E18" s="249" t="s">
        <v>150</v>
      </c>
      <c r="F18" s="508">
        <v>2844</v>
      </c>
      <c r="G18" s="249">
        <f t="shared" si="0"/>
        <v>1.9000000000000004</v>
      </c>
      <c r="H18" s="487">
        <v>5403.6000000000013</v>
      </c>
      <c r="I18" s="257">
        <f>H18/1.1</f>
        <v>4912.3636363636369</v>
      </c>
      <c r="J18" s="37">
        <v>0.1</v>
      </c>
      <c r="K18" s="17">
        <f>J18*$I$18</f>
        <v>491.23636363636371</v>
      </c>
      <c r="L18" s="18">
        <v>0.2</v>
      </c>
      <c r="M18" s="17">
        <f>L18*$I$18</f>
        <v>982.47272727272741</v>
      </c>
      <c r="N18" s="18">
        <v>0.43</v>
      </c>
      <c r="O18" s="17">
        <f>N18*$I$18</f>
        <v>2112.3163636363638</v>
      </c>
      <c r="P18" s="18">
        <v>0.27</v>
      </c>
      <c r="Q18" s="17">
        <f>P18*$I$18</f>
        <v>1326.338181818182</v>
      </c>
      <c r="R18" s="38">
        <f>(K18*$L$45)+(M18*$L$46)+(O18*$L$47)+(Q18*$L$48)</f>
        <v>4841.2837255754839</v>
      </c>
      <c r="S18" s="20"/>
      <c r="T18" s="20"/>
      <c r="U18" s="20">
        <f t="shared" si="1"/>
        <v>1</v>
      </c>
      <c r="V18" s="43">
        <f>J18+L18+N18+P18</f>
        <v>1</v>
      </c>
      <c r="W18" s="20"/>
    </row>
    <row r="19" spans="1:23">
      <c r="C19" s="5" t="s">
        <v>599</v>
      </c>
      <c r="E19" s="249"/>
      <c r="F19" s="249">
        <v>0</v>
      </c>
      <c r="G19" s="249">
        <f t="shared" si="0"/>
        <v>0</v>
      </c>
      <c r="H19" s="487">
        <v>0</v>
      </c>
      <c r="I19" s="257">
        <f>H19/1.1</f>
        <v>0</v>
      </c>
      <c r="J19" s="37">
        <v>0.1</v>
      </c>
      <c r="K19" s="17">
        <f>J19*I19</f>
        <v>0</v>
      </c>
      <c r="L19" s="18">
        <v>0.2</v>
      </c>
      <c r="M19" s="17">
        <f>L19*I19</f>
        <v>0</v>
      </c>
      <c r="N19" s="18">
        <v>0.43</v>
      </c>
      <c r="O19" s="17">
        <f>N19*I19</f>
        <v>0</v>
      </c>
      <c r="P19" s="18">
        <v>0.27</v>
      </c>
      <c r="Q19" s="17">
        <f>P19*I19</f>
        <v>0</v>
      </c>
      <c r="R19" s="38">
        <f>(K19*$L$45)+(M19*$L$46)+(O19*$L$47)+(Q19*$L$48)</f>
        <v>0</v>
      </c>
      <c r="S19" s="20"/>
      <c r="T19" s="20"/>
      <c r="U19" s="20">
        <f>J19+L19+N19+P19</f>
        <v>1</v>
      </c>
      <c r="W19" s="20"/>
    </row>
    <row r="20" spans="1:23">
      <c r="C20" s="186" t="s">
        <v>381</v>
      </c>
      <c r="E20" s="246"/>
      <c r="F20" s="246"/>
      <c r="G20" s="246"/>
      <c r="H20" s="423">
        <f>H14+H15+H16+H17+H18+H19</f>
        <v>51139.063500000018</v>
      </c>
      <c r="I20" s="423">
        <f>I14+I15+I16+I17+I18+I19</f>
        <v>46490.057727272739</v>
      </c>
      <c r="J20" s="37">
        <f>K20/$I$20</f>
        <v>9.9999999999999992E-2</v>
      </c>
      <c r="K20" s="423">
        <f>K14+K15+K16+K17+K18+K19</f>
        <v>4649.0057727272733</v>
      </c>
      <c r="L20" s="37">
        <f>M20/$I$20</f>
        <v>0.19999999999999998</v>
      </c>
      <c r="M20" s="423">
        <f>M14+M15+M16+M17+M18+M19</f>
        <v>9298.0115454545466</v>
      </c>
      <c r="N20" s="37">
        <f>O20/$I$20</f>
        <v>0.42999999999999994</v>
      </c>
      <c r="O20" s="423">
        <f>O14+O15+O16+O17+O18+O19</f>
        <v>19990.724822727276</v>
      </c>
      <c r="P20" s="37">
        <f>Q20/$I$20</f>
        <v>0.27</v>
      </c>
      <c r="Q20" s="423">
        <f>Q14+Q15+Q16+Q17+Q18+Q19</f>
        <v>12552.31558636364</v>
      </c>
      <c r="R20" s="423">
        <f>R14+R15+R16+R17+R18+R19</f>
        <v>45817.365434843683</v>
      </c>
      <c r="S20" s="20"/>
      <c r="T20" s="20"/>
      <c r="U20" s="20">
        <f t="shared" ref="U20:U24" si="2">J20+L20+N20+P20</f>
        <v>1</v>
      </c>
      <c r="W20" s="20"/>
    </row>
    <row r="21" spans="1:23">
      <c r="C21" s="1" t="s">
        <v>600</v>
      </c>
      <c r="E21" s="246"/>
      <c r="F21" s="246"/>
      <c r="G21" s="246"/>
      <c r="H21" s="423">
        <f>'ph1 capex'!L15</f>
        <v>4912.9370741941393</v>
      </c>
      <c r="I21" s="257">
        <f>H21/1.1</f>
        <v>4466.3064310855807</v>
      </c>
      <c r="J21" s="37">
        <v>0</v>
      </c>
      <c r="K21" s="17">
        <f>J21*I21</f>
        <v>0</v>
      </c>
      <c r="L21" s="37">
        <v>0.35</v>
      </c>
      <c r="M21" s="17">
        <f>L21*I21</f>
        <v>1563.2072508799531</v>
      </c>
      <c r="N21" s="37">
        <v>0.15</v>
      </c>
      <c r="O21" s="17">
        <f>N21*I21</f>
        <v>669.94596466283713</v>
      </c>
      <c r="P21" s="37">
        <v>0.5</v>
      </c>
      <c r="Q21" s="17">
        <f>P21*I21</f>
        <v>2233.1532155427903</v>
      </c>
      <c r="R21" s="38">
        <f>(K21*$L$45)+(M21*$L$46)+(O21*$L$47)+(Q21*$L$48)</f>
        <v>4512.048069608717</v>
      </c>
      <c r="S21" s="20"/>
      <c r="T21" s="20"/>
      <c r="U21" s="20">
        <f t="shared" si="2"/>
        <v>1</v>
      </c>
    </row>
    <row r="22" spans="1:23">
      <c r="C22" s="1" t="s">
        <v>601</v>
      </c>
      <c r="E22" s="246"/>
      <c r="F22" s="246"/>
      <c r="G22" s="246"/>
      <c r="H22" s="487">
        <f>H20*0</f>
        <v>0</v>
      </c>
      <c r="I22" s="257">
        <f>H22/1.1</f>
        <v>0</v>
      </c>
      <c r="J22" s="37">
        <v>0</v>
      </c>
      <c r="K22" s="17">
        <f>J22*I22</f>
        <v>0</v>
      </c>
      <c r="L22" s="18">
        <v>0.35</v>
      </c>
      <c r="M22" s="17">
        <f>L22*I22</f>
        <v>0</v>
      </c>
      <c r="N22" s="18">
        <v>0.15</v>
      </c>
      <c r="O22" s="17">
        <f>N22*I22</f>
        <v>0</v>
      </c>
      <c r="P22" s="18">
        <v>0.5</v>
      </c>
      <c r="Q22" s="17">
        <f>P22*I22</f>
        <v>0</v>
      </c>
      <c r="R22" s="38">
        <f>(K22*$L$45)+(M22*$L$46)+(O22*$L$47)+(Q22*$L$48)</f>
        <v>0</v>
      </c>
      <c r="S22" s="20"/>
      <c r="T22" s="20"/>
      <c r="U22" s="20">
        <f t="shared" si="2"/>
        <v>1</v>
      </c>
      <c r="V22" s="43">
        <f>J22+L22+N22+P22</f>
        <v>1</v>
      </c>
      <c r="W22" s="20"/>
    </row>
    <row r="23" spans="1:23">
      <c r="A23" s="5"/>
      <c r="B23" s="5"/>
      <c r="C23" s="1" t="s">
        <v>366</v>
      </c>
      <c r="E23" s="246"/>
      <c r="F23" s="246"/>
      <c r="G23" s="246"/>
      <c r="H23" s="494">
        <f>H20+H21+H22</f>
        <v>56052.000574194157</v>
      </c>
      <c r="I23" s="244">
        <f>I20+I21+I22</f>
        <v>50956.364158358323</v>
      </c>
      <c r="J23" s="37">
        <f>K23/$I$23</f>
        <v>9.123503706582059E-2</v>
      </c>
      <c r="K23" s="494">
        <f>K20+K21+K22</f>
        <v>4649.0057727272733</v>
      </c>
      <c r="L23" s="37">
        <f>M23/$I$23</f>
        <v>0.21314744440126906</v>
      </c>
      <c r="M23" s="494">
        <f>M20+M21+M22</f>
        <v>10861.2187963345</v>
      </c>
      <c r="N23" s="892">
        <f>O23/$I$23</f>
        <v>0.40545810378429764</v>
      </c>
      <c r="O23" s="494">
        <f>O20+O21+O22</f>
        <v>20660.670787390114</v>
      </c>
      <c r="P23" s="37">
        <f>Q23/$I$23</f>
        <v>0.29015941474861262</v>
      </c>
      <c r="Q23" s="494">
        <f>Q20+Q21+Q22</f>
        <v>14785.468801906431</v>
      </c>
      <c r="R23" s="494">
        <f>R20+R21+R22</f>
        <v>50329.413504452401</v>
      </c>
      <c r="S23" s="20">
        <f>J23+L23+N23+P23</f>
        <v>1</v>
      </c>
      <c r="T23" s="20"/>
      <c r="U23" s="20">
        <f t="shared" si="2"/>
        <v>1</v>
      </c>
      <c r="V23" s="43">
        <f>J23+L23+N23+P23</f>
        <v>1</v>
      </c>
    </row>
    <row r="24" spans="1:23">
      <c r="A24" s="5"/>
      <c r="B24" s="5"/>
      <c r="C24" s="1" t="s">
        <v>305</v>
      </c>
      <c r="D24" s="45"/>
      <c r="E24" s="246"/>
      <c r="F24" s="246"/>
      <c r="G24" s="246"/>
      <c r="H24" s="46">
        <f>H23*0.1</f>
        <v>5605.2000574194162</v>
      </c>
      <c r="I24" s="257">
        <f>H24/1.2</f>
        <v>4671.000047849514</v>
      </c>
      <c r="J24" s="37">
        <v>0.09</v>
      </c>
      <c r="K24" s="46">
        <f>$I$24*J24</f>
        <v>420.39000430645626</v>
      </c>
      <c r="L24" s="37">
        <v>0.2</v>
      </c>
      <c r="M24" s="46">
        <f>$I$24*L24</f>
        <v>934.20000956990282</v>
      </c>
      <c r="N24" s="37">
        <v>0.28000000000000003</v>
      </c>
      <c r="O24" s="46">
        <f>$I$24*N24</f>
        <v>1307.8800133978641</v>
      </c>
      <c r="P24" s="37">
        <v>0.43</v>
      </c>
      <c r="Q24" s="46">
        <f>$I$24*P24</f>
        <v>2008.530020575291</v>
      </c>
      <c r="R24" s="38">
        <f>(K24*$L$45)+(M24*$L$46)+(O24*$L$47)+(Q24*$L$48)</f>
        <v>4628.0627325106416</v>
      </c>
      <c r="S24" s="20">
        <f>J24+L24+N24+P24</f>
        <v>1</v>
      </c>
      <c r="T24" s="20"/>
      <c r="U24" s="20">
        <f t="shared" si="2"/>
        <v>1</v>
      </c>
      <c r="V24" s="43">
        <f>J24+L24+N24+P24</f>
        <v>1</v>
      </c>
      <c r="W24" s="48"/>
    </row>
    <row r="25" spans="1:23" s="471" customFormat="1">
      <c r="C25" s="499" t="s">
        <v>367</v>
      </c>
      <c r="D25" s="499"/>
      <c r="E25" s="500"/>
      <c r="F25" s="500"/>
      <c r="G25" s="500"/>
      <c r="H25" s="501">
        <f>SUM(H23:H24)</f>
        <v>61657.200631613574</v>
      </c>
      <c r="I25" s="502">
        <f>I23+I24</f>
        <v>55627.364206207836</v>
      </c>
      <c r="J25" s="503">
        <f>K25/$I$25</f>
        <v>9.1131331663347095E-2</v>
      </c>
      <c r="K25" s="501">
        <f>K23+K24</f>
        <v>5069.3957770337292</v>
      </c>
      <c r="L25" s="503">
        <f>M25/$I$25</f>
        <v>0.21204346052024647</v>
      </c>
      <c r="M25" s="501">
        <f>M23+M24</f>
        <v>11795.418805904403</v>
      </c>
      <c r="N25" s="503">
        <f>O25/$I$25</f>
        <v>0.39492345384821165</v>
      </c>
      <c r="O25" s="501">
        <f>O23+O24</f>
        <v>21968.55080078798</v>
      </c>
      <c r="P25" s="503">
        <f>Q25/$I$25</f>
        <v>0.30190175396819474</v>
      </c>
      <c r="Q25" s="501">
        <f>Q23+Q24</f>
        <v>16793.998822481721</v>
      </c>
      <c r="R25" s="501">
        <f>R23+R24</f>
        <v>54957.476236963041</v>
      </c>
      <c r="S25" s="504">
        <f>J25+L25+N25+P25</f>
        <v>1</v>
      </c>
      <c r="T25" s="504"/>
      <c r="U25" s="504">
        <f>J25+L25+N25+P25</f>
        <v>1</v>
      </c>
      <c r="V25" s="505">
        <f>J25+L25+N25+P25</f>
        <v>1</v>
      </c>
    </row>
    <row r="26" spans="1:23">
      <c r="A26" s="5"/>
      <c r="B26" s="5"/>
      <c r="E26" s="246"/>
      <c r="F26" s="246"/>
      <c r="G26" s="246" t="s">
        <v>382</v>
      </c>
      <c r="H26" s="250">
        <f>H20/'ppp inflation'!$M$10</f>
        <v>14.054923156052304</v>
      </c>
      <c r="I26" s="244"/>
      <c r="R26" s="574">
        <f>R25/H25</f>
        <v>0.89133914082996213</v>
      </c>
    </row>
    <row r="27" spans="1:23">
      <c r="A27" s="5"/>
      <c r="B27" s="5"/>
      <c r="E27" s="246"/>
      <c r="F27" s="246"/>
      <c r="G27" s="246" t="s">
        <v>380</v>
      </c>
      <c r="H27" s="250">
        <f>H25/'ppp inflation'!M10</f>
        <v>16.945699775957532</v>
      </c>
      <c r="I27" s="244"/>
      <c r="R27" s="495"/>
    </row>
    <row r="28" spans="1:23">
      <c r="A28" s="5"/>
      <c r="B28" s="5"/>
      <c r="E28" s="246"/>
      <c r="F28" s="246"/>
      <c r="G28" s="246"/>
      <c r="H28" s="496" t="s">
        <v>146</v>
      </c>
      <c r="I28" s="254"/>
      <c r="J28" s="254"/>
      <c r="R28" s="495"/>
    </row>
    <row r="29" spans="1:23">
      <c r="A29" s="5"/>
      <c r="B29" s="5"/>
    </row>
    <row r="30" spans="1:23" s="471" customFormat="1">
      <c r="C30" s="499" t="s">
        <v>66</v>
      </c>
      <c r="D30" s="499"/>
      <c r="E30" s="499"/>
      <c r="F30" s="499"/>
      <c r="G30" s="499"/>
      <c r="H30" s="507"/>
      <c r="I30" s="464"/>
      <c r="J30" s="507"/>
      <c r="K30" s="507"/>
    </row>
    <row r="31" spans="1:23">
      <c r="A31" s="5"/>
      <c r="B31" s="5"/>
      <c r="H31" s="8"/>
      <c r="I31" s="8" t="s">
        <v>1</v>
      </c>
      <c r="J31" s="5" t="s">
        <v>2</v>
      </c>
      <c r="K31" s="5"/>
      <c r="R31" s="8" t="s">
        <v>3</v>
      </c>
    </row>
    <row r="32" spans="1:23">
      <c r="H32" s="8" t="s">
        <v>3</v>
      </c>
      <c r="I32" s="8" t="s">
        <v>4</v>
      </c>
      <c r="J32" s="5" t="s">
        <v>5</v>
      </c>
      <c r="K32" s="5"/>
      <c r="L32" s="5" t="s">
        <v>6</v>
      </c>
      <c r="N32" s="5" t="s">
        <v>7</v>
      </c>
      <c r="P32" s="5" t="s">
        <v>16</v>
      </c>
      <c r="R32" s="8" t="s">
        <v>9</v>
      </c>
    </row>
    <row r="33" spans="1:21" s="471" customFormat="1">
      <c r="A33" s="499"/>
      <c r="B33" s="499"/>
      <c r="C33" s="499" t="s">
        <v>140</v>
      </c>
      <c r="D33" s="499"/>
      <c r="E33" s="499"/>
      <c r="F33" s="499"/>
      <c r="G33" s="499"/>
      <c r="H33" s="471" t="s">
        <v>1</v>
      </c>
      <c r="I33" s="464" t="s">
        <v>10</v>
      </c>
      <c r="J33" s="464" t="s">
        <v>11</v>
      </c>
      <c r="K33" s="464" t="s">
        <v>12</v>
      </c>
      <c r="L33" s="464" t="s">
        <v>11</v>
      </c>
      <c r="M33" s="464" t="s">
        <v>12</v>
      </c>
      <c r="N33" s="464" t="s">
        <v>11</v>
      </c>
      <c r="O33" s="464" t="s">
        <v>12</v>
      </c>
      <c r="P33" s="464" t="s">
        <v>11</v>
      </c>
      <c r="Q33" s="464" t="s">
        <v>12</v>
      </c>
      <c r="R33" s="464" t="s">
        <v>13</v>
      </c>
    </row>
    <row r="34" spans="1:21" ht="6" customHeight="1">
      <c r="H34" s="5"/>
      <c r="I34" s="8"/>
      <c r="J34" s="8"/>
      <c r="K34" s="8"/>
      <c r="L34" s="8"/>
      <c r="M34" s="8"/>
      <c r="N34" s="8"/>
      <c r="O34" s="8"/>
      <c r="P34" s="8"/>
      <c r="Q34" s="8"/>
    </row>
    <row r="35" spans="1:21" ht="12" customHeight="1">
      <c r="C35" s="1" t="s">
        <v>139</v>
      </c>
      <c r="H35" s="5"/>
      <c r="I35" s="8"/>
      <c r="J35" s="8"/>
      <c r="K35" s="8"/>
      <c r="L35" s="8"/>
      <c r="M35" s="8"/>
      <c r="N35" s="8"/>
      <c r="O35" s="8"/>
      <c r="P35" s="8"/>
      <c r="Q35" s="8"/>
    </row>
    <row r="36" spans="1:21" ht="13.5">
      <c r="C36" s="5" t="s">
        <v>148</v>
      </c>
      <c r="G36" s="429">
        <v>0.01</v>
      </c>
      <c r="H36" s="494">
        <f>H23*G36</f>
        <v>560.52000574194153</v>
      </c>
      <c r="I36" s="46">
        <f>H36/1.1</f>
        <v>509.56364158358315</v>
      </c>
      <c r="J36" s="490">
        <v>0.09</v>
      </c>
      <c r="K36" s="46">
        <f>J36*$I$36</f>
        <v>45.860727742522485</v>
      </c>
      <c r="L36" s="20">
        <v>0.21</v>
      </c>
      <c r="M36" s="46">
        <f>L36*$I$36</f>
        <v>107.00836473255245</v>
      </c>
      <c r="N36" s="20">
        <v>0.4</v>
      </c>
      <c r="O36" s="46">
        <f>N36*$I$36</f>
        <v>203.82545663343328</v>
      </c>
      <c r="P36" s="20">
        <v>0.3</v>
      </c>
      <c r="Q36" s="46">
        <f>P36*$I$36</f>
        <v>152.86909247507495</v>
      </c>
      <c r="R36" s="38">
        <f>(K36*$L$45)+(M36*$L$46)+(O36*$L$47)+(Q36*$L$48)</f>
        <v>503.52271100084408</v>
      </c>
      <c r="U36" s="20">
        <f>J36+L36+N36+P36</f>
        <v>1</v>
      </c>
    </row>
    <row r="37" spans="1:21">
      <c r="C37" s="5" t="s">
        <v>138</v>
      </c>
    </row>
    <row r="38" spans="1:21" s="471" customFormat="1" ht="13.5">
      <c r="A38" s="499"/>
      <c r="B38" s="499"/>
      <c r="C38" s="471" t="s">
        <v>149</v>
      </c>
      <c r="D38" s="499"/>
      <c r="E38" s="499"/>
      <c r="F38" s="499"/>
      <c r="G38" s="509">
        <v>0.02</v>
      </c>
      <c r="H38" s="501">
        <f>H23*G38</f>
        <v>1121.0400114838831</v>
      </c>
      <c r="I38" s="510">
        <f>H38/1.1</f>
        <v>1019.1272831671663</v>
      </c>
      <c r="J38" s="511">
        <v>0.09</v>
      </c>
      <c r="K38" s="510">
        <f>J38*$I$38</f>
        <v>91.72145548504497</v>
      </c>
      <c r="L38" s="504">
        <v>0.21</v>
      </c>
      <c r="M38" s="510">
        <f>L38*$I$38</f>
        <v>214.0167294651049</v>
      </c>
      <c r="N38" s="504">
        <v>0.4</v>
      </c>
      <c r="O38" s="510">
        <f>N38*$I$38</f>
        <v>407.65091326686655</v>
      </c>
      <c r="P38" s="504">
        <v>0.3</v>
      </c>
      <c r="Q38" s="510">
        <f>P38*$I$38</f>
        <v>305.7381849501499</v>
      </c>
      <c r="R38" s="512">
        <f>(K38*$L$45)+(M38*$L$46)+(O38*$L$47)+(Q38*$L$48)</f>
        <v>1007.0454220016882</v>
      </c>
      <c r="U38" s="504">
        <f t="shared" ref="U38" si="3">J38+L38+N38+P38</f>
        <v>1</v>
      </c>
    </row>
    <row r="39" spans="1:21">
      <c r="B39" s="1" t="s">
        <v>82</v>
      </c>
      <c r="C39" s="497">
        <f>'EIRR SKD 27-2'!J37</f>
        <v>0.10628394176495526</v>
      </c>
    </row>
    <row r="42" spans="1:21">
      <c r="H42" s="58" t="s">
        <v>17</v>
      </c>
      <c r="I42" s="59"/>
      <c r="J42" s="59"/>
      <c r="K42" s="59"/>
      <c r="L42" s="57"/>
      <c r="M42" s="60"/>
    </row>
    <row r="43" spans="1:21" ht="4.95" customHeight="1">
      <c r="H43" s="58"/>
      <c r="I43" s="59"/>
      <c r="J43" s="59"/>
      <c r="K43" s="59"/>
      <c r="L43" s="57"/>
    </row>
    <row r="44" spans="1:21" ht="6" customHeight="1">
      <c r="H44" s="59"/>
      <c r="I44" s="59"/>
      <c r="J44" s="59"/>
      <c r="K44" s="59"/>
      <c r="L44" s="11"/>
    </row>
    <row r="45" spans="1:21">
      <c r="H45" s="57" t="s">
        <v>18</v>
      </c>
      <c r="I45" s="57"/>
      <c r="J45" s="57"/>
      <c r="K45" s="57"/>
      <c r="L45" s="62">
        <v>0.8</v>
      </c>
      <c r="M45" s="5" t="s">
        <v>154</v>
      </c>
    </row>
    <row r="46" spans="1:21">
      <c r="H46" s="57" t="s">
        <v>19</v>
      </c>
      <c r="I46" s="57"/>
      <c r="J46" s="57"/>
      <c r="K46" s="57"/>
      <c r="L46" s="62">
        <v>1</v>
      </c>
    </row>
    <row r="47" spans="1:21">
      <c r="H47" s="57" t="s">
        <v>20</v>
      </c>
      <c r="I47" s="57"/>
      <c r="J47" s="57"/>
      <c r="K47" s="57"/>
      <c r="L47" s="62">
        <v>1</v>
      </c>
    </row>
    <row r="48" spans="1:21">
      <c r="H48" s="57" t="s">
        <v>64</v>
      </c>
      <c r="I48" s="57"/>
      <c r="J48" s="57"/>
      <c r="K48" s="57"/>
      <c r="L48" s="62">
        <f>'ppp inflation'!F81</f>
        <v>1.0204829826295723</v>
      </c>
      <c r="M48" s="5" t="s">
        <v>153</v>
      </c>
    </row>
    <row r="49" spans="3:16" ht="6" customHeight="1">
      <c r="L49" s="14"/>
    </row>
    <row r="50" spans="3:16" ht="6" customHeight="1">
      <c r="L50" s="14"/>
    </row>
    <row r="51" spans="3:16" ht="6" customHeight="1">
      <c r="L51" s="63"/>
    </row>
    <row r="53" spans="3:16">
      <c r="C53" s="61" t="s">
        <v>65</v>
      </c>
      <c r="D53" s="61"/>
      <c r="E53" s="61"/>
      <c r="F53" s="61"/>
      <c r="H53" s="58" t="s">
        <v>597</v>
      </c>
      <c r="I53" s="59"/>
    </row>
    <row r="54" spans="3:16">
      <c r="C54" s="61"/>
      <c r="D54" s="61"/>
      <c r="E54" s="61"/>
      <c r="F54" s="61"/>
      <c r="H54" s="2"/>
      <c r="I54" s="3" t="s">
        <v>598</v>
      </c>
      <c r="J54" s="3" t="s">
        <v>262</v>
      </c>
    </row>
    <row r="55" spans="3:16">
      <c r="H55" s="3">
        <v>2023</v>
      </c>
      <c r="I55" s="59"/>
      <c r="J55" s="251">
        <f>I55/I$62</f>
        <v>0</v>
      </c>
      <c r="L55" s="3"/>
    </row>
    <row r="56" spans="3:16">
      <c r="H56" s="3">
        <f>H55+1</f>
        <v>2024</v>
      </c>
      <c r="I56" s="59">
        <v>8</v>
      </c>
      <c r="J56" s="251">
        <f t="shared" ref="J56:J62" si="4">I56/I$62</f>
        <v>0.4</v>
      </c>
    </row>
    <row r="57" spans="3:16">
      <c r="H57" s="3">
        <f t="shared" ref="H57:H58" si="5">H56+1</f>
        <v>2025</v>
      </c>
      <c r="I57" s="59">
        <v>12</v>
      </c>
      <c r="J57" s="251">
        <f t="shared" si="4"/>
        <v>0.6</v>
      </c>
      <c r="M57" s="3"/>
      <c r="N57" s="3"/>
      <c r="O57" s="3"/>
      <c r="P57" s="3"/>
    </row>
    <row r="58" spans="3:16">
      <c r="H58" s="3">
        <f t="shared" si="5"/>
        <v>2026</v>
      </c>
      <c r="I58" s="59"/>
      <c r="J58" s="251">
        <f t="shared" si="4"/>
        <v>0</v>
      </c>
    </row>
    <row r="59" spans="3:16">
      <c r="H59" s="3">
        <f>H58+1</f>
        <v>2027</v>
      </c>
      <c r="I59" s="59"/>
      <c r="J59" s="251">
        <f t="shared" si="4"/>
        <v>0</v>
      </c>
    </row>
    <row r="60" spans="3:16">
      <c r="H60" s="3">
        <f>H59+1</f>
        <v>2028</v>
      </c>
      <c r="I60" s="59"/>
      <c r="J60" s="251">
        <f t="shared" si="4"/>
        <v>0</v>
      </c>
    </row>
    <row r="61" spans="3:16">
      <c r="H61" s="3">
        <f t="shared" ref="H61" si="6">H60+1</f>
        <v>2029</v>
      </c>
      <c r="I61" s="59"/>
      <c r="J61" s="251">
        <f t="shared" si="4"/>
        <v>0</v>
      </c>
    </row>
    <row r="62" spans="3:16">
      <c r="H62" s="3" t="s">
        <v>12</v>
      </c>
      <c r="I62" s="3">
        <f>SUM(I55:I61)</f>
        <v>20</v>
      </c>
      <c r="J62" s="240">
        <f t="shared" si="4"/>
        <v>1</v>
      </c>
    </row>
  </sheetData>
  <pageMargins left="0.75" right="0.75" top="1" bottom="1" header="0.5" footer="0.5"/>
  <pageSetup scale="49"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1631DB-AE2B-43D7-B1C3-6B2100C0FD02}">
  <sheetPr>
    <tabColor theme="7" tint="0.39997558519241921"/>
    <pageSetUpPr fitToPage="1"/>
  </sheetPr>
  <dimension ref="C1:W174"/>
  <sheetViews>
    <sheetView showGridLines="0" tabSelected="1" zoomScale="70" zoomScaleNormal="70" workbookViewId="0">
      <selection activeCell="R5" sqref="R5:R15"/>
    </sheetView>
  </sheetViews>
  <sheetFormatPr defaultColWidth="10.71875" defaultRowHeight="13"/>
  <cols>
    <col min="1" max="2" width="10.71875" style="93"/>
    <col min="3" max="3" width="7.27734375" style="93" customWidth="1"/>
    <col min="4" max="4" width="32.71875" style="93" customWidth="1"/>
    <col min="5" max="5" width="15.71875" style="94" customWidth="1"/>
    <col min="6" max="6" width="25.83203125" style="93" customWidth="1"/>
    <col min="7" max="7" width="7.44140625" style="93" customWidth="1"/>
    <col min="8" max="8" width="29.44140625" style="93" customWidth="1"/>
    <col min="9" max="9" width="22.71875" style="93" customWidth="1"/>
    <col min="10" max="10" width="15.71875" style="93" customWidth="1"/>
    <col min="11" max="11" width="13.27734375" style="93" customWidth="1"/>
    <col min="12" max="12" width="19.1640625" style="93" customWidth="1"/>
    <col min="13" max="13" width="6.71875" style="93" customWidth="1"/>
    <col min="14" max="17" width="7.71875" style="93" customWidth="1"/>
    <col min="18" max="18" width="16.77734375" style="93" customWidth="1"/>
    <col min="19" max="23" width="7.71875" style="93" customWidth="1"/>
    <col min="24" max="243" width="10.71875" style="93"/>
    <col min="244" max="244" width="4.27734375" style="93" customWidth="1"/>
    <col min="245" max="245" width="22.44140625" style="93" customWidth="1"/>
    <col min="246" max="246" width="7.27734375" style="93" customWidth="1"/>
    <col min="247" max="247" width="8.71875" style="93" customWidth="1"/>
    <col min="248" max="279" width="7.71875" style="93" customWidth="1"/>
    <col min="280" max="499" width="10.71875" style="93"/>
    <col min="500" max="500" width="4.27734375" style="93" customWidth="1"/>
    <col min="501" max="501" width="22.44140625" style="93" customWidth="1"/>
    <col min="502" max="502" width="7.27734375" style="93" customWidth="1"/>
    <col min="503" max="503" width="8.71875" style="93" customWidth="1"/>
    <col min="504" max="535" width="7.71875" style="93" customWidth="1"/>
    <col min="536" max="755" width="10.71875" style="93"/>
    <col min="756" max="756" width="4.27734375" style="93" customWidth="1"/>
    <col min="757" max="757" width="22.44140625" style="93" customWidth="1"/>
    <col min="758" max="758" width="7.27734375" style="93" customWidth="1"/>
    <col min="759" max="759" width="8.71875" style="93" customWidth="1"/>
    <col min="760" max="791" width="7.71875" style="93" customWidth="1"/>
    <col min="792" max="1011" width="10.71875" style="93"/>
    <col min="1012" max="1012" width="4.27734375" style="93" customWidth="1"/>
    <col min="1013" max="1013" width="22.44140625" style="93" customWidth="1"/>
    <col min="1014" max="1014" width="7.27734375" style="93" customWidth="1"/>
    <col min="1015" max="1015" width="8.71875" style="93" customWidth="1"/>
    <col min="1016" max="1047" width="7.71875" style="93" customWidth="1"/>
    <col min="1048" max="1267" width="10.71875" style="93"/>
    <col min="1268" max="1268" width="4.27734375" style="93" customWidth="1"/>
    <col min="1269" max="1269" width="22.44140625" style="93" customWidth="1"/>
    <col min="1270" max="1270" width="7.27734375" style="93" customWidth="1"/>
    <col min="1271" max="1271" width="8.71875" style="93" customWidth="1"/>
    <col min="1272" max="1303" width="7.71875" style="93" customWidth="1"/>
    <col min="1304" max="1523" width="10.71875" style="93"/>
    <col min="1524" max="1524" width="4.27734375" style="93" customWidth="1"/>
    <col min="1525" max="1525" width="22.44140625" style="93" customWidth="1"/>
    <col min="1526" max="1526" width="7.27734375" style="93" customWidth="1"/>
    <col min="1527" max="1527" width="8.71875" style="93" customWidth="1"/>
    <col min="1528" max="1559" width="7.71875" style="93" customWidth="1"/>
    <col min="1560" max="1779" width="10.71875" style="93"/>
    <col min="1780" max="1780" width="4.27734375" style="93" customWidth="1"/>
    <col min="1781" max="1781" width="22.44140625" style="93" customWidth="1"/>
    <col min="1782" max="1782" width="7.27734375" style="93" customWidth="1"/>
    <col min="1783" max="1783" width="8.71875" style="93" customWidth="1"/>
    <col min="1784" max="1815" width="7.71875" style="93" customWidth="1"/>
    <col min="1816" max="2035" width="10.71875" style="93"/>
    <col min="2036" max="2036" width="4.27734375" style="93" customWidth="1"/>
    <col min="2037" max="2037" width="22.44140625" style="93" customWidth="1"/>
    <col min="2038" max="2038" width="7.27734375" style="93" customWidth="1"/>
    <col min="2039" max="2039" width="8.71875" style="93" customWidth="1"/>
    <col min="2040" max="2071" width="7.71875" style="93" customWidth="1"/>
    <col min="2072" max="2291" width="10.71875" style="93"/>
    <col min="2292" max="2292" width="4.27734375" style="93" customWidth="1"/>
    <col min="2293" max="2293" width="22.44140625" style="93" customWidth="1"/>
    <col min="2294" max="2294" width="7.27734375" style="93" customWidth="1"/>
    <col min="2295" max="2295" width="8.71875" style="93" customWidth="1"/>
    <col min="2296" max="2327" width="7.71875" style="93" customWidth="1"/>
    <col min="2328" max="2547" width="10.71875" style="93"/>
    <col min="2548" max="2548" width="4.27734375" style="93" customWidth="1"/>
    <col min="2549" max="2549" width="22.44140625" style="93" customWidth="1"/>
    <col min="2550" max="2550" width="7.27734375" style="93" customWidth="1"/>
    <col min="2551" max="2551" width="8.71875" style="93" customWidth="1"/>
    <col min="2552" max="2583" width="7.71875" style="93" customWidth="1"/>
    <col min="2584" max="2803" width="10.71875" style="93"/>
    <col min="2804" max="2804" width="4.27734375" style="93" customWidth="1"/>
    <col min="2805" max="2805" width="22.44140625" style="93" customWidth="1"/>
    <col min="2806" max="2806" width="7.27734375" style="93" customWidth="1"/>
    <col min="2807" max="2807" width="8.71875" style="93" customWidth="1"/>
    <col min="2808" max="2839" width="7.71875" style="93" customWidth="1"/>
    <col min="2840" max="3059" width="10.71875" style="93"/>
    <col min="3060" max="3060" width="4.27734375" style="93" customWidth="1"/>
    <col min="3061" max="3061" width="22.44140625" style="93" customWidth="1"/>
    <col min="3062" max="3062" width="7.27734375" style="93" customWidth="1"/>
    <col min="3063" max="3063" width="8.71875" style="93" customWidth="1"/>
    <col min="3064" max="3095" width="7.71875" style="93" customWidth="1"/>
    <col min="3096" max="3315" width="10.71875" style="93"/>
    <col min="3316" max="3316" width="4.27734375" style="93" customWidth="1"/>
    <col min="3317" max="3317" width="22.44140625" style="93" customWidth="1"/>
    <col min="3318" max="3318" width="7.27734375" style="93" customWidth="1"/>
    <col min="3319" max="3319" width="8.71875" style="93" customWidth="1"/>
    <col min="3320" max="3351" width="7.71875" style="93" customWidth="1"/>
    <col min="3352" max="3571" width="10.71875" style="93"/>
    <col min="3572" max="3572" width="4.27734375" style="93" customWidth="1"/>
    <col min="3573" max="3573" width="22.44140625" style="93" customWidth="1"/>
    <col min="3574" max="3574" width="7.27734375" style="93" customWidth="1"/>
    <col min="3575" max="3575" width="8.71875" style="93" customWidth="1"/>
    <col min="3576" max="3607" width="7.71875" style="93" customWidth="1"/>
    <col min="3608" max="3827" width="10.71875" style="93"/>
    <col min="3828" max="3828" width="4.27734375" style="93" customWidth="1"/>
    <col min="3829" max="3829" width="22.44140625" style="93" customWidth="1"/>
    <col min="3830" max="3830" width="7.27734375" style="93" customWidth="1"/>
    <col min="3831" max="3831" width="8.71875" style="93" customWidth="1"/>
    <col min="3832" max="3863" width="7.71875" style="93" customWidth="1"/>
    <col min="3864" max="4083" width="10.71875" style="93"/>
    <col min="4084" max="4084" width="4.27734375" style="93" customWidth="1"/>
    <col min="4085" max="4085" width="22.44140625" style="93" customWidth="1"/>
    <col min="4086" max="4086" width="7.27734375" style="93" customWidth="1"/>
    <col min="4087" max="4087" width="8.71875" style="93" customWidth="1"/>
    <col min="4088" max="4119" width="7.71875" style="93" customWidth="1"/>
    <col min="4120" max="4339" width="10.71875" style="93"/>
    <col min="4340" max="4340" width="4.27734375" style="93" customWidth="1"/>
    <col min="4341" max="4341" width="22.44140625" style="93" customWidth="1"/>
    <col min="4342" max="4342" width="7.27734375" style="93" customWidth="1"/>
    <col min="4343" max="4343" width="8.71875" style="93" customWidth="1"/>
    <col min="4344" max="4375" width="7.71875" style="93" customWidth="1"/>
    <col min="4376" max="4595" width="10.71875" style="93"/>
    <col min="4596" max="4596" width="4.27734375" style="93" customWidth="1"/>
    <col min="4597" max="4597" width="22.44140625" style="93" customWidth="1"/>
    <col min="4598" max="4598" width="7.27734375" style="93" customWidth="1"/>
    <col min="4599" max="4599" width="8.71875" style="93" customWidth="1"/>
    <col min="4600" max="4631" width="7.71875" style="93" customWidth="1"/>
    <col min="4632" max="4851" width="10.71875" style="93"/>
    <col min="4852" max="4852" width="4.27734375" style="93" customWidth="1"/>
    <col min="4853" max="4853" width="22.44140625" style="93" customWidth="1"/>
    <col min="4854" max="4854" width="7.27734375" style="93" customWidth="1"/>
    <col min="4855" max="4855" width="8.71875" style="93" customWidth="1"/>
    <col min="4856" max="4887" width="7.71875" style="93" customWidth="1"/>
    <col min="4888" max="5107" width="10.71875" style="93"/>
    <col min="5108" max="5108" width="4.27734375" style="93" customWidth="1"/>
    <col min="5109" max="5109" width="22.44140625" style="93" customWidth="1"/>
    <col min="5110" max="5110" width="7.27734375" style="93" customWidth="1"/>
    <col min="5111" max="5111" width="8.71875" style="93" customWidth="1"/>
    <col min="5112" max="5143" width="7.71875" style="93" customWidth="1"/>
    <col min="5144" max="5363" width="10.71875" style="93"/>
    <col min="5364" max="5364" width="4.27734375" style="93" customWidth="1"/>
    <col min="5365" max="5365" width="22.44140625" style="93" customWidth="1"/>
    <col min="5366" max="5366" width="7.27734375" style="93" customWidth="1"/>
    <col min="5367" max="5367" width="8.71875" style="93" customWidth="1"/>
    <col min="5368" max="5399" width="7.71875" style="93" customWidth="1"/>
    <col min="5400" max="5619" width="10.71875" style="93"/>
    <col min="5620" max="5620" width="4.27734375" style="93" customWidth="1"/>
    <col min="5621" max="5621" width="22.44140625" style="93" customWidth="1"/>
    <col min="5622" max="5622" width="7.27734375" style="93" customWidth="1"/>
    <col min="5623" max="5623" width="8.71875" style="93" customWidth="1"/>
    <col min="5624" max="5655" width="7.71875" style="93" customWidth="1"/>
    <col min="5656" max="5875" width="10.71875" style="93"/>
    <col min="5876" max="5876" width="4.27734375" style="93" customWidth="1"/>
    <col min="5877" max="5877" width="22.44140625" style="93" customWidth="1"/>
    <col min="5878" max="5878" width="7.27734375" style="93" customWidth="1"/>
    <col min="5879" max="5879" width="8.71875" style="93" customWidth="1"/>
    <col min="5880" max="5911" width="7.71875" style="93" customWidth="1"/>
    <col min="5912" max="6131" width="10.71875" style="93"/>
    <col min="6132" max="6132" width="4.27734375" style="93" customWidth="1"/>
    <col min="6133" max="6133" width="22.44140625" style="93" customWidth="1"/>
    <col min="6134" max="6134" width="7.27734375" style="93" customWidth="1"/>
    <col min="6135" max="6135" width="8.71875" style="93" customWidth="1"/>
    <col min="6136" max="6167" width="7.71875" style="93" customWidth="1"/>
    <col min="6168" max="6387" width="10.71875" style="93"/>
    <col min="6388" max="6388" width="4.27734375" style="93" customWidth="1"/>
    <col min="6389" max="6389" width="22.44140625" style="93" customWidth="1"/>
    <col min="6390" max="6390" width="7.27734375" style="93" customWidth="1"/>
    <col min="6391" max="6391" width="8.71875" style="93" customWidth="1"/>
    <col min="6392" max="6423" width="7.71875" style="93" customWidth="1"/>
    <col min="6424" max="6643" width="10.71875" style="93"/>
    <col min="6644" max="6644" width="4.27734375" style="93" customWidth="1"/>
    <col min="6645" max="6645" width="22.44140625" style="93" customWidth="1"/>
    <col min="6646" max="6646" width="7.27734375" style="93" customWidth="1"/>
    <col min="6647" max="6647" width="8.71875" style="93" customWidth="1"/>
    <col min="6648" max="6679" width="7.71875" style="93" customWidth="1"/>
    <col min="6680" max="6899" width="10.71875" style="93"/>
    <col min="6900" max="6900" width="4.27734375" style="93" customWidth="1"/>
    <col min="6901" max="6901" width="22.44140625" style="93" customWidth="1"/>
    <col min="6902" max="6902" width="7.27734375" style="93" customWidth="1"/>
    <col min="6903" max="6903" width="8.71875" style="93" customWidth="1"/>
    <col min="6904" max="6935" width="7.71875" style="93" customWidth="1"/>
    <col min="6936" max="7155" width="10.71875" style="93"/>
    <col min="7156" max="7156" width="4.27734375" style="93" customWidth="1"/>
    <col min="7157" max="7157" width="22.44140625" style="93" customWidth="1"/>
    <col min="7158" max="7158" width="7.27734375" style="93" customWidth="1"/>
    <col min="7159" max="7159" width="8.71875" style="93" customWidth="1"/>
    <col min="7160" max="7191" width="7.71875" style="93" customWidth="1"/>
    <col min="7192" max="7411" width="10.71875" style="93"/>
    <col min="7412" max="7412" width="4.27734375" style="93" customWidth="1"/>
    <col min="7413" max="7413" width="22.44140625" style="93" customWidth="1"/>
    <col min="7414" max="7414" width="7.27734375" style="93" customWidth="1"/>
    <col min="7415" max="7415" width="8.71875" style="93" customWidth="1"/>
    <col min="7416" max="7447" width="7.71875" style="93" customWidth="1"/>
    <col min="7448" max="7667" width="10.71875" style="93"/>
    <col min="7668" max="7668" width="4.27734375" style="93" customWidth="1"/>
    <col min="7669" max="7669" width="22.44140625" style="93" customWidth="1"/>
    <col min="7670" max="7670" width="7.27734375" style="93" customWidth="1"/>
    <col min="7671" max="7671" width="8.71875" style="93" customWidth="1"/>
    <col min="7672" max="7703" width="7.71875" style="93" customWidth="1"/>
    <col min="7704" max="7923" width="10.71875" style="93"/>
    <col min="7924" max="7924" width="4.27734375" style="93" customWidth="1"/>
    <col min="7925" max="7925" width="22.44140625" style="93" customWidth="1"/>
    <col min="7926" max="7926" width="7.27734375" style="93" customWidth="1"/>
    <col min="7927" max="7927" width="8.71875" style="93" customWidth="1"/>
    <col min="7928" max="7959" width="7.71875" style="93" customWidth="1"/>
    <col min="7960" max="8179" width="10.71875" style="93"/>
    <col min="8180" max="8180" width="4.27734375" style="93" customWidth="1"/>
    <col min="8181" max="8181" width="22.44140625" style="93" customWidth="1"/>
    <col min="8182" max="8182" width="7.27734375" style="93" customWidth="1"/>
    <col min="8183" max="8183" width="8.71875" style="93" customWidth="1"/>
    <col min="8184" max="8215" width="7.71875" style="93" customWidth="1"/>
    <col min="8216" max="8435" width="10.71875" style="93"/>
    <col min="8436" max="8436" width="4.27734375" style="93" customWidth="1"/>
    <col min="8437" max="8437" width="22.44140625" style="93" customWidth="1"/>
    <col min="8438" max="8438" width="7.27734375" style="93" customWidth="1"/>
    <col min="8439" max="8439" width="8.71875" style="93" customWidth="1"/>
    <col min="8440" max="8471" width="7.71875" style="93" customWidth="1"/>
    <col min="8472" max="8691" width="10.71875" style="93"/>
    <col min="8692" max="8692" width="4.27734375" style="93" customWidth="1"/>
    <col min="8693" max="8693" width="22.44140625" style="93" customWidth="1"/>
    <col min="8694" max="8694" width="7.27734375" style="93" customWidth="1"/>
    <col min="8695" max="8695" width="8.71875" style="93" customWidth="1"/>
    <col min="8696" max="8727" width="7.71875" style="93" customWidth="1"/>
    <col min="8728" max="8947" width="10.71875" style="93"/>
    <col min="8948" max="8948" width="4.27734375" style="93" customWidth="1"/>
    <col min="8949" max="8949" width="22.44140625" style="93" customWidth="1"/>
    <col min="8950" max="8950" width="7.27734375" style="93" customWidth="1"/>
    <col min="8951" max="8951" width="8.71875" style="93" customWidth="1"/>
    <col min="8952" max="8983" width="7.71875" style="93" customWidth="1"/>
    <col min="8984" max="9203" width="10.71875" style="93"/>
    <col min="9204" max="9204" width="4.27734375" style="93" customWidth="1"/>
    <col min="9205" max="9205" width="22.44140625" style="93" customWidth="1"/>
    <col min="9206" max="9206" width="7.27734375" style="93" customWidth="1"/>
    <col min="9207" max="9207" width="8.71875" style="93" customWidth="1"/>
    <col min="9208" max="9239" width="7.71875" style="93" customWidth="1"/>
    <col min="9240" max="9459" width="10.71875" style="93"/>
    <col min="9460" max="9460" width="4.27734375" style="93" customWidth="1"/>
    <col min="9461" max="9461" width="22.44140625" style="93" customWidth="1"/>
    <col min="9462" max="9462" width="7.27734375" style="93" customWidth="1"/>
    <col min="9463" max="9463" width="8.71875" style="93" customWidth="1"/>
    <col min="9464" max="9495" width="7.71875" style="93" customWidth="1"/>
    <col min="9496" max="9715" width="10.71875" style="93"/>
    <col min="9716" max="9716" width="4.27734375" style="93" customWidth="1"/>
    <col min="9717" max="9717" width="22.44140625" style="93" customWidth="1"/>
    <col min="9718" max="9718" width="7.27734375" style="93" customWidth="1"/>
    <col min="9719" max="9719" width="8.71875" style="93" customWidth="1"/>
    <col min="9720" max="9751" width="7.71875" style="93" customWidth="1"/>
    <col min="9752" max="9971" width="10.71875" style="93"/>
    <col min="9972" max="9972" width="4.27734375" style="93" customWidth="1"/>
    <col min="9973" max="9973" width="22.44140625" style="93" customWidth="1"/>
    <col min="9974" max="9974" width="7.27734375" style="93" customWidth="1"/>
    <col min="9975" max="9975" width="8.71875" style="93" customWidth="1"/>
    <col min="9976" max="10007" width="7.71875" style="93" customWidth="1"/>
    <col min="10008" max="10227" width="10.71875" style="93"/>
    <col min="10228" max="10228" width="4.27734375" style="93" customWidth="1"/>
    <col min="10229" max="10229" width="22.44140625" style="93" customWidth="1"/>
    <col min="10230" max="10230" width="7.27734375" style="93" customWidth="1"/>
    <col min="10231" max="10231" width="8.71875" style="93" customWidth="1"/>
    <col min="10232" max="10263" width="7.71875" style="93" customWidth="1"/>
    <col min="10264" max="10483" width="10.71875" style="93"/>
    <col min="10484" max="10484" width="4.27734375" style="93" customWidth="1"/>
    <col min="10485" max="10485" width="22.44140625" style="93" customWidth="1"/>
    <col min="10486" max="10486" width="7.27734375" style="93" customWidth="1"/>
    <col min="10487" max="10487" width="8.71875" style="93" customWidth="1"/>
    <col min="10488" max="10519" width="7.71875" style="93" customWidth="1"/>
    <col min="10520" max="10739" width="10.71875" style="93"/>
    <col min="10740" max="10740" width="4.27734375" style="93" customWidth="1"/>
    <col min="10741" max="10741" width="22.44140625" style="93" customWidth="1"/>
    <col min="10742" max="10742" width="7.27734375" style="93" customWidth="1"/>
    <col min="10743" max="10743" width="8.71875" style="93" customWidth="1"/>
    <col min="10744" max="10775" width="7.71875" style="93" customWidth="1"/>
    <col min="10776" max="10995" width="10.71875" style="93"/>
    <col min="10996" max="10996" width="4.27734375" style="93" customWidth="1"/>
    <col min="10997" max="10997" width="22.44140625" style="93" customWidth="1"/>
    <col min="10998" max="10998" width="7.27734375" style="93" customWidth="1"/>
    <col min="10999" max="10999" width="8.71875" style="93" customWidth="1"/>
    <col min="11000" max="11031" width="7.71875" style="93" customWidth="1"/>
    <col min="11032" max="11251" width="10.71875" style="93"/>
    <col min="11252" max="11252" width="4.27734375" style="93" customWidth="1"/>
    <col min="11253" max="11253" width="22.44140625" style="93" customWidth="1"/>
    <col min="11254" max="11254" width="7.27734375" style="93" customWidth="1"/>
    <col min="11255" max="11255" width="8.71875" style="93" customWidth="1"/>
    <col min="11256" max="11287" width="7.71875" style="93" customWidth="1"/>
    <col min="11288" max="11507" width="10.71875" style="93"/>
    <col min="11508" max="11508" width="4.27734375" style="93" customWidth="1"/>
    <col min="11509" max="11509" width="22.44140625" style="93" customWidth="1"/>
    <col min="11510" max="11510" width="7.27734375" style="93" customWidth="1"/>
    <col min="11511" max="11511" width="8.71875" style="93" customWidth="1"/>
    <col min="11512" max="11543" width="7.71875" style="93" customWidth="1"/>
    <col min="11544" max="11763" width="10.71875" style="93"/>
    <col min="11764" max="11764" width="4.27734375" style="93" customWidth="1"/>
    <col min="11765" max="11765" width="22.44140625" style="93" customWidth="1"/>
    <col min="11766" max="11766" width="7.27734375" style="93" customWidth="1"/>
    <col min="11767" max="11767" width="8.71875" style="93" customWidth="1"/>
    <col min="11768" max="11799" width="7.71875" style="93" customWidth="1"/>
    <col min="11800" max="12019" width="10.71875" style="93"/>
    <col min="12020" max="12020" width="4.27734375" style="93" customWidth="1"/>
    <col min="12021" max="12021" width="22.44140625" style="93" customWidth="1"/>
    <col min="12022" max="12022" width="7.27734375" style="93" customWidth="1"/>
    <col min="12023" max="12023" width="8.71875" style="93" customWidth="1"/>
    <col min="12024" max="12055" width="7.71875" style="93" customWidth="1"/>
    <col min="12056" max="12275" width="10.71875" style="93"/>
    <col min="12276" max="12276" width="4.27734375" style="93" customWidth="1"/>
    <col min="12277" max="12277" width="22.44140625" style="93" customWidth="1"/>
    <col min="12278" max="12278" width="7.27734375" style="93" customWidth="1"/>
    <col min="12279" max="12279" width="8.71875" style="93" customWidth="1"/>
    <col min="12280" max="12311" width="7.71875" style="93" customWidth="1"/>
    <col min="12312" max="12531" width="10.71875" style="93"/>
    <col min="12532" max="12532" width="4.27734375" style="93" customWidth="1"/>
    <col min="12533" max="12533" width="22.44140625" style="93" customWidth="1"/>
    <col min="12534" max="12534" width="7.27734375" style="93" customWidth="1"/>
    <col min="12535" max="12535" width="8.71875" style="93" customWidth="1"/>
    <col min="12536" max="12567" width="7.71875" style="93" customWidth="1"/>
    <col min="12568" max="12787" width="10.71875" style="93"/>
    <col min="12788" max="12788" width="4.27734375" style="93" customWidth="1"/>
    <col min="12789" max="12789" width="22.44140625" style="93" customWidth="1"/>
    <col min="12790" max="12790" width="7.27734375" style="93" customWidth="1"/>
    <col min="12791" max="12791" width="8.71875" style="93" customWidth="1"/>
    <col min="12792" max="12823" width="7.71875" style="93" customWidth="1"/>
    <col min="12824" max="13043" width="10.71875" style="93"/>
    <col min="13044" max="13044" width="4.27734375" style="93" customWidth="1"/>
    <col min="13045" max="13045" width="22.44140625" style="93" customWidth="1"/>
    <col min="13046" max="13046" width="7.27734375" style="93" customWidth="1"/>
    <col min="13047" max="13047" width="8.71875" style="93" customWidth="1"/>
    <col min="13048" max="13079" width="7.71875" style="93" customWidth="1"/>
    <col min="13080" max="13299" width="10.71875" style="93"/>
    <col min="13300" max="13300" width="4.27734375" style="93" customWidth="1"/>
    <col min="13301" max="13301" width="22.44140625" style="93" customWidth="1"/>
    <col min="13302" max="13302" width="7.27734375" style="93" customWidth="1"/>
    <col min="13303" max="13303" width="8.71875" style="93" customWidth="1"/>
    <col min="13304" max="13335" width="7.71875" style="93" customWidth="1"/>
    <col min="13336" max="13555" width="10.71875" style="93"/>
    <col min="13556" max="13556" width="4.27734375" style="93" customWidth="1"/>
    <col min="13557" max="13557" width="22.44140625" style="93" customWidth="1"/>
    <col min="13558" max="13558" width="7.27734375" style="93" customWidth="1"/>
    <col min="13559" max="13559" width="8.71875" style="93" customWidth="1"/>
    <col min="13560" max="13591" width="7.71875" style="93" customWidth="1"/>
    <col min="13592" max="13811" width="10.71875" style="93"/>
    <col min="13812" max="13812" width="4.27734375" style="93" customWidth="1"/>
    <col min="13813" max="13813" width="22.44140625" style="93" customWidth="1"/>
    <col min="13814" max="13814" width="7.27734375" style="93" customWidth="1"/>
    <col min="13815" max="13815" width="8.71875" style="93" customWidth="1"/>
    <col min="13816" max="13847" width="7.71875" style="93" customWidth="1"/>
    <col min="13848" max="14067" width="10.71875" style="93"/>
    <col min="14068" max="14068" width="4.27734375" style="93" customWidth="1"/>
    <col min="14069" max="14069" width="22.44140625" style="93" customWidth="1"/>
    <col min="14070" max="14070" width="7.27734375" style="93" customWidth="1"/>
    <col min="14071" max="14071" width="8.71875" style="93" customWidth="1"/>
    <col min="14072" max="14103" width="7.71875" style="93" customWidth="1"/>
    <col min="14104" max="14323" width="10.71875" style="93"/>
    <col min="14324" max="14324" width="4.27734375" style="93" customWidth="1"/>
    <col min="14325" max="14325" width="22.44140625" style="93" customWidth="1"/>
    <col min="14326" max="14326" width="7.27734375" style="93" customWidth="1"/>
    <col min="14327" max="14327" width="8.71875" style="93" customWidth="1"/>
    <col min="14328" max="14359" width="7.71875" style="93" customWidth="1"/>
    <col min="14360" max="14579" width="10.71875" style="93"/>
    <col min="14580" max="14580" width="4.27734375" style="93" customWidth="1"/>
    <col min="14581" max="14581" width="22.44140625" style="93" customWidth="1"/>
    <col min="14582" max="14582" width="7.27734375" style="93" customWidth="1"/>
    <col min="14583" max="14583" width="8.71875" style="93" customWidth="1"/>
    <col min="14584" max="14615" width="7.71875" style="93" customWidth="1"/>
    <col min="14616" max="14835" width="10.71875" style="93"/>
    <col min="14836" max="14836" width="4.27734375" style="93" customWidth="1"/>
    <col min="14837" max="14837" width="22.44140625" style="93" customWidth="1"/>
    <col min="14838" max="14838" width="7.27734375" style="93" customWidth="1"/>
    <col min="14839" max="14839" width="8.71875" style="93" customWidth="1"/>
    <col min="14840" max="14871" width="7.71875" style="93" customWidth="1"/>
    <col min="14872" max="15091" width="10.71875" style="93"/>
    <col min="15092" max="15092" width="4.27734375" style="93" customWidth="1"/>
    <col min="15093" max="15093" width="22.44140625" style="93" customWidth="1"/>
    <col min="15094" max="15094" width="7.27734375" style="93" customWidth="1"/>
    <col min="15095" max="15095" width="8.71875" style="93" customWidth="1"/>
    <col min="15096" max="15127" width="7.71875" style="93" customWidth="1"/>
    <col min="15128" max="15347" width="10.71875" style="93"/>
    <col min="15348" max="15348" width="4.27734375" style="93" customWidth="1"/>
    <col min="15349" max="15349" width="22.44140625" style="93" customWidth="1"/>
    <col min="15350" max="15350" width="7.27734375" style="93" customWidth="1"/>
    <col min="15351" max="15351" width="8.71875" style="93" customWidth="1"/>
    <col min="15352" max="15383" width="7.71875" style="93" customWidth="1"/>
    <col min="15384" max="15603" width="10.71875" style="93"/>
    <col min="15604" max="15604" width="4.27734375" style="93" customWidth="1"/>
    <col min="15605" max="15605" width="22.44140625" style="93" customWidth="1"/>
    <col min="15606" max="15606" width="7.27734375" style="93" customWidth="1"/>
    <col min="15607" max="15607" width="8.71875" style="93" customWidth="1"/>
    <col min="15608" max="15639" width="7.71875" style="93" customWidth="1"/>
    <col min="15640" max="15859" width="10.71875" style="93"/>
    <col min="15860" max="15860" width="4.27734375" style="93" customWidth="1"/>
    <col min="15861" max="15861" width="22.44140625" style="93" customWidth="1"/>
    <col min="15862" max="15862" width="7.27734375" style="93" customWidth="1"/>
    <col min="15863" max="15863" width="8.71875" style="93" customWidth="1"/>
    <col min="15864" max="15895" width="7.71875" style="93" customWidth="1"/>
    <col min="15896" max="16115" width="10.71875" style="93"/>
    <col min="16116" max="16116" width="4.27734375" style="93" customWidth="1"/>
    <col min="16117" max="16117" width="22.44140625" style="93" customWidth="1"/>
    <col min="16118" max="16118" width="7.27734375" style="93" customWidth="1"/>
    <col min="16119" max="16119" width="8.71875" style="93" customWidth="1"/>
    <col min="16120" max="16151" width="7.71875" style="93" customWidth="1"/>
    <col min="16152" max="16384" width="10.71875" style="93"/>
  </cols>
  <sheetData>
    <row r="1" spans="3:23">
      <c r="C1" s="2" t="s">
        <v>21</v>
      </c>
      <c r="D1" s="1"/>
      <c r="E1" s="1"/>
      <c r="F1" s="1"/>
      <c r="G1" s="1"/>
      <c r="H1" s="1"/>
      <c r="I1" s="1"/>
    </row>
    <row r="2" spans="3:23">
      <c r="C2" s="5" t="s">
        <v>22</v>
      </c>
      <c r="D2" s="1"/>
      <c r="E2" s="1"/>
      <c r="F2" s="1"/>
      <c r="G2" s="1"/>
      <c r="H2" s="1"/>
      <c r="I2" s="1"/>
    </row>
    <row r="3" spans="3:23">
      <c r="C3" s="5" t="s">
        <v>278</v>
      </c>
      <c r="D3" s="1"/>
      <c r="E3" s="1"/>
      <c r="F3" s="1"/>
      <c r="G3" s="1"/>
      <c r="H3" s="1"/>
      <c r="I3" s="458">
        <v>2024</v>
      </c>
      <c r="J3" s="459" t="s">
        <v>82</v>
      </c>
      <c r="M3" s="87"/>
    </row>
    <row r="4" spans="3:23">
      <c r="C4" s="14" t="s">
        <v>72</v>
      </c>
      <c r="D4" s="1"/>
      <c r="E4" s="1"/>
      <c r="F4" s="1"/>
      <c r="G4" s="1"/>
      <c r="H4" s="2" t="s">
        <v>277</v>
      </c>
      <c r="I4" s="207">
        <f>'ppp inflation'!M10</f>
        <v>3638.5160510805504</v>
      </c>
      <c r="J4" s="570">
        <f>'EIRR SKD 27-2'!J37</f>
        <v>0.10628394176495526</v>
      </c>
      <c r="M4" s="87"/>
    </row>
    <row r="5" spans="3:23">
      <c r="C5" s="78" t="s">
        <v>28</v>
      </c>
      <c r="D5" s="79"/>
      <c r="E5" s="79"/>
      <c r="F5" s="79"/>
      <c r="G5" s="79"/>
      <c r="H5" s="79"/>
      <c r="I5" s="79"/>
    </row>
    <row r="6" spans="3:23" ht="14.15" customHeight="1">
      <c r="C6" s="95"/>
      <c r="D6" s="95"/>
      <c r="E6" s="95"/>
      <c r="F6" s="95"/>
      <c r="G6" s="95"/>
      <c r="H6" s="95"/>
      <c r="I6" s="95"/>
      <c r="J6" s="95"/>
      <c r="K6" s="95"/>
      <c r="L6" s="95"/>
      <c r="M6" s="95"/>
      <c r="N6" s="95"/>
      <c r="O6" s="95"/>
      <c r="P6" s="95"/>
      <c r="Q6" s="95"/>
      <c r="S6" s="95"/>
      <c r="T6" s="95"/>
      <c r="U6" s="95"/>
    </row>
    <row r="7" spans="3:23" ht="13.2" hidden="1" customHeight="1">
      <c r="K7" s="94"/>
    </row>
    <row r="8" spans="3:23" ht="13.2" hidden="1" customHeight="1">
      <c r="D8" s="95"/>
      <c r="F8" s="88"/>
      <c r="G8" s="88"/>
      <c r="H8" s="94"/>
      <c r="I8" s="94"/>
      <c r="J8" s="94"/>
      <c r="K8" s="37"/>
      <c r="L8" s="96"/>
      <c r="S8" s="94"/>
      <c r="T8" s="94"/>
      <c r="U8" s="94"/>
    </row>
    <row r="9" spans="3:23">
      <c r="D9" s="95"/>
      <c r="F9" s="88"/>
      <c r="G9" s="88"/>
      <c r="H9" s="94"/>
      <c r="I9" s="94"/>
      <c r="J9" s="94"/>
      <c r="K9" s="37"/>
      <c r="L9" s="96"/>
      <c r="S9" s="94"/>
      <c r="T9" s="94"/>
      <c r="U9" s="94"/>
    </row>
    <row r="10" spans="3:23">
      <c r="C10" s="95" t="s">
        <v>131</v>
      </c>
      <c r="D10" s="95"/>
      <c r="F10" s="88"/>
      <c r="G10" s="88"/>
      <c r="H10" s="94"/>
      <c r="I10" s="94"/>
      <c r="J10" s="94"/>
      <c r="K10" s="37"/>
      <c r="L10" s="96"/>
      <c r="S10" s="94"/>
      <c r="T10" s="94"/>
      <c r="U10" s="94"/>
    </row>
    <row r="11" spans="3:23">
      <c r="C11" s="95"/>
      <c r="D11" s="95"/>
      <c r="F11" s="88"/>
      <c r="G11" s="88"/>
      <c r="H11" s="94"/>
      <c r="I11" s="94"/>
      <c r="J11" s="94"/>
      <c r="K11" s="37"/>
      <c r="L11" s="96"/>
      <c r="S11" s="94"/>
      <c r="T11" s="94"/>
      <c r="U11" s="94"/>
    </row>
    <row r="12" spans="3:23">
      <c r="C12" s="95"/>
      <c r="D12" s="95" t="s">
        <v>857</v>
      </c>
      <c r="F12" s="88"/>
      <c r="G12" s="88"/>
      <c r="H12" s="94"/>
      <c r="I12" s="94"/>
      <c r="J12" s="94"/>
      <c r="K12" s="37"/>
      <c r="L12" s="96"/>
      <c r="S12" s="94"/>
      <c r="T12" s="94"/>
      <c r="U12" s="94"/>
    </row>
    <row r="13" spans="3:23">
      <c r="C13" s="97"/>
      <c r="D13" s="97"/>
      <c r="E13" s="97"/>
      <c r="F13" s="97"/>
      <c r="G13" s="97"/>
      <c r="H13" s="97"/>
      <c r="I13" s="459" t="s">
        <v>152</v>
      </c>
      <c r="J13" s="97"/>
      <c r="K13" s="97"/>
      <c r="L13" s="97"/>
      <c r="M13" s="97"/>
      <c r="N13" s="97"/>
      <c r="O13" s="97"/>
      <c r="P13" s="97"/>
      <c r="Q13" s="97"/>
      <c r="S13" s="94"/>
      <c r="T13" s="94"/>
      <c r="U13" s="94"/>
    </row>
    <row r="14" spans="3:23">
      <c r="C14" s="97"/>
      <c r="D14" s="98" t="s">
        <v>133</v>
      </c>
      <c r="E14" s="97"/>
      <c r="F14" s="94" t="s">
        <v>150</v>
      </c>
      <c r="G14" s="94"/>
      <c r="H14" s="131">
        <f>I14*I17</f>
        <v>11400</v>
      </c>
      <c r="I14" s="852">
        <v>228</v>
      </c>
      <c r="J14" s="485">
        <v>273.11247058823528</v>
      </c>
      <c r="K14" s="98" t="s">
        <v>151</v>
      </c>
      <c r="L14" s="127"/>
      <c r="M14" s="97"/>
      <c r="N14" s="97"/>
      <c r="O14" s="97"/>
      <c r="P14" s="97"/>
      <c r="Q14" s="97"/>
      <c r="S14" s="94"/>
      <c r="T14" s="94"/>
      <c r="U14" s="94"/>
    </row>
    <row r="15" spans="3:23">
      <c r="D15" s="93" t="s">
        <v>143</v>
      </c>
      <c r="F15" s="94" t="s">
        <v>126</v>
      </c>
      <c r="G15" s="94"/>
      <c r="H15" s="118">
        <f>H16/I4</f>
        <v>624.68181456596949</v>
      </c>
      <c r="I15" s="458">
        <f>1.17</f>
        <v>1.17</v>
      </c>
      <c r="J15" s="98" t="s">
        <v>309</v>
      </c>
      <c r="K15" s="94"/>
      <c r="L15" s="98"/>
      <c r="M15" s="98"/>
      <c r="O15" s="94"/>
      <c r="P15" s="94"/>
      <c r="Q15" s="94"/>
      <c r="S15" s="100"/>
      <c r="T15" s="100"/>
      <c r="U15" s="100"/>
      <c r="V15" s="100"/>
      <c r="W15" s="100"/>
    </row>
    <row r="16" spans="3:23">
      <c r="D16" s="93" t="s">
        <v>143</v>
      </c>
      <c r="F16" s="94" t="s">
        <v>127</v>
      </c>
      <c r="G16" s="94"/>
      <c r="H16" s="99">
        <f>'bkh skd cashflow'!L41*'eCost SKD 27-2'!R26</f>
        <v>2272914.809116404</v>
      </c>
      <c r="I16" s="94"/>
      <c r="J16" s="94"/>
      <c r="K16" s="94"/>
      <c r="L16" s="98"/>
      <c r="M16" s="98"/>
      <c r="O16" s="94"/>
      <c r="P16" s="94"/>
      <c r="Q16" s="94"/>
      <c r="R16" s="94"/>
      <c r="S16" s="100"/>
      <c r="T16" s="100"/>
      <c r="U16" s="100"/>
      <c r="V16" s="100"/>
      <c r="W16" s="100"/>
    </row>
    <row r="17" spans="3:23">
      <c r="D17" s="93" t="s">
        <v>143</v>
      </c>
      <c r="F17" s="94" t="s">
        <v>81</v>
      </c>
      <c r="G17" s="94"/>
      <c r="H17" s="99">
        <f>H15*I17</f>
        <v>31234.090728298474</v>
      </c>
      <c r="I17" s="210">
        <v>50</v>
      </c>
      <c r="J17" s="98" t="s">
        <v>150</v>
      </c>
      <c r="K17" s="566"/>
      <c r="L17" s="94"/>
      <c r="M17" s="94"/>
      <c r="N17" s="94"/>
      <c r="O17" s="94"/>
      <c r="P17" s="94"/>
      <c r="Q17" s="94"/>
      <c r="R17" s="94"/>
      <c r="S17" s="100"/>
      <c r="T17" s="100"/>
      <c r="U17" s="100"/>
      <c r="V17" s="100"/>
      <c r="W17" s="100"/>
    </row>
    <row r="18" spans="3:23">
      <c r="D18" s="93" t="s">
        <v>73</v>
      </c>
      <c r="F18" s="94" t="s">
        <v>128</v>
      </c>
      <c r="G18" s="94"/>
      <c r="H18" s="99">
        <f>H16*I17</f>
        <v>113645740.4558202</v>
      </c>
      <c r="I18" s="573">
        <f>H14/228</f>
        <v>50</v>
      </c>
      <c r="J18" s="98" t="s">
        <v>150</v>
      </c>
      <c r="K18" s="94"/>
      <c r="L18" s="94"/>
      <c r="M18" s="94"/>
      <c r="N18" s="94"/>
      <c r="O18" s="94"/>
      <c r="P18" s="94"/>
      <c r="Q18" s="94"/>
      <c r="R18" s="94"/>
      <c r="S18" s="100"/>
      <c r="T18" s="100"/>
      <c r="U18" s="100"/>
      <c r="V18" s="100"/>
      <c r="W18" s="100"/>
    </row>
    <row r="19" spans="3:23">
      <c r="C19" s="101"/>
      <c r="D19" s="93" t="s">
        <v>74</v>
      </c>
      <c r="F19" s="94" t="s">
        <v>11</v>
      </c>
      <c r="G19" s="94"/>
      <c r="H19" s="122">
        <v>12.61</v>
      </c>
      <c r="I19" s="94"/>
      <c r="J19" s="94"/>
      <c r="K19" s="94"/>
      <c r="L19" s="848">
        <f>H16/H19</f>
        <v>180247.01103222871</v>
      </c>
      <c r="M19" s="98" t="s">
        <v>849</v>
      </c>
      <c r="N19" s="94"/>
      <c r="O19" s="94"/>
      <c r="P19" s="94"/>
      <c r="Q19" s="94"/>
      <c r="R19" s="94"/>
      <c r="S19" s="100"/>
      <c r="T19" s="100"/>
    </row>
    <row r="20" spans="3:23" s="102" customFormat="1" ht="13.2" hidden="1" customHeight="1">
      <c r="E20" s="99"/>
      <c r="F20" s="99"/>
      <c r="G20" s="99"/>
      <c r="H20" s="99"/>
      <c r="I20" s="99"/>
      <c r="J20" s="99"/>
      <c r="K20" s="99"/>
      <c r="L20" s="99"/>
      <c r="M20" s="99"/>
      <c r="N20" s="99"/>
      <c r="O20" s="99"/>
      <c r="P20" s="99"/>
      <c r="Q20" s="99"/>
      <c r="R20" s="99"/>
      <c r="S20" s="99"/>
      <c r="T20" s="99"/>
      <c r="U20" s="99"/>
      <c r="V20" s="99"/>
    </row>
    <row r="21" spans="3:23" s="102" customFormat="1" ht="13.2" hidden="1" customHeight="1">
      <c r="E21" s="99"/>
      <c r="F21" s="99"/>
      <c r="G21" s="99"/>
      <c r="H21" s="99"/>
      <c r="I21" s="99"/>
      <c r="J21" s="99"/>
      <c r="K21" s="99"/>
      <c r="L21" s="99"/>
      <c r="M21" s="99"/>
      <c r="N21" s="99"/>
      <c r="O21" s="99"/>
      <c r="P21" s="99"/>
      <c r="Q21" s="99"/>
      <c r="R21" s="99"/>
      <c r="S21" s="99"/>
      <c r="T21" s="99"/>
      <c r="U21" s="99"/>
      <c r="V21" s="99"/>
    </row>
    <row r="22" spans="3:23" s="102" customFormat="1" ht="13.2" hidden="1" customHeight="1">
      <c r="E22" s="99"/>
      <c r="F22" s="99"/>
      <c r="G22" s="99"/>
      <c r="H22" s="99"/>
      <c r="I22" s="99"/>
      <c r="J22" s="99"/>
      <c r="K22" s="99"/>
      <c r="L22" s="99"/>
      <c r="M22" s="99"/>
      <c r="N22" s="99"/>
      <c r="O22" s="99"/>
      <c r="P22" s="99"/>
      <c r="Q22" s="99"/>
      <c r="R22" s="99"/>
      <c r="S22" s="99"/>
      <c r="T22" s="99"/>
      <c r="U22" s="99"/>
      <c r="V22" s="99"/>
    </row>
    <row r="23" spans="3:23" s="102" customFormat="1" ht="13.2" hidden="1" customHeight="1">
      <c r="E23" s="99"/>
      <c r="F23" s="99"/>
      <c r="G23" s="99"/>
      <c r="H23" s="99"/>
      <c r="I23" s="99"/>
      <c r="J23" s="99"/>
      <c r="K23" s="99"/>
      <c r="L23" s="99"/>
      <c r="M23" s="99"/>
      <c r="N23" s="99"/>
      <c r="O23" s="99"/>
      <c r="P23" s="99"/>
      <c r="Q23" s="99"/>
      <c r="R23" s="99"/>
      <c r="S23" s="99"/>
      <c r="T23" s="99"/>
      <c r="U23" s="99"/>
      <c r="V23" s="99"/>
    </row>
    <row r="24" spans="3:23" s="102" customFormat="1" ht="13.2" hidden="1" customHeight="1">
      <c r="C24" s="103"/>
      <c r="E24" s="99"/>
      <c r="F24" s="99"/>
      <c r="G24" s="99"/>
      <c r="H24" s="99"/>
      <c r="I24" s="99"/>
      <c r="J24" s="99"/>
      <c r="K24" s="99"/>
      <c r="L24" s="99"/>
      <c r="M24" s="99"/>
      <c r="N24" s="99"/>
      <c r="O24" s="99"/>
      <c r="P24" s="99"/>
      <c r="Q24" s="99"/>
      <c r="R24" s="99"/>
      <c r="S24" s="99"/>
      <c r="T24" s="99"/>
      <c r="U24" s="99"/>
      <c r="V24" s="99"/>
    </row>
    <row r="25" spans="3:23" s="102" customFormat="1" ht="13.2" hidden="1" customHeight="1">
      <c r="D25" s="104"/>
      <c r="E25" s="99"/>
      <c r="F25" s="99"/>
      <c r="G25" s="99"/>
      <c r="H25" s="99"/>
      <c r="I25" s="99"/>
      <c r="J25" s="99"/>
      <c r="K25" s="99"/>
      <c r="L25" s="99"/>
      <c r="M25" s="99"/>
      <c r="N25" s="99"/>
      <c r="O25" s="99"/>
      <c r="P25" s="99"/>
      <c r="Q25" s="99"/>
      <c r="R25" s="99"/>
      <c r="S25" s="99"/>
      <c r="T25" s="99"/>
      <c r="U25" s="99"/>
      <c r="V25" s="99"/>
    </row>
    <row r="26" spans="3:23" s="102" customFormat="1" ht="13.2" hidden="1" customHeight="1">
      <c r="D26" s="104"/>
      <c r="E26" s="99"/>
      <c r="F26" s="99"/>
      <c r="G26" s="99"/>
      <c r="H26" s="99"/>
      <c r="I26" s="99"/>
      <c r="J26" s="99"/>
      <c r="K26" s="99"/>
      <c r="L26" s="99"/>
      <c r="M26" s="99"/>
      <c r="N26" s="99"/>
      <c r="O26" s="99"/>
      <c r="P26" s="99"/>
      <c r="Q26" s="99"/>
      <c r="R26" s="99"/>
      <c r="S26" s="99"/>
      <c r="T26" s="99"/>
      <c r="U26" s="99"/>
      <c r="V26" s="99"/>
    </row>
    <row r="27" spans="3:23" s="102" customFormat="1" ht="13.2" hidden="1" customHeight="1">
      <c r="D27" s="104"/>
      <c r="E27" s="99"/>
      <c r="F27" s="105"/>
      <c r="G27" s="105"/>
      <c r="H27" s="99"/>
      <c r="I27" s="99"/>
      <c r="J27" s="99"/>
      <c r="K27" s="99"/>
      <c r="L27" s="99"/>
      <c r="M27" s="99"/>
      <c r="N27" s="99"/>
      <c r="O27" s="99"/>
      <c r="P27" s="99"/>
      <c r="Q27" s="99"/>
      <c r="R27" s="99"/>
      <c r="S27" s="99"/>
      <c r="T27" s="99"/>
      <c r="U27" s="99"/>
      <c r="V27" s="99"/>
    </row>
    <row r="28" spans="3:23" s="102" customFormat="1">
      <c r="D28" s="106" t="s">
        <v>75</v>
      </c>
      <c r="E28" s="99"/>
      <c r="F28" s="99"/>
      <c r="G28" s="99"/>
      <c r="H28" s="99"/>
      <c r="I28" s="99"/>
      <c r="J28" s="99"/>
      <c r="K28" s="99"/>
      <c r="L28" s="99"/>
      <c r="M28" s="99"/>
      <c r="N28" s="99"/>
      <c r="O28" s="99"/>
      <c r="P28" s="99"/>
      <c r="Q28" s="99"/>
      <c r="R28" s="99"/>
      <c r="S28" s="99"/>
      <c r="T28" s="99"/>
      <c r="U28" s="99"/>
      <c r="V28" s="99"/>
    </row>
    <row r="29" spans="3:23" s="102" customFormat="1">
      <c r="D29" s="106" t="s">
        <v>80</v>
      </c>
      <c r="E29" s="99"/>
      <c r="F29" s="89" t="s">
        <v>129</v>
      </c>
      <c r="G29" s="89"/>
      <c r="H29" s="89">
        <f>H18/H19</f>
        <v>9012350.5516114365</v>
      </c>
      <c r="I29" s="861"/>
      <c r="J29" s="567"/>
      <c r="K29" s="568"/>
      <c r="L29" s="569"/>
      <c r="M29" s="128"/>
      <c r="N29" s="89"/>
      <c r="O29" s="89"/>
      <c r="P29" s="89"/>
      <c r="Q29" s="89"/>
      <c r="R29" s="89"/>
      <c r="S29" s="89"/>
      <c r="T29" s="89"/>
      <c r="U29" s="89"/>
      <c r="V29" s="89"/>
    </row>
    <row r="30" spans="3:23" s="102" customFormat="1">
      <c r="D30" s="106" t="s">
        <v>80</v>
      </c>
      <c r="E30" s="99"/>
      <c r="F30" s="89" t="s">
        <v>130</v>
      </c>
      <c r="G30" s="89"/>
      <c r="H30" s="89">
        <f>H29/12</f>
        <v>751029.21263428638</v>
      </c>
      <c r="I30" s="89"/>
      <c r="J30" s="91"/>
      <c r="K30" s="89"/>
      <c r="L30" s="89"/>
      <c r="M30" s="90"/>
      <c r="N30" s="89"/>
      <c r="O30" s="89"/>
      <c r="P30" s="89"/>
      <c r="Q30" s="89"/>
      <c r="R30" s="89"/>
      <c r="S30" s="89"/>
      <c r="T30" s="89"/>
      <c r="U30" s="89"/>
      <c r="V30" s="89"/>
    </row>
    <row r="31" spans="3:23" s="102" customFormat="1">
      <c r="D31" s="106" t="s">
        <v>78</v>
      </c>
      <c r="E31" s="99"/>
      <c r="F31" s="89" t="s">
        <v>79</v>
      </c>
      <c r="G31" s="99"/>
      <c r="H31" s="99">
        <f>H29*I14*I31</f>
        <v>2054815925.7674074</v>
      </c>
      <c r="I31" s="240">
        <v>1</v>
      </c>
      <c r="J31" s="108" t="s">
        <v>859</v>
      </c>
      <c r="K31" s="99"/>
      <c r="L31" s="99"/>
      <c r="M31" s="108"/>
      <c r="N31" s="99"/>
      <c r="O31" s="99"/>
      <c r="P31" s="99"/>
      <c r="Q31" s="99"/>
      <c r="R31" s="99"/>
      <c r="S31" s="99"/>
      <c r="T31" s="99"/>
      <c r="U31" s="99"/>
      <c r="V31" s="99"/>
    </row>
    <row r="32" spans="3:23" s="102" customFormat="1">
      <c r="D32" s="106" t="s">
        <v>499</v>
      </c>
      <c r="E32" s="99"/>
      <c r="F32" s="94" t="s">
        <v>128</v>
      </c>
      <c r="G32" s="99"/>
      <c r="H32" s="99">
        <f>H18*I14</f>
        <v>25911228823.927006</v>
      </c>
      <c r="I32" s="862">
        <f>H32/H31</f>
        <v>12.61</v>
      </c>
      <c r="J32" s="863" t="s">
        <v>14</v>
      </c>
      <c r="K32" s="99"/>
      <c r="L32" s="99"/>
      <c r="M32" s="108"/>
      <c r="N32" s="99"/>
      <c r="O32" s="99"/>
      <c r="P32" s="99"/>
      <c r="Q32" s="99"/>
      <c r="R32" s="99"/>
      <c r="S32" s="99"/>
      <c r="T32" s="99"/>
      <c r="U32" s="99"/>
      <c r="V32" s="99"/>
    </row>
    <row r="33" spans="3:22" s="102" customFormat="1">
      <c r="D33" s="106" t="s">
        <v>500</v>
      </c>
      <c r="E33" s="99"/>
      <c r="F33" s="89" t="s">
        <v>79</v>
      </c>
      <c r="G33" s="99"/>
      <c r="H33" s="99">
        <f>H32*I33/3</f>
        <v>0</v>
      </c>
      <c r="I33" s="240">
        <f>1-I31</f>
        <v>0</v>
      </c>
      <c r="J33" s="108" t="s">
        <v>860</v>
      </c>
      <c r="K33" s="99"/>
      <c r="L33" s="99"/>
      <c r="M33" s="108"/>
      <c r="N33" s="99"/>
      <c r="O33" s="99"/>
      <c r="P33" s="99"/>
      <c r="Q33" s="99"/>
      <c r="R33" s="99"/>
      <c r="S33" s="99"/>
      <c r="T33" s="99"/>
      <c r="U33" s="99"/>
      <c r="V33" s="99"/>
    </row>
    <row r="34" spans="3:22" s="102" customFormat="1">
      <c r="D34" s="106"/>
      <c r="E34" s="99"/>
      <c r="F34" s="89"/>
      <c r="G34" s="99"/>
      <c r="H34" s="99"/>
      <c r="I34" s="107"/>
      <c r="J34" s="99"/>
      <c r="K34" s="99"/>
      <c r="L34" s="99"/>
      <c r="M34" s="108"/>
      <c r="N34" s="99"/>
      <c r="O34" s="99"/>
      <c r="P34" s="99"/>
      <c r="Q34" s="99"/>
      <c r="R34" s="99"/>
      <c r="S34" s="99"/>
      <c r="T34" s="99"/>
      <c r="U34" s="99"/>
      <c r="V34" s="99"/>
    </row>
    <row r="35" spans="3:22">
      <c r="C35" s="102"/>
      <c r="D35" s="102"/>
      <c r="E35" s="99"/>
      <c r="F35" s="99"/>
      <c r="G35" s="99"/>
      <c r="H35" s="99"/>
      <c r="I35" s="99"/>
      <c r="J35" s="99"/>
      <c r="K35" s="99"/>
      <c r="L35" s="99"/>
      <c r="M35" s="99"/>
      <c r="N35" s="99"/>
      <c r="O35" s="99"/>
      <c r="P35" s="99"/>
      <c r="Q35" s="99"/>
      <c r="R35" s="99"/>
      <c r="S35" s="99"/>
      <c r="T35" s="99"/>
      <c r="U35" s="99"/>
      <c r="V35" s="99"/>
    </row>
    <row r="36" spans="3:22">
      <c r="C36" s="102"/>
      <c r="D36" s="102" t="s">
        <v>289</v>
      </c>
      <c r="E36" s="99"/>
      <c r="F36" s="99"/>
      <c r="G36" s="99"/>
      <c r="H36" s="99"/>
      <c r="I36" s="99"/>
      <c r="J36" s="99"/>
      <c r="K36" s="99"/>
      <c r="L36" s="99"/>
      <c r="M36" s="99"/>
      <c r="N36" s="99"/>
      <c r="O36" s="99"/>
      <c r="P36" s="99"/>
      <c r="Q36" s="99"/>
      <c r="R36" s="99"/>
      <c r="S36" s="99"/>
      <c r="T36" s="99"/>
      <c r="U36" s="99"/>
      <c r="V36" s="99"/>
    </row>
    <row r="37" spans="3:22">
      <c r="C37" s="102"/>
      <c r="D37" s="102" t="s">
        <v>76</v>
      </c>
      <c r="E37" s="99"/>
      <c r="F37" s="99"/>
      <c r="G37" s="99"/>
      <c r="H37" s="99"/>
      <c r="I37" s="99"/>
      <c r="J37" s="99"/>
      <c r="K37" s="99"/>
      <c r="L37" s="99"/>
      <c r="M37" s="99"/>
      <c r="N37" s="99"/>
      <c r="O37" s="99"/>
      <c r="P37" s="99"/>
      <c r="Q37" s="99"/>
      <c r="R37" s="99"/>
      <c r="S37" s="99"/>
      <c r="T37" s="99"/>
      <c r="U37" s="99"/>
      <c r="V37" s="99"/>
    </row>
    <row r="38" spans="3:22">
      <c r="C38" s="102"/>
      <c r="D38" s="103"/>
      <c r="E38" s="99"/>
      <c r="F38" s="99"/>
      <c r="G38" s="99"/>
      <c r="H38" s="99"/>
      <c r="I38" s="99"/>
      <c r="J38" s="99"/>
      <c r="K38" s="99"/>
      <c r="L38" s="99"/>
      <c r="M38" s="99"/>
      <c r="N38" s="99"/>
      <c r="O38" s="99"/>
      <c r="P38" s="99"/>
      <c r="Q38" s="99"/>
      <c r="R38" s="99"/>
      <c r="S38" s="99"/>
      <c r="T38" s="99"/>
      <c r="U38" s="99"/>
    </row>
    <row r="39" spans="3:22">
      <c r="C39" s="109" t="s">
        <v>83</v>
      </c>
      <c r="D39" s="102"/>
      <c r="E39" s="99"/>
      <c r="F39" s="99"/>
      <c r="G39" s="99"/>
      <c r="H39" s="99"/>
      <c r="I39" s="99"/>
      <c r="J39" s="99"/>
      <c r="K39" s="99"/>
      <c r="L39" s="99"/>
      <c r="M39" s="99"/>
      <c r="N39" s="99"/>
      <c r="O39" s="99"/>
      <c r="P39" s="99"/>
      <c r="Q39" s="99"/>
      <c r="R39" s="99"/>
      <c r="S39" s="99"/>
      <c r="T39" s="99"/>
      <c r="U39" s="99"/>
    </row>
    <row r="40" spans="3:22">
      <c r="C40" s="102"/>
      <c r="D40" s="102"/>
      <c r="E40" s="99"/>
      <c r="F40" s="105"/>
      <c r="G40" s="105"/>
      <c r="H40" s="99"/>
      <c r="I40" s="99"/>
      <c r="J40" s="99"/>
      <c r="K40" s="99"/>
      <c r="L40" s="99"/>
      <c r="M40" s="99"/>
      <c r="N40" s="99"/>
      <c r="O40" s="99"/>
      <c r="P40" s="99"/>
      <c r="Q40" s="99"/>
      <c r="R40" s="99"/>
      <c r="S40" s="99"/>
      <c r="T40" s="99"/>
      <c r="U40" s="99"/>
    </row>
    <row r="41" spans="3:22">
      <c r="C41" s="102"/>
      <c r="D41" s="102" t="s">
        <v>84</v>
      </c>
      <c r="E41" s="99"/>
      <c r="F41" s="99" t="s">
        <v>85</v>
      </c>
      <c r="G41" s="99"/>
      <c r="H41" s="118">
        <f>'bkh skd cashflow'!L65</f>
        <v>6930.5893721445045</v>
      </c>
      <c r="I41" s="99" t="s">
        <v>283</v>
      </c>
      <c r="J41" s="264"/>
      <c r="K41" s="426"/>
      <c r="L41" s="99"/>
      <c r="M41" s="99"/>
      <c r="N41" s="99"/>
      <c r="O41" s="99"/>
      <c r="P41" s="99"/>
      <c r="Q41" s="99"/>
      <c r="R41" s="99"/>
      <c r="S41" s="99"/>
      <c r="T41" s="99"/>
      <c r="U41" s="99"/>
    </row>
    <row r="42" spans="3:22">
      <c r="C42" s="102"/>
      <c r="D42" s="117" t="s">
        <v>86</v>
      </c>
      <c r="E42" s="118"/>
      <c r="F42" s="119" t="s">
        <v>87</v>
      </c>
      <c r="G42" s="119"/>
      <c r="H42" s="120">
        <f>36.3*(1.02)^8</f>
        <v>42.531235530382233</v>
      </c>
      <c r="I42" s="99" t="s">
        <v>136</v>
      </c>
      <c r="J42" s="424">
        <v>2024</v>
      </c>
      <c r="K42" s="99"/>
      <c r="L42" s="99"/>
      <c r="M42" s="99"/>
      <c r="N42" s="99"/>
      <c r="O42" s="99"/>
      <c r="P42" s="99"/>
      <c r="Q42" s="99"/>
      <c r="R42" s="99"/>
      <c r="S42" s="99"/>
      <c r="T42" s="99"/>
      <c r="U42" s="99"/>
    </row>
    <row r="43" spans="3:22">
      <c r="C43" s="102"/>
      <c r="D43" s="102" t="s">
        <v>86</v>
      </c>
      <c r="E43" s="99"/>
      <c r="F43" s="104" t="s">
        <v>88</v>
      </c>
      <c r="G43" s="104"/>
      <c r="H43" s="99">
        <f>H42*I4</f>
        <v>154750.58314958317</v>
      </c>
      <c r="I43" s="99"/>
      <c r="J43" s="99"/>
      <c r="K43" s="99"/>
      <c r="L43" s="99"/>
      <c r="M43" s="99"/>
      <c r="N43" s="99"/>
      <c r="O43" s="99"/>
      <c r="P43" s="99"/>
      <c r="Q43" s="99"/>
      <c r="R43" s="99"/>
      <c r="S43" s="99"/>
      <c r="T43" s="99"/>
      <c r="U43" s="99"/>
    </row>
    <row r="44" spans="3:22">
      <c r="C44" s="102"/>
      <c r="D44" s="106" t="s">
        <v>134</v>
      </c>
      <c r="E44" s="99"/>
      <c r="F44" s="99" t="s">
        <v>79</v>
      </c>
      <c r="G44" s="99"/>
      <c r="H44" s="99">
        <f>H43*H41</f>
        <v>1072512746.9096656</v>
      </c>
      <c r="I44" s="99"/>
      <c r="J44" s="99"/>
      <c r="K44" s="99"/>
      <c r="L44" s="99"/>
      <c r="M44" s="99"/>
      <c r="N44" s="99"/>
      <c r="O44" s="99"/>
      <c r="P44" s="92"/>
      <c r="Q44" s="99"/>
      <c r="R44" s="99"/>
      <c r="S44" s="99"/>
      <c r="T44" s="99"/>
      <c r="U44" s="99"/>
    </row>
    <row r="45" spans="3:22">
      <c r="C45" s="102"/>
      <c r="D45" s="117" t="s">
        <v>89</v>
      </c>
      <c r="E45" s="118"/>
      <c r="F45" s="118"/>
      <c r="G45" s="99"/>
      <c r="H45" s="99"/>
      <c r="J45" s="99"/>
      <c r="K45" s="99"/>
      <c r="L45" s="99"/>
      <c r="M45" s="99"/>
      <c r="N45" s="99"/>
      <c r="O45" s="99"/>
      <c r="P45" s="99"/>
      <c r="Q45" s="99"/>
      <c r="R45" s="99"/>
      <c r="S45" s="99"/>
      <c r="T45" s="99"/>
      <c r="U45" s="99"/>
    </row>
    <row r="46" spans="3:22">
      <c r="C46" s="108"/>
      <c r="D46" s="102"/>
      <c r="E46" s="99"/>
      <c r="F46" s="99"/>
      <c r="G46" s="99"/>
      <c r="J46" s="99"/>
      <c r="K46" s="99"/>
      <c r="L46" s="99"/>
      <c r="M46" s="99"/>
      <c r="N46" s="99"/>
      <c r="O46" s="99"/>
      <c r="P46" s="99"/>
      <c r="Q46" s="99"/>
      <c r="R46" s="99"/>
      <c r="S46" s="99"/>
      <c r="T46" s="99"/>
      <c r="U46" s="99"/>
    </row>
    <row r="47" spans="3:22">
      <c r="C47" s="102"/>
      <c r="D47" s="102"/>
      <c r="E47" s="99"/>
      <c r="F47" s="99"/>
      <c r="G47" s="99"/>
      <c r="H47" s="110"/>
      <c r="I47" s="99"/>
      <c r="J47" s="99"/>
      <c r="K47" s="99"/>
      <c r="L47" s="99"/>
      <c r="M47" s="99"/>
      <c r="N47" s="99"/>
      <c r="O47" s="99"/>
      <c r="P47" s="99"/>
      <c r="Q47" s="99"/>
      <c r="R47" s="99"/>
      <c r="S47" s="99"/>
      <c r="T47" s="99"/>
      <c r="U47" s="99"/>
    </row>
    <row r="48" spans="3:22">
      <c r="C48" s="102"/>
      <c r="D48" s="102" t="s">
        <v>90</v>
      </c>
      <c r="E48" s="99"/>
      <c r="F48" s="99"/>
      <c r="G48" s="99"/>
      <c r="H48" s="99"/>
      <c r="I48" s="99"/>
      <c r="J48" s="99"/>
      <c r="K48" s="99"/>
      <c r="L48" s="99"/>
      <c r="M48" s="99"/>
      <c r="N48" s="99"/>
      <c r="O48" s="99"/>
      <c r="P48" s="99"/>
      <c r="Q48" s="99"/>
      <c r="R48" s="99"/>
      <c r="S48" s="99"/>
      <c r="T48" s="99"/>
      <c r="U48" s="99"/>
    </row>
    <row r="49" spans="3:21">
      <c r="C49" s="102"/>
      <c r="D49" s="102"/>
      <c r="E49" s="99"/>
      <c r="F49" s="102"/>
      <c r="G49" s="102"/>
      <c r="H49" s="99"/>
      <c r="I49" s="99"/>
      <c r="J49" s="99"/>
      <c r="K49" s="99"/>
      <c r="L49" s="99"/>
      <c r="M49" s="99"/>
      <c r="N49" s="99"/>
      <c r="O49" s="99"/>
      <c r="P49" s="99"/>
      <c r="Q49" s="99"/>
      <c r="R49" s="99"/>
      <c r="S49" s="99"/>
      <c r="T49" s="99"/>
      <c r="U49" s="99"/>
    </row>
    <row r="50" spans="3:21">
      <c r="C50" s="109" t="s">
        <v>142</v>
      </c>
      <c r="D50" s="102"/>
      <c r="E50" s="99"/>
      <c r="F50" s="99"/>
      <c r="G50" s="99"/>
      <c r="H50" s="99"/>
      <c r="I50" s="99"/>
      <c r="J50" s="99"/>
      <c r="K50" s="99"/>
      <c r="L50" s="99"/>
      <c r="M50" s="99"/>
      <c r="N50" s="99"/>
      <c r="O50" s="99"/>
      <c r="P50" s="99"/>
      <c r="Q50" s="99"/>
      <c r="R50" s="99"/>
      <c r="S50" s="99"/>
      <c r="T50" s="99"/>
      <c r="U50" s="99"/>
    </row>
    <row r="51" spans="3:21">
      <c r="C51" s="102"/>
      <c r="D51" s="102"/>
      <c r="E51" s="99"/>
      <c r="F51" s="99"/>
      <c r="G51" s="99"/>
      <c r="H51" s="460"/>
      <c r="I51" s="99"/>
      <c r="J51" s="99"/>
      <c r="K51" s="99"/>
      <c r="L51" s="99"/>
      <c r="M51" s="99"/>
      <c r="N51" s="99"/>
      <c r="O51" s="99"/>
      <c r="P51" s="99"/>
      <c r="Q51" s="99"/>
      <c r="R51" s="99"/>
      <c r="S51" s="99"/>
      <c r="T51" s="99"/>
      <c r="U51" s="99"/>
    </row>
    <row r="52" spans="3:21">
      <c r="C52" s="102"/>
      <c r="D52" s="102" t="s">
        <v>67</v>
      </c>
      <c r="E52" s="99"/>
      <c r="F52" s="99" t="s">
        <v>68</v>
      </c>
      <c r="G52" s="99"/>
      <c r="H52" s="118">
        <f>I14*3.5</f>
        <v>798</v>
      </c>
      <c r="I52" s="426"/>
      <c r="J52" s="99"/>
      <c r="K52" s="99"/>
      <c r="L52" s="99"/>
      <c r="M52" s="99"/>
      <c r="N52" s="99"/>
      <c r="O52" s="99"/>
      <c r="P52" s="99"/>
      <c r="Q52" s="99"/>
      <c r="R52" s="99"/>
      <c r="S52" s="99"/>
      <c r="T52" s="99"/>
      <c r="U52" s="99"/>
    </row>
    <row r="53" spans="3:21">
      <c r="C53" s="102"/>
      <c r="D53" s="102" t="s">
        <v>92</v>
      </c>
      <c r="E53" s="99"/>
      <c r="F53" s="99"/>
      <c r="G53" s="99"/>
      <c r="H53" s="99"/>
      <c r="I53" s="425">
        <f>J42</f>
        <v>2024</v>
      </c>
      <c r="J53" s="99"/>
      <c r="K53" s="99"/>
      <c r="L53" s="99"/>
      <c r="M53" s="99"/>
      <c r="N53" s="99"/>
      <c r="O53" s="99"/>
      <c r="P53" s="99"/>
      <c r="Q53" s="99"/>
      <c r="R53" s="99"/>
      <c r="S53" s="99"/>
      <c r="T53" s="99"/>
      <c r="U53" s="99"/>
    </row>
    <row r="54" spans="3:21">
      <c r="C54" s="102"/>
      <c r="D54" s="102" t="s">
        <v>94</v>
      </c>
      <c r="E54" s="99"/>
      <c r="F54" s="99" t="s">
        <v>93</v>
      </c>
      <c r="G54" s="99"/>
      <c r="H54" s="119">
        <f>(F69+F70)*I54</f>
        <v>115.42517763563441</v>
      </c>
      <c r="I54" s="448">
        <f>'ppp inflation'!M29</f>
        <v>1.8263477473992786</v>
      </c>
      <c r="J54" s="220" t="s">
        <v>422</v>
      </c>
      <c r="K54" s="99"/>
      <c r="L54" s="99"/>
      <c r="M54" s="99"/>
      <c r="N54" s="99"/>
      <c r="O54" s="99"/>
      <c r="P54" s="99"/>
      <c r="Q54" s="99"/>
      <c r="R54" s="99"/>
      <c r="S54" s="99"/>
      <c r="T54" s="99"/>
      <c r="U54" s="99"/>
    </row>
    <row r="55" spans="3:21">
      <c r="C55" s="103"/>
      <c r="D55" s="117" t="s">
        <v>284</v>
      </c>
      <c r="E55" s="99"/>
      <c r="F55" s="111" t="s">
        <v>96</v>
      </c>
      <c r="G55" s="111"/>
      <c r="H55" s="461">
        <f>33851090.6*I55</f>
        <v>38590243.284000002</v>
      </c>
      <c r="I55" s="462">
        <v>1.1399999999999999</v>
      </c>
      <c r="J55" s="111" t="s">
        <v>418</v>
      </c>
      <c r="K55" s="447" t="s">
        <v>419</v>
      </c>
      <c r="L55" s="111"/>
      <c r="M55" s="111"/>
      <c r="N55" s="111"/>
      <c r="O55" s="111"/>
      <c r="P55" s="111"/>
      <c r="Q55" s="111"/>
      <c r="R55" s="99"/>
      <c r="S55" s="99"/>
      <c r="T55" s="99"/>
      <c r="U55" s="99"/>
    </row>
    <row r="56" spans="3:21">
      <c r="C56" s="102"/>
      <c r="D56" s="102" t="s">
        <v>286</v>
      </c>
      <c r="E56" s="99"/>
      <c r="F56" s="99" t="s">
        <v>68</v>
      </c>
      <c r="G56" s="99"/>
      <c r="H56" s="99">
        <v>1699363</v>
      </c>
      <c r="I56" s="99"/>
      <c r="J56" s="99"/>
      <c r="K56" s="99"/>
      <c r="L56" s="99"/>
      <c r="M56" s="99"/>
      <c r="N56" s="99"/>
      <c r="O56" s="99"/>
      <c r="P56" s="99"/>
      <c r="Q56" s="99"/>
      <c r="R56" s="99"/>
      <c r="S56" s="99"/>
      <c r="T56" s="99"/>
      <c r="U56" s="99"/>
    </row>
    <row r="57" spans="3:21">
      <c r="C57" s="102"/>
      <c r="D57" s="102" t="s">
        <v>97</v>
      </c>
      <c r="E57" s="99"/>
      <c r="F57" s="99" t="s">
        <v>100</v>
      </c>
      <c r="G57" s="99"/>
      <c r="H57" s="111">
        <f>H55/H56</f>
        <v>22.708652173785119</v>
      </c>
      <c r="I57" s="99"/>
      <c r="J57" s="99"/>
      <c r="K57" s="99"/>
      <c r="L57" s="99"/>
      <c r="M57" s="99"/>
      <c r="N57" s="99"/>
      <c r="O57" s="99"/>
      <c r="P57" s="99"/>
      <c r="Q57" s="99"/>
      <c r="R57" s="99"/>
      <c r="S57" s="99"/>
      <c r="T57" s="99"/>
      <c r="U57" s="99"/>
    </row>
    <row r="58" spans="3:21">
      <c r="C58" s="102"/>
      <c r="D58" s="102" t="s">
        <v>101</v>
      </c>
      <c r="E58" s="99"/>
      <c r="F58" s="99" t="s">
        <v>100</v>
      </c>
      <c r="G58" s="99"/>
      <c r="H58" s="111">
        <f>H57</f>
        <v>22.708652173785119</v>
      </c>
      <c r="I58" s="99"/>
      <c r="J58" s="99"/>
      <c r="K58" s="99"/>
      <c r="L58" s="99"/>
      <c r="M58" s="99"/>
      <c r="N58" s="99"/>
      <c r="O58" s="99"/>
      <c r="P58" s="99"/>
      <c r="Q58" s="99"/>
      <c r="R58" s="99"/>
      <c r="S58" s="99"/>
      <c r="T58" s="99"/>
      <c r="U58" s="99"/>
    </row>
    <row r="59" spans="3:21">
      <c r="C59" s="102"/>
      <c r="D59" s="102" t="s">
        <v>98</v>
      </c>
      <c r="E59" s="99"/>
      <c r="F59" s="99" t="s">
        <v>99</v>
      </c>
      <c r="G59" s="99"/>
      <c r="H59" s="99">
        <f>(H58*H54*H52)/1000</f>
        <v>2091.6778683979364</v>
      </c>
      <c r="I59" s="99"/>
      <c r="J59" s="99"/>
      <c r="K59" s="99"/>
      <c r="L59" s="99"/>
      <c r="M59" s="99"/>
      <c r="N59" s="99"/>
      <c r="O59" s="99"/>
      <c r="P59" s="99"/>
      <c r="Q59" s="99"/>
      <c r="R59" s="99"/>
      <c r="S59" s="99"/>
      <c r="T59" s="99"/>
      <c r="U59" s="99"/>
    </row>
    <row r="60" spans="3:21">
      <c r="C60" s="102"/>
      <c r="D60" s="102" t="s">
        <v>144</v>
      </c>
      <c r="E60" s="99"/>
      <c r="F60" s="99"/>
      <c r="G60" s="99"/>
      <c r="H60" s="111"/>
      <c r="I60" s="99"/>
      <c r="J60" s="99"/>
      <c r="K60" s="99"/>
      <c r="L60" s="99"/>
      <c r="M60" s="99"/>
      <c r="N60" s="99"/>
      <c r="O60" s="99"/>
      <c r="P60" s="99"/>
      <c r="Q60" s="99"/>
      <c r="R60" s="99"/>
      <c r="S60" s="99"/>
      <c r="T60" s="99"/>
      <c r="U60" s="99"/>
    </row>
    <row r="61" spans="3:21">
      <c r="C61" s="103"/>
      <c r="D61" s="102"/>
      <c r="E61" s="99"/>
      <c r="F61" s="99"/>
      <c r="G61" s="99"/>
      <c r="H61" s="99"/>
      <c r="I61" s="99"/>
      <c r="J61" s="99"/>
      <c r="K61" s="99"/>
      <c r="L61" s="99"/>
      <c r="M61" s="99"/>
      <c r="N61" s="99"/>
      <c r="O61" s="99"/>
      <c r="P61" s="99"/>
      <c r="Q61" s="99"/>
      <c r="R61" s="99"/>
      <c r="S61" s="99"/>
      <c r="T61" s="99"/>
      <c r="U61" s="99"/>
    </row>
    <row r="62" spans="3:21">
      <c r="C62" s="102"/>
      <c r="D62" s="102" t="s">
        <v>95</v>
      </c>
      <c r="E62" s="99"/>
      <c r="F62" s="99"/>
      <c r="G62" s="99"/>
      <c r="H62" s="99"/>
      <c r="I62" s="99"/>
      <c r="J62" s="99"/>
      <c r="K62" s="99"/>
      <c r="L62" s="99"/>
      <c r="M62" s="99"/>
      <c r="N62" s="99"/>
      <c r="O62" s="99"/>
      <c r="P62" s="99"/>
      <c r="Q62" s="99"/>
      <c r="R62" s="99"/>
      <c r="S62" s="99"/>
      <c r="T62" s="99"/>
      <c r="U62" s="99"/>
    </row>
    <row r="63" spans="3:21">
      <c r="C63" s="102"/>
      <c r="D63" s="112"/>
      <c r="E63" s="99"/>
      <c r="F63" s="99"/>
      <c r="G63" s="99"/>
      <c r="H63" s="99"/>
      <c r="I63" s="99"/>
      <c r="J63" s="99"/>
      <c r="K63" s="99"/>
      <c r="L63" s="99"/>
      <c r="M63" s="99"/>
      <c r="N63" s="99"/>
      <c r="O63" s="99"/>
      <c r="P63" s="99"/>
      <c r="Q63" s="99"/>
      <c r="R63" s="99"/>
      <c r="S63" s="99"/>
      <c r="T63" s="99"/>
      <c r="U63" s="99"/>
    </row>
    <row r="64" spans="3:21">
      <c r="C64" s="102"/>
      <c r="D64" s="102"/>
      <c r="E64" s="99"/>
      <c r="F64" s="107"/>
      <c r="G64" s="107"/>
      <c r="H64" s="107"/>
      <c r="I64" s="107"/>
      <c r="J64" s="107"/>
      <c r="K64" s="107"/>
      <c r="L64" s="107"/>
      <c r="M64" s="107"/>
      <c r="N64" s="107"/>
      <c r="O64" s="107"/>
      <c r="P64" s="107"/>
      <c r="Q64" s="107"/>
      <c r="R64" s="99"/>
      <c r="S64" s="99"/>
      <c r="T64" s="99"/>
      <c r="U64" s="99"/>
    </row>
    <row r="65" spans="3:21">
      <c r="C65" s="102"/>
      <c r="D65" s="102"/>
      <c r="E65" s="99"/>
      <c r="F65" s="107"/>
      <c r="G65" s="107"/>
      <c r="H65" s="107"/>
      <c r="I65" s="107"/>
      <c r="J65" s="107"/>
      <c r="K65" s="107"/>
      <c r="L65" s="107"/>
      <c r="M65" s="107"/>
      <c r="N65" s="107"/>
      <c r="O65" s="107"/>
      <c r="P65" s="107"/>
      <c r="Q65" s="107"/>
      <c r="R65" s="99"/>
      <c r="S65" s="99"/>
      <c r="T65" s="99"/>
      <c r="U65" s="99"/>
    </row>
    <row r="66" spans="3:21">
      <c r="C66" s="109" t="s">
        <v>135</v>
      </c>
      <c r="D66" s="109"/>
      <c r="E66" s="99"/>
      <c r="F66" s="113"/>
      <c r="G66" s="107"/>
      <c r="H66" s="107"/>
      <c r="I66" s="107"/>
      <c r="J66" s="107"/>
      <c r="K66" s="107"/>
      <c r="L66" s="107"/>
      <c r="M66" s="107"/>
      <c r="N66" s="107"/>
      <c r="O66" s="107"/>
      <c r="P66" s="107"/>
      <c r="Q66" s="107"/>
      <c r="R66" s="99"/>
      <c r="S66" s="99"/>
      <c r="T66" s="99"/>
      <c r="U66" s="99"/>
    </row>
    <row r="67" spans="3:21">
      <c r="C67" s="109"/>
      <c r="D67" s="114"/>
      <c r="E67" s="99"/>
      <c r="F67" s="113"/>
      <c r="G67" s="99"/>
      <c r="H67" s="99"/>
      <c r="I67" s="99"/>
      <c r="J67" s="99"/>
      <c r="K67" s="99"/>
      <c r="L67" s="99"/>
      <c r="M67" s="99"/>
      <c r="N67" s="99"/>
      <c r="O67" s="99"/>
      <c r="P67" s="99"/>
      <c r="Q67" s="99"/>
      <c r="R67" s="99"/>
      <c r="S67" s="99"/>
      <c r="T67" s="99"/>
      <c r="U67" s="99"/>
    </row>
    <row r="68" spans="3:21">
      <c r="C68" s="109"/>
      <c r="D68" s="114"/>
      <c r="E68" s="99"/>
      <c r="F68" s="446"/>
      <c r="G68" s="99"/>
      <c r="H68" s="99"/>
      <c r="I68" s="99"/>
      <c r="J68" s="99"/>
      <c r="K68" s="99"/>
      <c r="L68" s="99"/>
      <c r="M68" s="99"/>
      <c r="N68" s="99"/>
      <c r="O68" s="99"/>
      <c r="P68" s="99"/>
      <c r="Q68" s="99"/>
      <c r="R68" s="99"/>
      <c r="S68" s="99"/>
      <c r="T68" s="99"/>
      <c r="U68" s="99"/>
    </row>
    <row r="69" spans="3:21">
      <c r="C69" s="109"/>
      <c r="D69" s="114" t="s">
        <v>102</v>
      </c>
      <c r="E69" s="99"/>
      <c r="F69" s="129">
        <f>21+31</f>
        <v>52</v>
      </c>
      <c r="H69" s="99"/>
      <c r="I69" s="99"/>
      <c r="J69" s="99"/>
      <c r="K69" s="99"/>
      <c r="L69" s="99"/>
      <c r="M69" s="99"/>
      <c r="N69" s="99"/>
      <c r="O69" s="99"/>
      <c r="P69" s="99"/>
      <c r="Q69" s="99"/>
      <c r="R69" s="99"/>
      <c r="S69" s="99"/>
      <c r="T69" s="99"/>
      <c r="U69" s="99"/>
    </row>
    <row r="70" spans="3:21">
      <c r="C70" s="109"/>
      <c r="D70" s="114" t="s">
        <v>103</v>
      </c>
      <c r="E70" s="99"/>
      <c r="F70" s="129">
        <v>11.2</v>
      </c>
      <c r="G70" s="99"/>
      <c r="H70" s="99"/>
      <c r="I70" s="99"/>
      <c r="J70" s="99"/>
      <c r="K70" s="99"/>
      <c r="L70" s="99"/>
      <c r="M70" s="99"/>
      <c r="N70" s="99"/>
      <c r="O70" s="99"/>
      <c r="P70" s="99"/>
      <c r="Q70" s="99"/>
      <c r="R70" s="99"/>
      <c r="S70" s="99"/>
      <c r="T70" s="99"/>
      <c r="U70" s="99"/>
    </row>
    <row r="71" spans="3:21">
      <c r="C71" s="109"/>
      <c r="D71" s="114"/>
      <c r="E71" s="99"/>
      <c r="F71" s="129">
        <f>SUM(F69:F70)</f>
        <v>63.2</v>
      </c>
      <c r="G71" s="99"/>
      <c r="H71" s="99"/>
      <c r="I71" s="99"/>
      <c r="J71" s="99"/>
      <c r="K71" s="99"/>
      <c r="L71" s="99"/>
      <c r="M71" s="99"/>
      <c r="N71" s="99"/>
      <c r="O71" s="99"/>
      <c r="P71" s="99"/>
      <c r="Q71" s="99"/>
      <c r="R71" s="99"/>
      <c r="S71" s="99"/>
      <c r="T71" s="99"/>
      <c r="U71" s="99"/>
    </row>
    <row r="72" spans="3:21">
      <c r="C72" s="102" t="s">
        <v>104</v>
      </c>
      <c r="D72" s="102"/>
      <c r="E72" s="99"/>
      <c r="F72" s="99"/>
      <c r="G72" s="99"/>
      <c r="H72" s="99"/>
      <c r="I72" s="99"/>
      <c r="J72" s="99"/>
      <c r="K72" s="99"/>
      <c r="L72" s="99"/>
      <c r="M72" s="99"/>
      <c r="N72" s="99"/>
      <c r="O72" s="99"/>
      <c r="P72" s="99"/>
      <c r="Q72" s="99"/>
      <c r="R72" s="99"/>
      <c r="S72" s="99"/>
      <c r="T72" s="99"/>
      <c r="U72" s="99"/>
    </row>
    <row r="73" spans="3:21">
      <c r="C73" s="102" t="s">
        <v>421</v>
      </c>
      <c r="D73" s="102"/>
      <c r="E73" s="99"/>
      <c r="F73" s="113"/>
      <c r="G73" s="99"/>
      <c r="H73" s="99"/>
      <c r="I73" s="99"/>
      <c r="J73" s="99"/>
      <c r="K73" s="99"/>
      <c r="L73" s="111"/>
      <c r="M73" s="99"/>
      <c r="N73" s="99"/>
      <c r="O73" s="99"/>
      <c r="P73" s="99"/>
      <c r="Q73" s="99"/>
      <c r="R73" s="99"/>
      <c r="S73" s="99"/>
      <c r="T73" s="99"/>
      <c r="U73" s="99"/>
    </row>
    <row r="74" spans="3:21">
      <c r="C74" s="102" t="s">
        <v>420</v>
      </c>
      <c r="D74" s="102"/>
      <c r="E74" s="99"/>
      <c r="F74" s="99"/>
      <c r="G74" s="99"/>
      <c r="H74" s="99"/>
      <c r="I74" s="99"/>
      <c r="J74" s="99"/>
      <c r="K74" s="99"/>
      <c r="L74" s="111"/>
      <c r="M74" s="99"/>
      <c r="N74" s="99"/>
      <c r="O74" s="99"/>
      <c r="P74" s="99"/>
      <c r="Q74" s="99"/>
      <c r="R74" s="99"/>
      <c r="S74" s="99"/>
      <c r="T74" s="99"/>
      <c r="U74" s="99"/>
    </row>
    <row r="75" spans="3:21">
      <c r="D75" s="94"/>
      <c r="F75" s="94"/>
      <c r="G75" s="94"/>
      <c r="H75" s="94"/>
      <c r="I75" s="94"/>
      <c r="J75" s="99"/>
      <c r="K75" s="99"/>
      <c r="L75" s="111"/>
      <c r="M75" s="99"/>
      <c r="N75" s="99"/>
      <c r="O75" s="99"/>
      <c r="P75" s="99"/>
      <c r="Q75" s="99"/>
      <c r="R75" s="99"/>
      <c r="S75" s="99"/>
      <c r="T75" s="99"/>
      <c r="U75" s="99"/>
    </row>
    <row r="76" spans="3:21">
      <c r="D76" s="94"/>
      <c r="F76" s="94"/>
      <c r="G76" s="94"/>
      <c r="H76" s="94"/>
      <c r="I76" s="94"/>
      <c r="J76" s="99"/>
      <c r="K76" s="99"/>
      <c r="L76" s="111"/>
      <c r="M76" s="99"/>
      <c r="N76" s="99"/>
      <c r="O76" s="99"/>
      <c r="P76" s="99"/>
      <c r="Q76" s="99"/>
      <c r="R76" s="99"/>
      <c r="S76" s="99"/>
      <c r="T76" s="99"/>
      <c r="U76" s="99"/>
    </row>
    <row r="77" spans="3:21">
      <c r="F77" s="94"/>
      <c r="G77" s="94"/>
      <c r="H77" s="94"/>
      <c r="I77" s="94"/>
      <c r="J77" s="94"/>
      <c r="K77" s="94"/>
      <c r="L77" s="94"/>
      <c r="M77" s="94"/>
      <c r="N77" s="94"/>
      <c r="O77" s="94"/>
      <c r="P77" s="94"/>
      <c r="Q77" s="94"/>
      <c r="R77" s="94"/>
      <c r="S77" s="94"/>
      <c r="T77" s="94"/>
      <c r="U77" s="94"/>
    </row>
    <row r="78" spans="3:21">
      <c r="F78" s="94"/>
      <c r="G78" s="94"/>
      <c r="H78" s="94"/>
      <c r="I78" s="94"/>
      <c r="J78" s="94"/>
      <c r="K78" s="94"/>
      <c r="L78" s="94"/>
      <c r="M78" s="94"/>
      <c r="N78" s="94"/>
      <c r="O78" s="94"/>
      <c r="P78" s="94"/>
      <c r="Q78" s="94"/>
      <c r="R78" s="94"/>
      <c r="S78" s="94"/>
      <c r="T78" s="94"/>
      <c r="U78" s="94"/>
    </row>
    <row r="79" spans="3:21">
      <c r="F79" s="94"/>
      <c r="G79" s="94"/>
      <c r="H79" s="94"/>
      <c r="I79" s="94"/>
      <c r="J79" s="94"/>
      <c r="K79" s="94"/>
      <c r="L79" s="94"/>
      <c r="M79" s="94"/>
      <c r="N79" s="94"/>
      <c r="O79" s="94"/>
      <c r="P79" s="94"/>
      <c r="Q79" s="94"/>
      <c r="R79" s="94"/>
      <c r="S79" s="100"/>
      <c r="T79" s="100"/>
      <c r="U79" s="100"/>
    </row>
    <row r="80" spans="3:21">
      <c r="F80" s="94"/>
      <c r="G80" s="94"/>
      <c r="H80" s="94"/>
      <c r="I80" s="94"/>
      <c r="J80" s="94"/>
      <c r="K80" s="94"/>
      <c r="L80" s="94"/>
      <c r="M80" s="94"/>
      <c r="N80" s="94"/>
      <c r="O80" s="94"/>
      <c r="P80" s="94"/>
      <c r="Q80" s="94"/>
      <c r="R80" s="94"/>
      <c r="S80" s="100"/>
      <c r="T80" s="100"/>
    </row>
    <row r="81" spans="3:21">
      <c r="C81" s="101"/>
      <c r="F81" s="94"/>
      <c r="G81" s="94"/>
      <c r="H81" s="94"/>
      <c r="I81" s="94"/>
      <c r="J81" s="94"/>
      <c r="K81" s="94"/>
      <c r="L81" s="94"/>
      <c r="M81" s="94"/>
      <c r="N81" s="94"/>
      <c r="O81" s="94"/>
      <c r="P81" s="94"/>
      <c r="Q81" s="94"/>
      <c r="R81" s="94"/>
      <c r="S81" s="100"/>
      <c r="T81" s="100"/>
    </row>
    <row r="82" spans="3:21">
      <c r="C82" s="102"/>
      <c r="D82" s="102"/>
      <c r="E82" s="99"/>
      <c r="F82" s="99"/>
      <c r="G82" s="99"/>
      <c r="H82" s="99"/>
      <c r="I82" s="99"/>
      <c r="J82" s="99"/>
      <c r="K82" s="99"/>
      <c r="L82" s="99"/>
      <c r="M82" s="99"/>
      <c r="N82" s="99"/>
      <c r="O82" s="99"/>
      <c r="P82" s="99"/>
      <c r="Q82" s="99"/>
      <c r="R82" s="99"/>
      <c r="S82" s="99"/>
      <c r="T82" s="99"/>
      <c r="U82" s="99"/>
    </row>
    <row r="83" spans="3:21">
      <c r="C83" s="102"/>
      <c r="D83" s="102"/>
      <c r="E83" s="99"/>
      <c r="F83" s="99"/>
      <c r="G83" s="99"/>
      <c r="H83" s="99"/>
      <c r="I83" s="99"/>
      <c r="J83" s="99"/>
      <c r="K83" s="99"/>
      <c r="L83" s="99"/>
      <c r="M83" s="99"/>
      <c r="N83" s="99"/>
      <c r="O83" s="99"/>
      <c r="P83" s="99"/>
      <c r="Q83" s="99"/>
      <c r="R83" s="99"/>
      <c r="S83" s="99"/>
      <c r="T83" s="99"/>
      <c r="U83" s="99"/>
    </row>
    <row r="84" spans="3:21">
      <c r="C84" s="102"/>
      <c r="D84" s="102"/>
      <c r="E84" s="99"/>
      <c r="F84" s="99"/>
      <c r="G84" s="99"/>
      <c r="H84" s="99"/>
      <c r="I84" s="99"/>
      <c r="J84" s="99"/>
      <c r="K84" s="99"/>
      <c r="L84" s="99"/>
      <c r="M84" s="99"/>
      <c r="N84" s="99"/>
      <c r="O84" s="99"/>
      <c r="P84" s="99"/>
      <c r="Q84" s="99"/>
      <c r="R84" s="99"/>
      <c r="S84" s="99"/>
      <c r="T84" s="99"/>
      <c r="U84" s="99"/>
    </row>
    <row r="85" spans="3:21">
      <c r="C85" s="102"/>
      <c r="D85" s="102"/>
      <c r="E85" s="99"/>
      <c r="F85" s="99"/>
      <c r="G85" s="99"/>
      <c r="H85" s="99"/>
      <c r="I85" s="99"/>
      <c r="J85" s="99"/>
      <c r="K85" s="99"/>
      <c r="L85" s="99"/>
      <c r="M85" s="99"/>
      <c r="N85" s="99"/>
      <c r="O85" s="99"/>
      <c r="P85" s="99"/>
      <c r="Q85" s="99"/>
      <c r="R85" s="99"/>
      <c r="S85" s="99"/>
      <c r="T85" s="99"/>
      <c r="U85" s="99"/>
    </row>
    <row r="86" spans="3:21">
      <c r="C86" s="103"/>
      <c r="D86" s="102"/>
      <c r="E86" s="99"/>
      <c r="F86" s="99"/>
      <c r="G86" s="99"/>
      <c r="H86" s="99"/>
      <c r="I86" s="99"/>
      <c r="J86" s="99"/>
      <c r="K86" s="99"/>
      <c r="L86" s="99"/>
      <c r="M86" s="99"/>
      <c r="N86" s="99"/>
      <c r="O86" s="99"/>
      <c r="P86" s="99"/>
      <c r="Q86" s="99"/>
      <c r="R86" s="99"/>
      <c r="S86" s="99"/>
      <c r="T86" s="99"/>
      <c r="U86" s="99"/>
    </row>
    <row r="87" spans="3:21">
      <c r="C87" s="102"/>
      <c r="D87" s="104"/>
      <c r="E87" s="99"/>
      <c r="F87" s="99"/>
      <c r="G87" s="99"/>
      <c r="H87" s="99"/>
      <c r="I87" s="99"/>
      <c r="J87" s="99"/>
      <c r="K87" s="99"/>
      <c r="L87" s="99"/>
      <c r="M87" s="99"/>
      <c r="N87" s="99"/>
      <c r="O87" s="99"/>
      <c r="P87" s="99"/>
      <c r="Q87" s="99"/>
      <c r="R87" s="99"/>
      <c r="S87" s="99"/>
      <c r="T87" s="99"/>
      <c r="U87" s="99"/>
    </row>
    <row r="88" spans="3:21">
      <c r="C88" s="102"/>
      <c r="D88" s="104"/>
      <c r="E88" s="99"/>
      <c r="F88" s="99"/>
      <c r="G88" s="99"/>
      <c r="H88" s="99"/>
      <c r="I88" s="99"/>
      <c r="J88" s="99"/>
      <c r="K88" s="99"/>
      <c r="L88" s="99"/>
      <c r="M88" s="99"/>
      <c r="N88" s="99"/>
      <c r="O88" s="99"/>
      <c r="P88" s="99"/>
      <c r="Q88" s="99"/>
      <c r="R88" s="99"/>
      <c r="S88" s="99"/>
      <c r="T88" s="99"/>
      <c r="U88" s="99"/>
    </row>
    <row r="89" spans="3:21">
      <c r="C89" s="103"/>
      <c r="D89" s="102"/>
      <c r="E89" s="99"/>
      <c r="F89" s="99"/>
      <c r="G89" s="99"/>
      <c r="H89" s="99"/>
      <c r="I89" s="99"/>
      <c r="J89" s="99"/>
      <c r="K89" s="99"/>
      <c r="L89" s="99"/>
      <c r="M89" s="99"/>
      <c r="N89" s="99"/>
      <c r="O89" s="99"/>
      <c r="P89" s="99"/>
      <c r="Q89" s="99"/>
      <c r="R89" s="99"/>
      <c r="S89" s="99"/>
      <c r="T89" s="99"/>
      <c r="U89" s="99"/>
    </row>
    <row r="90" spans="3:21">
      <c r="C90" s="102"/>
      <c r="D90" s="102"/>
      <c r="E90" s="99"/>
      <c r="F90" s="99"/>
      <c r="G90" s="99"/>
      <c r="H90" s="99"/>
      <c r="I90" s="99"/>
      <c r="J90" s="99"/>
      <c r="K90" s="99"/>
      <c r="L90" s="99"/>
      <c r="M90" s="99"/>
      <c r="N90" s="99"/>
      <c r="O90" s="99"/>
      <c r="P90" s="99"/>
      <c r="Q90" s="99"/>
      <c r="R90" s="99"/>
      <c r="S90" s="99"/>
      <c r="T90" s="99"/>
      <c r="U90" s="99"/>
    </row>
    <row r="91" spans="3:21">
      <c r="C91" s="102"/>
      <c r="D91" s="102"/>
      <c r="E91" s="99"/>
      <c r="F91" s="99"/>
      <c r="G91" s="99"/>
      <c r="H91" s="99"/>
      <c r="I91" s="99"/>
      <c r="J91" s="99"/>
      <c r="K91" s="99"/>
      <c r="L91" s="99"/>
      <c r="M91" s="99"/>
      <c r="N91" s="99"/>
      <c r="O91" s="99"/>
      <c r="P91" s="99"/>
      <c r="Q91" s="99"/>
      <c r="R91" s="99"/>
      <c r="S91" s="99"/>
      <c r="T91" s="99"/>
      <c r="U91" s="99"/>
    </row>
    <row r="92" spans="3:21">
      <c r="C92" s="102"/>
      <c r="D92" s="102"/>
      <c r="E92" s="99"/>
      <c r="F92" s="99"/>
      <c r="G92" s="99"/>
      <c r="H92" s="99"/>
      <c r="I92" s="99"/>
      <c r="J92" s="99"/>
      <c r="K92" s="99"/>
      <c r="L92" s="99"/>
      <c r="M92" s="99"/>
      <c r="N92" s="99"/>
      <c r="O92" s="99"/>
      <c r="P92" s="99"/>
      <c r="Q92" s="99"/>
      <c r="R92" s="99"/>
      <c r="S92" s="99"/>
      <c r="T92" s="99"/>
      <c r="U92" s="99"/>
    </row>
    <row r="93" spans="3:21">
      <c r="C93" s="102"/>
      <c r="D93" s="102"/>
      <c r="E93" s="99"/>
      <c r="F93" s="99"/>
      <c r="G93" s="99"/>
      <c r="H93" s="99"/>
      <c r="I93" s="99"/>
      <c r="J93" s="99"/>
      <c r="K93" s="99"/>
      <c r="L93" s="99"/>
      <c r="M93" s="99"/>
      <c r="N93" s="99"/>
      <c r="O93" s="99"/>
      <c r="P93" s="99"/>
      <c r="Q93" s="99"/>
      <c r="R93" s="99"/>
      <c r="S93" s="99"/>
      <c r="T93" s="99"/>
      <c r="U93" s="99"/>
    </row>
    <row r="94" spans="3:21">
      <c r="C94" s="102"/>
      <c r="D94" s="102"/>
      <c r="E94" s="99"/>
      <c r="F94" s="99"/>
      <c r="G94" s="99"/>
      <c r="H94" s="99"/>
      <c r="I94" s="99"/>
      <c r="J94" s="99"/>
      <c r="K94" s="99"/>
      <c r="L94" s="99"/>
      <c r="M94" s="99"/>
      <c r="N94" s="99"/>
      <c r="O94" s="99"/>
      <c r="P94" s="99"/>
      <c r="Q94" s="99"/>
      <c r="R94" s="99"/>
      <c r="S94" s="99"/>
      <c r="T94" s="99"/>
      <c r="U94" s="99"/>
    </row>
    <row r="95" spans="3:21">
      <c r="C95" s="102"/>
      <c r="D95" s="102"/>
      <c r="E95" s="99"/>
      <c r="F95" s="99"/>
      <c r="G95" s="99"/>
      <c r="H95" s="99"/>
      <c r="I95" s="99"/>
      <c r="J95" s="99"/>
      <c r="K95" s="99"/>
      <c r="L95" s="99"/>
      <c r="M95" s="99"/>
      <c r="N95" s="99"/>
      <c r="O95" s="99"/>
      <c r="P95" s="99"/>
      <c r="Q95" s="99"/>
      <c r="R95" s="99"/>
      <c r="S95" s="99"/>
      <c r="T95" s="99"/>
      <c r="U95" s="99"/>
    </row>
    <row r="96" spans="3:21">
      <c r="C96" s="115"/>
      <c r="D96" s="102"/>
      <c r="E96" s="99"/>
      <c r="F96" s="99"/>
      <c r="G96" s="99"/>
      <c r="H96" s="99"/>
      <c r="I96" s="99"/>
      <c r="J96" s="99"/>
      <c r="K96" s="99"/>
      <c r="L96" s="99"/>
      <c r="M96" s="99"/>
      <c r="N96" s="99"/>
      <c r="O96" s="99"/>
      <c r="P96" s="99"/>
      <c r="Q96" s="99"/>
      <c r="R96" s="99"/>
      <c r="S96" s="99"/>
      <c r="T96" s="99"/>
      <c r="U96" s="99"/>
    </row>
    <row r="97" spans="3:21">
      <c r="C97" s="102"/>
      <c r="D97" s="102"/>
      <c r="E97" s="99"/>
      <c r="F97" s="99"/>
      <c r="G97" s="99"/>
      <c r="H97" s="99"/>
      <c r="I97" s="99"/>
      <c r="J97" s="99"/>
      <c r="K97" s="99"/>
      <c r="L97" s="99"/>
      <c r="M97" s="99"/>
      <c r="N97" s="99"/>
      <c r="O97" s="99"/>
      <c r="P97" s="99"/>
      <c r="Q97" s="99"/>
      <c r="R97" s="99"/>
      <c r="S97" s="99"/>
      <c r="T97" s="99"/>
      <c r="U97" s="99"/>
    </row>
    <row r="98" spans="3:21">
      <c r="C98" s="102"/>
      <c r="D98" s="102"/>
      <c r="E98" s="99"/>
      <c r="F98" s="99"/>
      <c r="G98" s="99"/>
      <c r="H98" s="99"/>
      <c r="I98" s="99"/>
      <c r="J98" s="99"/>
      <c r="K98" s="99"/>
      <c r="L98" s="99"/>
      <c r="M98" s="99"/>
      <c r="N98" s="99"/>
      <c r="O98" s="99"/>
      <c r="P98" s="99"/>
      <c r="Q98" s="99"/>
      <c r="R98" s="99"/>
      <c r="S98" s="99"/>
      <c r="T98" s="99"/>
      <c r="U98" s="99"/>
    </row>
    <row r="99" spans="3:21">
      <c r="C99" s="102"/>
      <c r="D99" s="102"/>
      <c r="E99" s="99"/>
      <c r="F99" s="99"/>
      <c r="G99" s="99"/>
      <c r="H99" s="99"/>
      <c r="I99" s="99"/>
      <c r="J99" s="99"/>
      <c r="K99" s="99"/>
      <c r="L99" s="99"/>
      <c r="M99" s="99"/>
      <c r="N99" s="99"/>
      <c r="O99" s="99"/>
      <c r="P99" s="99"/>
      <c r="Q99" s="99"/>
      <c r="R99" s="99"/>
      <c r="S99" s="99"/>
      <c r="T99" s="99"/>
      <c r="U99" s="99"/>
    </row>
    <row r="100" spans="3:21">
      <c r="C100" s="102"/>
      <c r="D100" s="102"/>
      <c r="E100" s="99"/>
      <c r="F100" s="99"/>
      <c r="G100" s="99"/>
      <c r="H100" s="99"/>
      <c r="I100" s="99"/>
      <c r="J100" s="99"/>
      <c r="K100" s="99"/>
      <c r="L100" s="99"/>
      <c r="M100" s="99"/>
      <c r="N100" s="99"/>
      <c r="O100" s="99"/>
      <c r="P100" s="99"/>
      <c r="Q100" s="99"/>
      <c r="R100" s="99"/>
      <c r="S100" s="99"/>
      <c r="T100" s="99"/>
      <c r="U100" s="99"/>
    </row>
    <row r="101" spans="3:21">
      <c r="C101" s="102"/>
      <c r="D101" s="102"/>
      <c r="E101" s="99"/>
      <c r="F101" s="99"/>
      <c r="G101" s="99"/>
      <c r="H101" s="99"/>
      <c r="I101" s="99"/>
      <c r="J101" s="99"/>
      <c r="K101" s="99"/>
      <c r="L101" s="99"/>
      <c r="M101" s="99"/>
      <c r="N101" s="99"/>
      <c r="O101" s="99"/>
      <c r="P101" s="99"/>
      <c r="Q101" s="99"/>
      <c r="R101" s="99"/>
      <c r="S101" s="99"/>
      <c r="T101" s="99"/>
      <c r="U101" s="99"/>
    </row>
    <row r="102" spans="3:21">
      <c r="C102" s="115"/>
      <c r="D102" s="102"/>
      <c r="E102" s="99"/>
      <c r="F102" s="99"/>
      <c r="G102" s="99"/>
      <c r="H102" s="99"/>
      <c r="I102" s="99"/>
      <c r="J102" s="99"/>
      <c r="K102" s="99"/>
      <c r="L102" s="99"/>
      <c r="M102" s="99"/>
      <c r="N102" s="99"/>
      <c r="O102" s="99"/>
      <c r="P102" s="99"/>
      <c r="Q102" s="99"/>
      <c r="R102" s="99"/>
      <c r="S102" s="99"/>
      <c r="T102" s="99"/>
      <c r="U102" s="99"/>
    </row>
    <row r="103" spans="3:21">
      <c r="C103" s="102"/>
      <c r="D103" s="102"/>
      <c r="E103" s="99"/>
      <c r="F103" s="99"/>
      <c r="G103" s="99"/>
      <c r="H103" s="99"/>
      <c r="I103" s="99"/>
      <c r="J103" s="99"/>
      <c r="K103" s="99"/>
      <c r="L103" s="99"/>
      <c r="M103" s="99"/>
      <c r="N103" s="99"/>
      <c r="O103" s="99"/>
      <c r="P103" s="99"/>
      <c r="Q103" s="99"/>
      <c r="R103" s="99"/>
      <c r="S103" s="99"/>
      <c r="T103" s="99"/>
      <c r="U103" s="99"/>
    </row>
    <row r="104" spans="3:21">
      <c r="C104" s="102"/>
      <c r="D104" s="102"/>
      <c r="E104" s="99"/>
      <c r="F104" s="99"/>
      <c r="G104" s="99"/>
      <c r="H104" s="99"/>
      <c r="I104" s="99"/>
      <c r="J104" s="99"/>
      <c r="K104" s="99"/>
      <c r="L104" s="99"/>
      <c r="M104" s="99"/>
      <c r="N104" s="99"/>
      <c r="O104" s="99"/>
      <c r="P104" s="99"/>
      <c r="Q104" s="99"/>
      <c r="R104" s="99"/>
      <c r="S104" s="99"/>
      <c r="T104" s="99"/>
      <c r="U104" s="99"/>
    </row>
    <row r="105" spans="3:21">
      <c r="C105" s="102"/>
      <c r="D105" s="102"/>
      <c r="E105" s="99"/>
      <c r="F105" s="99"/>
      <c r="G105" s="99"/>
      <c r="H105" s="99"/>
      <c r="I105" s="99"/>
      <c r="J105" s="99"/>
      <c r="K105" s="99"/>
      <c r="L105" s="99"/>
      <c r="M105" s="99"/>
      <c r="N105" s="99"/>
      <c r="O105" s="99"/>
      <c r="P105" s="99"/>
      <c r="Q105" s="99"/>
      <c r="R105" s="99"/>
      <c r="S105" s="99"/>
      <c r="T105" s="99"/>
      <c r="U105" s="99"/>
    </row>
    <row r="106" spans="3:21">
      <c r="C106" s="102"/>
      <c r="D106" s="102"/>
      <c r="E106" s="99"/>
      <c r="F106" s="99"/>
      <c r="G106" s="99"/>
      <c r="H106" s="99"/>
      <c r="I106" s="99"/>
      <c r="J106" s="99"/>
      <c r="K106" s="99"/>
      <c r="L106" s="99"/>
      <c r="M106" s="99"/>
      <c r="N106" s="99"/>
      <c r="O106" s="99"/>
      <c r="P106" s="99"/>
      <c r="Q106" s="99"/>
      <c r="R106" s="99"/>
      <c r="S106" s="99"/>
      <c r="T106" s="99"/>
      <c r="U106" s="99"/>
    </row>
    <row r="107" spans="3:21">
      <c r="C107" s="102"/>
      <c r="D107" s="102"/>
      <c r="E107" s="99"/>
      <c r="F107" s="99"/>
      <c r="G107" s="99"/>
      <c r="H107" s="99"/>
      <c r="I107" s="99"/>
      <c r="J107" s="99"/>
      <c r="K107" s="99"/>
      <c r="L107" s="99"/>
      <c r="M107" s="99"/>
      <c r="N107" s="99"/>
      <c r="O107" s="99"/>
      <c r="P107" s="99"/>
      <c r="Q107" s="99"/>
      <c r="R107" s="99"/>
      <c r="S107" s="99"/>
      <c r="T107" s="99"/>
      <c r="U107" s="99"/>
    </row>
    <row r="108" spans="3:21">
      <c r="C108" s="102"/>
      <c r="D108" s="102"/>
      <c r="E108" s="99"/>
      <c r="F108" s="99"/>
      <c r="G108" s="99"/>
      <c r="H108" s="99"/>
      <c r="I108" s="99"/>
      <c r="J108" s="99"/>
      <c r="K108" s="99"/>
      <c r="L108" s="99"/>
      <c r="M108" s="99"/>
      <c r="N108" s="99"/>
      <c r="O108" s="99"/>
      <c r="P108" s="99"/>
      <c r="Q108" s="99"/>
      <c r="R108" s="99"/>
      <c r="S108" s="99"/>
      <c r="T108" s="99"/>
      <c r="U108" s="99"/>
    </row>
    <row r="109" spans="3:21">
      <c r="C109" s="102"/>
      <c r="D109" s="102"/>
      <c r="E109" s="99"/>
      <c r="F109" s="99"/>
      <c r="G109" s="99"/>
      <c r="H109" s="99"/>
      <c r="I109" s="99"/>
      <c r="J109" s="99"/>
      <c r="K109" s="99"/>
      <c r="L109" s="99"/>
      <c r="M109" s="99"/>
      <c r="N109" s="99"/>
      <c r="O109" s="99"/>
      <c r="P109" s="99"/>
      <c r="Q109" s="99"/>
      <c r="R109" s="99"/>
      <c r="S109" s="99"/>
      <c r="T109" s="99"/>
      <c r="U109" s="99"/>
    </row>
    <row r="110" spans="3:21">
      <c r="C110" s="102"/>
      <c r="D110" s="102"/>
      <c r="E110" s="99"/>
      <c r="F110" s="99"/>
      <c r="G110" s="99"/>
      <c r="H110" s="99"/>
      <c r="I110" s="99"/>
      <c r="J110" s="99"/>
      <c r="K110" s="99"/>
      <c r="L110" s="99"/>
      <c r="M110" s="99"/>
      <c r="N110" s="99"/>
      <c r="O110" s="99"/>
      <c r="P110" s="99"/>
      <c r="Q110" s="99"/>
      <c r="R110" s="99"/>
      <c r="S110" s="99"/>
      <c r="T110" s="99"/>
      <c r="U110" s="99"/>
    </row>
    <row r="111" spans="3:21">
      <c r="C111" s="102"/>
      <c r="D111" s="102"/>
      <c r="E111" s="99"/>
      <c r="F111" s="99"/>
      <c r="G111" s="99"/>
      <c r="H111" s="99"/>
      <c r="I111" s="99"/>
      <c r="J111" s="99"/>
      <c r="K111" s="99"/>
      <c r="L111" s="99"/>
      <c r="M111" s="99"/>
      <c r="N111" s="99"/>
      <c r="O111" s="99"/>
      <c r="P111" s="99"/>
      <c r="Q111" s="99"/>
      <c r="R111" s="99"/>
      <c r="S111" s="99"/>
      <c r="T111" s="99"/>
      <c r="U111" s="99"/>
    </row>
    <row r="112" spans="3:21">
      <c r="C112" s="115"/>
      <c r="D112" s="102"/>
      <c r="E112" s="99"/>
      <c r="F112" s="111"/>
      <c r="G112" s="111"/>
      <c r="H112" s="111"/>
      <c r="I112" s="111"/>
      <c r="J112" s="111"/>
      <c r="K112" s="111"/>
      <c r="L112" s="111"/>
      <c r="M112" s="111"/>
      <c r="N112" s="111"/>
      <c r="O112" s="111"/>
      <c r="P112" s="111"/>
      <c r="Q112" s="111"/>
      <c r="R112" s="99"/>
      <c r="S112" s="99"/>
      <c r="T112" s="99"/>
      <c r="U112" s="99"/>
    </row>
    <row r="113" spans="3:21">
      <c r="C113" s="102"/>
      <c r="D113" s="102"/>
      <c r="E113" s="99"/>
      <c r="F113" s="99"/>
      <c r="G113" s="99"/>
      <c r="H113" s="99"/>
      <c r="I113" s="99"/>
      <c r="J113" s="99"/>
      <c r="K113" s="99"/>
      <c r="L113" s="99"/>
      <c r="M113" s="99"/>
      <c r="N113" s="99"/>
      <c r="O113" s="99"/>
      <c r="P113" s="99"/>
      <c r="Q113" s="99"/>
      <c r="R113" s="99"/>
      <c r="S113" s="99"/>
      <c r="T113" s="99"/>
      <c r="U113" s="99"/>
    </row>
    <row r="114" spans="3:21">
      <c r="C114" s="102"/>
      <c r="D114" s="102"/>
      <c r="E114" s="99"/>
      <c r="F114" s="99"/>
      <c r="G114" s="99"/>
      <c r="H114" s="99"/>
      <c r="I114" s="99"/>
      <c r="J114" s="99"/>
      <c r="K114" s="99"/>
      <c r="L114" s="99"/>
      <c r="M114" s="99"/>
      <c r="N114" s="99"/>
      <c r="O114" s="99"/>
      <c r="P114" s="99"/>
      <c r="Q114" s="99"/>
      <c r="R114" s="99"/>
      <c r="S114" s="99"/>
      <c r="T114" s="99"/>
      <c r="U114" s="99"/>
    </row>
    <row r="115" spans="3:21">
      <c r="C115" s="115"/>
      <c r="D115" s="102"/>
      <c r="E115" s="99"/>
      <c r="F115" s="99"/>
      <c r="G115" s="99"/>
      <c r="H115" s="99"/>
      <c r="I115" s="99"/>
      <c r="J115" s="99"/>
      <c r="K115" s="99"/>
      <c r="L115" s="99"/>
      <c r="M115" s="99"/>
      <c r="N115" s="99"/>
      <c r="O115" s="99"/>
      <c r="P115" s="99"/>
      <c r="Q115" s="99"/>
      <c r="R115" s="99"/>
      <c r="S115" s="99"/>
      <c r="T115" s="99"/>
      <c r="U115" s="99"/>
    </row>
    <row r="116" spans="3:21">
      <c r="C116" s="102"/>
      <c r="D116" s="102"/>
      <c r="E116" s="99"/>
      <c r="F116" s="99"/>
      <c r="G116" s="99"/>
      <c r="H116" s="99"/>
      <c r="I116" s="99"/>
      <c r="J116" s="99"/>
      <c r="K116" s="99"/>
      <c r="L116" s="99"/>
      <c r="M116" s="99"/>
      <c r="N116" s="99"/>
      <c r="O116" s="99"/>
      <c r="P116" s="99"/>
      <c r="Q116" s="99"/>
      <c r="R116" s="99"/>
      <c r="S116" s="99"/>
      <c r="T116" s="99"/>
      <c r="U116" s="99"/>
    </row>
    <row r="117" spans="3:21">
      <c r="C117" s="102"/>
      <c r="D117" s="112"/>
      <c r="E117" s="99"/>
      <c r="F117" s="99"/>
      <c r="G117" s="99"/>
      <c r="H117" s="99"/>
      <c r="I117" s="99"/>
      <c r="J117" s="99"/>
      <c r="K117" s="99"/>
      <c r="L117" s="99"/>
      <c r="M117" s="99"/>
      <c r="N117" s="99"/>
      <c r="O117" s="99"/>
      <c r="P117" s="99"/>
      <c r="Q117" s="99"/>
      <c r="R117" s="99"/>
      <c r="S117" s="99"/>
      <c r="T117" s="99"/>
      <c r="U117" s="99"/>
    </row>
    <row r="118" spans="3:21">
      <c r="C118" s="102"/>
      <c r="D118" s="102"/>
      <c r="E118" s="99"/>
      <c r="F118" s="107"/>
      <c r="G118" s="107"/>
      <c r="H118" s="107"/>
      <c r="I118" s="107"/>
      <c r="J118" s="107"/>
      <c r="K118" s="107"/>
      <c r="L118" s="107"/>
      <c r="M118" s="107"/>
      <c r="N118" s="107"/>
      <c r="O118" s="107"/>
      <c r="P118" s="107"/>
      <c r="Q118" s="107"/>
      <c r="R118" s="99"/>
      <c r="S118" s="99"/>
      <c r="T118" s="99"/>
      <c r="U118" s="99"/>
    </row>
    <row r="119" spans="3:21">
      <c r="C119" s="102"/>
      <c r="D119" s="102"/>
      <c r="E119" s="99"/>
      <c r="F119" s="107"/>
      <c r="G119" s="107"/>
      <c r="H119" s="107"/>
      <c r="I119" s="107"/>
      <c r="J119" s="107"/>
      <c r="K119" s="107"/>
      <c r="L119" s="107"/>
      <c r="M119" s="107"/>
      <c r="N119" s="107"/>
      <c r="O119" s="107"/>
      <c r="P119" s="107"/>
      <c r="Q119" s="107"/>
      <c r="R119" s="99"/>
      <c r="S119" s="99"/>
      <c r="T119" s="99"/>
      <c r="U119" s="99"/>
    </row>
    <row r="120" spans="3:21">
      <c r="C120" s="102"/>
      <c r="D120" s="102"/>
      <c r="E120" s="99"/>
      <c r="F120" s="107"/>
      <c r="G120" s="107"/>
      <c r="H120" s="107"/>
      <c r="I120" s="107"/>
      <c r="J120" s="107"/>
      <c r="K120" s="107"/>
      <c r="L120" s="107"/>
      <c r="M120" s="107"/>
      <c r="N120" s="107"/>
      <c r="O120" s="107"/>
      <c r="P120" s="107"/>
      <c r="Q120" s="107"/>
      <c r="R120" s="99"/>
      <c r="S120" s="99"/>
      <c r="T120" s="99"/>
      <c r="U120" s="99"/>
    </row>
    <row r="121" spans="3:21">
      <c r="C121" s="102"/>
      <c r="D121" s="102"/>
      <c r="E121" s="99"/>
      <c r="F121" s="99"/>
      <c r="G121" s="99"/>
      <c r="H121" s="99"/>
      <c r="I121" s="99"/>
      <c r="J121" s="99"/>
      <c r="K121" s="99"/>
      <c r="L121" s="99"/>
      <c r="M121" s="99"/>
      <c r="N121" s="99"/>
      <c r="O121" s="99"/>
      <c r="P121" s="99"/>
      <c r="Q121" s="99"/>
      <c r="R121" s="99"/>
      <c r="S121" s="99"/>
      <c r="T121" s="99"/>
      <c r="U121" s="99"/>
    </row>
    <row r="122" spans="3:21">
      <c r="C122" s="102"/>
      <c r="D122" s="102"/>
      <c r="E122" s="99"/>
      <c r="F122" s="99"/>
      <c r="G122" s="99"/>
      <c r="H122" s="99"/>
      <c r="I122" s="99"/>
      <c r="J122" s="99"/>
      <c r="K122" s="99"/>
      <c r="L122" s="99"/>
      <c r="M122" s="99"/>
      <c r="N122" s="99"/>
      <c r="O122" s="99"/>
      <c r="P122" s="99"/>
      <c r="Q122" s="99"/>
      <c r="R122" s="99"/>
      <c r="S122" s="99"/>
      <c r="T122" s="99"/>
      <c r="U122" s="99"/>
    </row>
    <row r="123" spans="3:21">
      <c r="C123" s="102"/>
      <c r="D123" s="102"/>
      <c r="E123" s="99"/>
      <c r="F123" s="99"/>
      <c r="G123" s="99"/>
      <c r="H123" s="99"/>
      <c r="I123" s="99"/>
      <c r="J123" s="99"/>
      <c r="K123" s="99"/>
      <c r="L123" s="99"/>
      <c r="M123" s="99"/>
      <c r="N123" s="99"/>
      <c r="O123" s="99"/>
      <c r="P123" s="99"/>
      <c r="Q123" s="99"/>
      <c r="R123" s="99"/>
      <c r="S123" s="99"/>
      <c r="T123" s="99"/>
      <c r="U123" s="99"/>
    </row>
    <row r="124" spans="3:21">
      <c r="C124" s="102"/>
      <c r="D124" s="102"/>
      <c r="E124" s="99"/>
      <c r="F124" s="99"/>
      <c r="G124" s="99"/>
      <c r="H124" s="99"/>
      <c r="I124" s="99"/>
      <c r="J124" s="99"/>
      <c r="K124" s="99"/>
      <c r="L124" s="99"/>
      <c r="M124" s="99"/>
      <c r="N124" s="99"/>
      <c r="O124" s="99"/>
      <c r="P124" s="99"/>
      <c r="Q124" s="99"/>
      <c r="R124" s="99"/>
      <c r="S124" s="99"/>
      <c r="T124" s="99"/>
      <c r="U124" s="99"/>
    </row>
    <row r="125" spans="3:21">
      <c r="C125" s="102"/>
      <c r="D125" s="102"/>
      <c r="E125" s="99"/>
      <c r="F125" s="99"/>
      <c r="G125" s="99"/>
      <c r="H125" s="99"/>
      <c r="I125" s="99"/>
      <c r="J125" s="99"/>
      <c r="K125" s="99"/>
      <c r="L125" s="99"/>
      <c r="M125" s="99"/>
      <c r="N125" s="99"/>
      <c r="O125" s="99"/>
      <c r="P125" s="99"/>
      <c r="Q125" s="99"/>
      <c r="R125" s="99"/>
      <c r="S125" s="99"/>
      <c r="T125" s="99"/>
      <c r="U125" s="99"/>
    </row>
    <row r="126" spans="3:21">
      <c r="C126" s="102"/>
      <c r="D126" s="102"/>
      <c r="E126" s="99"/>
      <c r="F126" s="99"/>
      <c r="G126" s="99"/>
      <c r="H126" s="99"/>
      <c r="I126" s="99"/>
      <c r="J126" s="99"/>
      <c r="K126" s="99"/>
      <c r="L126" s="99"/>
      <c r="M126" s="99"/>
      <c r="N126" s="99"/>
      <c r="O126" s="99"/>
      <c r="P126" s="99"/>
      <c r="Q126" s="99"/>
      <c r="R126" s="99"/>
      <c r="S126" s="99"/>
      <c r="T126" s="99"/>
      <c r="U126" s="99"/>
    </row>
    <row r="127" spans="3:21">
      <c r="F127" s="94"/>
      <c r="G127" s="94"/>
      <c r="H127" s="94"/>
      <c r="I127" s="94"/>
      <c r="J127" s="94"/>
      <c r="K127" s="94"/>
      <c r="L127" s="94"/>
      <c r="M127" s="94"/>
      <c r="N127" s="94"/>
      <c r="O127" s="94"/>
      <c r="P127" s="94"/>
      <c r="Q127" s="94"/>
      <c r="R127" s="94"/>
      <c r="S127" s="94"/>
      <c r="T127" s="94"/>
      <c r="U127" s="94"/>
    </row>
    <row r="128" spans="3:21">
      <c r="C128" s="95"/>
      <c r="F128" s="94"/>
      <c r="G128" s="94"/>
      <c r="H128" s="94"/>
      <c r="I128" s="94"/>
      <c r="J128" s="94"/>
      <c r="K128" s="99"/>
      <c r="L128" s="99"/>
      <c r="M128" s="99"/>
      <c r="N128" s="99"/>
      <c r="O128" s="99"/>
      <c r="P128" s="99"/>
      <c r="Q128" s="99"/>
      <c r="R128" s="99"/>
      <c r="S128" s="99"/>
      <c r="T128" s="99"/>
      <c r="U128" s="99"/>
    </row>
    <row r="129" spans="3:21">
      <c r="C129" s="95"/>
      <c r="D129" s="95"/>
      <c r="E129" s="100"/>
      <c r="F129" s="100"/>
      <c r="G129" s="100"/>
      <c r="H129" s="100"/>
      <c r="I129" s="100"/>
      <c r="J129" s="100"/>
      <c r="K129" s="100"/>
      <c r="L129" s="100"/>
      <c r="M129" s="100"/>
      <c r="N129" s="100"/>
      <c r="O129" s="100"/>
      <c r="P129" s="100"/>
      <c r="Q129" s="100"/>
      <c r="R129" s="100"/>
      <c r="S129" s="100"/>
      <c r="T129" s="100"/>
      <c r="U129" s="100"/>
    </row>
    <row r="130" spans="3:21">
      <c r="C130" s="95"/>
      <c r="D130" s="95"/>
      <c r="E130" s="100"/>
      <c r="F130" s="100"/>
      <c r="G130" s="100"/>
      <c r="H130" s="100"/>
      <c r="I130" s="100"/>
      <c r="J130" s="100"/>
      <c r="K130" s="100"/>
      <c r="L130" s="100"/>
      <c r="M130" s="100"/>
      <c r="N130" s="100"/>
      <c r="O130" s="100"/>
      <c r="P130" s="100"/>
      <c r="Q130" s="100"/>
      <c r="R130" s="100"/>
      <c r="S130" s="100"/>
      <c r="T130" s="100"/>
    </row>
    <row r="131" spans="3:21">
      <c r="C131" s="116"/>
      <c r="D131" s="95"/>
      <c r="E131" s="100"/>
      <c r="F131" s="100"/>
      <c r="G131" s="100"/>
      <c r="H131" s="100"/>
      <c r="I131" s="100"/>
      <c r="J131" s="100"/>
      <c r="K131" s="100"/>
      <c r="L131" s="100"/>
      <c r="M131" s="100"/>
      <c r="N131" s="100"/>
      <c r="O131" s="100"/>
      <c r="P131" s="100"/>
      <c r="Q131" s="100"/>
      <c r="R131" s="100"/>
      <c r="S131" s="100"/>
      <c r="T131" s="100"/>
    </row>
    <row r="132" spans="3:21">
      <c r="C132" s="102"/>
      <c r="D132" s="102"/>
      <c r="E132" s="99"/>
      <c r="F132" s="99"/>
      <c r="G132" s="99"/>
      <c r="H132" s="99"/>
      <c r="I132" s="99"/>
      <c r="J132" s="99"/>
      <c r="K132" s="99"/>
      <c r="L132" s="99"/>
      <c r="M132" s="99"/>
      <c r="N132" s="99"/>
      <c r="O132" s="99"/>
      <c r="P132" s="99"/>
      <c r="Q132" s="99"/>
      <c r="R132" s="99"/>
      <c r="S132" s="99"/>
      <c r="T132" s="99"/>
      <c r="U132" s="99"/>
    </row>
    <row r="133" spans="3:21">
      <c r="C133" s="102"/>
      <c r="D133" s="102"/>
      <c r="E133" s="99"/>
      <c r="F133" s="99"/>
      <c r="G133" s="99"/>
      <c r="H133" s="99"/>
      <c r="I133" s="99"/>
      <c r="J133" s="99"/>
      <c r="K133" s="99"/>
      <c r="L133" s="99"/>
      <c r="M133" s="99"/>
      <c r="N133" s="99"/>
      <c r="O133" s="99"/>
      <c r="P133" s="99"/>
      <c r="Q133" s="99"/>
      <c r="R133" s="99"/>
      <c r="S133" s="99"/>
      <c r="T133" s="99"/>
      <c r="U133" s="99"/>
    </row>
    <row r="134" spans="3:21">
      <c r="C134" s="102"/>
      <c r="D134" s="102"/>
      <c r="E134" s="99"/>
      <c r="F134" s="99"/>
      <c r="G134" s="99"/>
      <c r="H134" s="99"/>
      <c r="I134" s="99"/>
      <c r="J134" s="99"/>
      <c r="K134" s="99"/>
      <c r="L134" s="99"/>
      <c r="M134" s="99"/>
      <c r="N134" s="99"/>
      <c r="O134" s="99"/>
      <c r="P134" s="99"/>
      <c r="Q134" s="99"/>
      <c r="R134" s="99"/>
      <c r="S134" s="99"/>
      <c r="T134" s="99"/>
      <c r="U134" s="99"/>
    </row>
    <row r="135" spans="3:21">
      <c r="C135" s="102"/>
      <c r="D135" s="102"/>
      <c r="E135" s="99"/>
      <c r="F135" s="99"/>
      <c r="G135" s="99"/>
      <c r="H135" s="99"/>
      <c r="I135" s="99"/>
      <c r="J135" s="99"/>
      <c r="K135" s="99"/>
      <c r="L135" s="99"/>
      <c r="M135" s="99"/>
      <c r="N135" s="99"/>
      <c r="O135" s="99"/>
      <c r="P135" s="99"/>
      <c r="Q135" s="99"/>
      <c r="R135" s="99"/>
      <c r="S135" s="99"/>
      <c r="T135" s="99"/>
      <c r="U135" s="99"/>
    </row>
    <row r="136" spans="3:21">
      <c r="C136" s="115"/>
      <c r="D136" s="102"/>
      <c r="E136" s="99"/>
      <c r="F136" s="99"/>
      <c r="G136" s="99"/>
      <c r="H136" s="99"/>
      <c r="I136" s="99"/>
      <c r="J136" s="99"/>
      <c r="K136" s="99"/>
      <c r="L136" s="99"/>
      <c r="M136" s="99"/>
      <c r="N136" s="99"/>
      <c r="O136" s="99"/>
      <c r="P136" s="99"/>
      <c r="Q136" s="99"/>
      <c r="R136" s="99"/>
      <c r="S136" s="99"/>
      <c r="T136" s="99"/>
      <c r="U136" s="99"/>
    </row>
    <row r="137" spans="3:21">
      <c r="C137" s="102"/>
      <c r="D137" s="104"/>
      <c r="E137" s="99"/>
      <c r="F137" s="99"/>
      <c r="G137" s="99"/>
      <c r="H137" s="99"/>
      <c r="I137" s="99"/>
      <c r="J137" s="99"/>
      <c r="K137" s="99"/>
      <c r="L137" s="99"/>
      <c r="M137" s="99"/>
      <c r="N137" s="99"/>
      <c r="O137" s="99"/>
      <c r="P137" s="99"/>
      <c r="Q137" s="99"/>
      <c r="R137" s="99"/>
      <c r="S137" s="99"/>
      <c r="T137" s="99"/>
      <c r="U137" s="99"/>
    </row>
    <row r="138" spans="3:21">
      <c r="C138" s="102"/>
      <c r="D138" s="104"/>
      <c r="E138" s="99"/>
      <c r="F138" s="99"/>
      <c r="G138" s="99"/>
      <c r="H138" s="99"/>
      <c r="I138" s="99"/>
      <c r="J138" s="99"/>
      <c r="K138" s="99"/>
      <c r="L138" s="99"/>
      <c r="M138" s="99"/>
      <c r="N138" s="99"/>
      <c r="O138" s="99"/>
      <c r="P138" s="99"/>
      <c r="Q138" s="99"/>
      <c r="R138" s="99"/>
      <c r="S138" s="99"/>
      <c r="T138" s="99"/>
      <c r="U138" s="99"/>
    </row>
    <row r="139" spans="3:21">
      <c r="C139" s="102"/>
      <c r="D139" s="104"/>
      <c r="E139" s="99"/>
      <c r="F139" s="99"/>
      <c r="G139" s="99"/>
      <c r="H139" s="99"/>
      <c r="I139" s="99"/>
      <c r="J139" s="99"/>
      <c r="K139" s="99"/>
      <c r="L139" s="99"/>
      <c r="M139" s="99"/>
      <c r="N139" s="99"/>
      <c r="O139" s="99"/>
      <c r="P139" s="99"/>
      <c r="Q139" s="99"/>
      <c r="R139" s="99"/>
      <c r="S139" s="99"/>
      <c r="T139" s="99"/>
      <c r="U139" s="99"/>
    </row>
    <row r="140" spans="3:21">
      <c r="C140" s="115"/>
      <c r="D140" s="102"/>
      <c r="E140" s="99"/>
      <c r="F140" s="99"/>
      <c r="G140" s="99"/>
      <c r="H140" s="99"/>
      <c r="I140" s="99"/>
      <c r="J140" s="99"/>
      <c r="K140" s="99"/>
      <c r="L140" s="99"/>
      <c r="M140" s="99"/>
      <c r="N140" s="99"/>
      <c r="O140" s="99"/>
      <c r="P140" s="99"/>
      <c r="Q140" s="99"/>
      <c r="R140" s="99"/>
      <c r="S140" s="99"/>
      <c r="T140" s="99"/>
      <c r="U140" s="99"/>
    </row>
    <row r="141" spans="3:21">
      <c r="C141" s="102"/>
      <c r="D141" s="102"/>
      <c r="E141" s="99"/>
      <c r="F141" s="99"/>
      <c r="G141" s="99"/>
      <c r="H141" s="99"/>
      <c r="I141" s="99"/>
      <c r="J141" s="99"/>
      <c r="K141" s="99"/>
      <c r="L141" s="99"/>
      <c r="M141" s="99"/>
      <c r="N141" s="99"/>
      <c r="O141" s="99"/>
      <c r="P141" s="99"/>
      <c r="Q141" s="99"/>
      <c r="R141" s="99"/>
      <c r="S141" s="99"/>
      <c r="T141" s="99"/>
      <c r="U141" s="99"/>
    </row>
    <row r="142" spans="3:21">
      <c r="C142" s="102"/>
      <c r="D142" s="102"/>
      <c r="E142" s="99"/>
      <c r="F142" s="99"/>
      <c r="G142" s="99"/>
      <c r="H142" s="99"/>
      <c r="I142" s="99"/>
      <c r="J142" s="99"/>
      <c r="K142" s="99"/>
      <c r="L142" s="99"/>
      <c r="M142" s="99"/>
      <c r="N142" s="99"/>
      <c r="O142" s="99"/>
      <c r="P142" s="99"/>
      <c r="Q142" s="99"/>
      <c r="R142" s="99"/>
      <c r="S142" s="99"/>
      <c r="T142" s="99"/>
      <c r="U142" s="99"/>
    </row>
    <row r="143" spans="3:21">
      <c r="C143" s="102"/>
      <c r="D143" s="102"/>
      <c r="E143" s="99"/>
      <c r="F143" s="99"/>
      <c r="G143" s="99"/>
      <c r="H143" s="99"/>
      <c r="I143" s="99"/>
      <c r="J143" s="99"/>
      <c r="K143" s="99"/>
      <c r="L143" s="99"/>
      <c r="M143" s="99"/>
      <c r="N143" s="99"/>
      <c r="O143" s="99"/>
      <c r="P143" s="99"/>
      <c r="Q143" s="99"/>
      <c r="R143" s="99"/>
      <c r="S143" s="99"/>
      <c r="T143" s="99"/>
      <c r="U143" s="99"/>
    </row>
    <row r="144" spans="3:21">
      <c r="C144" s="102"/>
      <c r="D144" s="102"/>
      <c r="E144" s="99"/>
      <c r="F144" s="99"/>
      <c r="G144" s="99"/>
      <c r="H144" s="99"/>
      <c r="I144" s="99"/>
      <c r="J144" s="99"/>
      <c r="K144" s="99"/>
      <c r="L144" s="99"/>
      <c r="M144" s="99"/>
      <c r="N144" s="99"/>
      <c r="O144" s="99"/>
      <c r="P144" s="99"/>
      <c r="Q144" s="99"/>
      <c r="R144" s="99"/>
      <c r="S144" s="99"/>
      <c r="T144" s="99"/>
      <c r="U144" s="99"/>
    </row>
    <row r="145" spans="3:21">
      <c r="C145" s="102"/>
      <c r="D145" s="102"/>
      <c r="E145" s="99"/>
      <c r="F145" s="99"/>
      <c r="G145" s="99"/>
      <c r="H145" s="99"/>
      <c r="I145" s="99"/>
      <c r="J145" s="99"/>
      <c r="K145" s="99"/>
      <c r="L145" s="99"/>
      <c r="M145" s="99"/>
      <c r="N145" s="99"/>
      <c r="O145" s="99"/>
      <c r="P145" s="99"/>
      <c r="Q145" s="99"/>
      <c r="R145" s="99"/>
      <c r="S145" s="99"/>
      <c r="T145" s="99"/>
      <c r="U145" s="99"/>
    </row>
    <row r="146" spans="3:21">
      <c r="C146" s="102"/>
      <c r="D146" s="102"/>
      <c r="E146" s="99"/>
      <c r="F146" s="99"/>
      <c r="G146" s="99"/>
      <c r="H146" s="99"/>
      <c r="I146" s="99"/>
      <c r="J146" s="99"/>
      <c r="K146" s="99"/>
      <c r="L146" s="99"/>
      <c r="M146" s="99"/>
      <c r="N146" s="99"/>
      <c r="O146" s="99"/>
      <c r="P146" s="99"/>
      <c r="Q146" s="99"/>
      <c r="R146" s="99"/>
      <c r="S146" s="105"/>
      <c r="T146" s="99"/>
      <c r="U146" s="99"/>
    </row>
    <row r="147" spans="3:21">
      <c r="C147" s="115"/>
      <c r="D147" s="102"/>
      <c r="E147" s="99"/>
      <c r="F147" s="99"/>
      <c r="G147" s="99"/>
      <c r="H147" s="99"/>
      <c r="I147" s="99"/>
      <c r="J147" s="99"/>
      <c r="K147" s="99"/>
      <c r="L147" s="99"/>
      <c r="M147" s="99"/>
      <c r="N147" s="99"/>
      <c r="O147" s="99"/>
      <c r="P147" s="99"/>
      <c r="Q147" s="99"/>
      <c r="R147" s="99"/>
      <c r="S147" s="99"/>
      <c r="T147" s="99"/>
      <c r="U147" s="99"/>
    </row>
    <row r="148" spans="3:21">
      <c r="C148" s="102"/>
      <c r="D148" s="102"/>
      <c r="E148" s="99"/>
      <c r="F148" s="99"/>
      <c r="G148" s="99"/>
      <c r="H148" s="99"/>
      <c r="I148" s="99"/>
      <c r="J148" s="99"/>
      <c r="K148" s="99"/>
      <c r="L148" s="99"/>
      <c r="M148" s="99"/>
      <c r="N148" s="99"/>
      <c r="O148" s="99"/>
      <c r="P148" s="99"/>
      <c r="Q148" s="99"/>
      <c r="R148" s="99"/>
      <c r="S148" s="99"/>
      <c r="T148" s="99"/>
      <c r="U148" s="99"/>
    </row>
    <row r="149" spans="3:21">
      <c r="C149" s="102"/>
      <c r="D149" s="102"/>
      <c r="E149" s="99"/>
      <c r="F149" s="99"/>
      <c r="G149" s="99"/>
      <c r="H149" s="99"/>
      <c r="I149" s="99"/>
      <c r="J149" s="99"/>
      <c r="K149" s="99"/>
      <c r="L149" s="99"/>
      <c r="M149" s="99"/>
      <c r="N149" s="99"/>
      <c r="O149" s="99"/>
      <c r="P149" s="99"/>
      <c r="Q149" s="99"/>
      <c r="R149" s="99"/>
      <c r="S149" s="99"/>
      <c r="T149" s="99"/>
      <c r="U149" s="99"/>
    </row>
    <row r="150" spans="3:21">
      <c r="C150" s="102"/>
      <c r="D150" s="102"/>
      <c r="E150" s="99"/>
      <c r="F150" s="99"/>
      <c r="G150" s="99"/>
      <c r="H150" s="99"/>
      <c r="I150" s="99"/>
      <c r="J150" s="99"/>
      <c r="K150" s="99"/>
      <c r="L150" s="99"/>
      <c r="M150" s="99"/>
      <c r="N150" s="99"/>
      <c r="O150" s="99"/>
      <c r="P150" s="99"/>
      <c r="Q150" s="99"/>
      <c r="R150" s="99"/>
      <c r="S150" s="99"/>
      <c r="T150" s="99"/>
      <c r="U150" s="99"/>
    </row>
    <row r="151" spans="3:21">
      <c r="C151" s="102"/>
      <c r="D151" s="102"/>
      <c r="E151" s="99"/>
      <c r="F151" s="99"/>
      <c r="G151" s="99"/>
      <c r="H151" s="99"/>
      <c r="I151" s="99"/>
      <c r="J151" s="99"/>
      <c r="K151" s="99"/>
      <c r="L151" s="99"/>
      <c r="M151" s="99"/>
      <c r="N151" s="99"/>
      <c r="O151" s="99"/>
      <c r="P151" s="99"/>
      <c r="Q151" s="99"/>
      <c r="R151" s="99"/>
      <c r="S151" s="99"/>
      <c r="T151" s="99"/>
      <c r="U151" s="99"/>
    </row>
    <row r="152" spans="3:21">
      <c r="C152" s="102"/>
      <c r="D152" s="102"/>
      <c r="E152" s="99"/>
      <c r="F152" s="99"/>
      <c r="G152" s="99"/>
      <c r="H152" s="99"/>
      <c r="I152" s="99"/>
      <c r="J152" s="99"/>
      <c r="K152" s="99"/>
      <c r="L152" s="99"/>
      <c r="M152" s="99"/>
      <c r="N152" s="99"/>
      <c r="O152" s="99"/>
      <c r="P152" s="99"/>
      <c r="Q152" s="99"/>
      <c r="R152" s="99"/>
      <c r="S152" s="99"/>
      <c r="T152" s="99"/>
      <c r="U152" s="99"/>
    </row>
    <row r="153" spans="3:21">
      <c r="C153" s="102"/>
      <c r="D153" s="102"/>
      <c r="E153" s="99"/>
      <c r="F153" s="99"/>
      <c r="G153" s="99"/>
      <c r="H153" s="99"/>
      <c r="I153" s="99"/>
      <c r="J153" s="99"/>
      <c r="K153" s="99"/>
      <c r="L153" s="99"/>
      <c r="M153" s="99"/>
      <c r="N153" s="99"/>
      <c r="O153" s="99"/>
      <c r="P153" s="99"/>
      <c r="Q153" s="99"/>
      <c r="R153" s="99"/>
      <c r="S153" s="99"/>
      <c r="T153" s="99"/>
      <c r="U153" s="99"/>
    </row>
    <row r="154" spans="3:21">
      <c r="C154" s="115"/>
      <c r="D154" s="102"/>
      <c r="E154" s="99"/>
      <c r="F154" s="99"/>
      <c r="G154" s="99"/>
      <c r="H154" s="99"/>
      <c r="I154" s="99"/>
      <c r="J154" s="99"/>
      <c r="K154" s="99"/>
      <c r="L154" s="99"/>
      <c r="M154" s="99"/>
      <c r="N154" s="99"/>
      <c r="O154" s="99"/>
      <c r="P154" s="99"/>
      <c r="Q154" s="99"/>
      <c r="R154" s="99"/>
      <c r="S154" s="99"/>
      <c r="T154" s="99"/>
      <c r="U154" s="99"/>
    </row>
    <row r="155" spans="3:21">
      <c r="C155" s="102"/>
      <c r="D155" s="102"/>
      <c r="E155" s="99"/>
      <c r="F155" s="99"/>
      <c r="G155" s="99"/>
      <c r="H155" s="99"/>
      <c r="I155" s="99"/>
      <c r="J155" s="99"/>
      <c r="K155" s="99"/>
      <c r="L155" s="99"/>
      <c r="M155" s="99"/>
      <c r="N155" s="99"/>
      <c r="O155" s="99"/>
      <c r="P155" s="99"/>
      <c r="Q155" s="99"/>
      <c r="R155" s="99"/>
      <c r="S155" s="99"/>
      <c r="T155" s="99"/>
      <c r="U155" s="99"/>
    </row>
    <row r="156" spans="3:21">
      <c r="C156" s="102"/>
      <c r="D156" s="102"/>
      <c r="E156" s="99"/>
      <c r="F156" s="99"/>
      <c r="G156" s="99"/>
      <c r="H156" s="99"/>
      <c r="I156" s="99"/>
      <c r="J156" s="99"/>
      <c r="K156" s="99"/>
      <c r="L156" s="99"/>
      <c r="M156" s="99"/>
      <c r="N156" s="99"/>
      <c r="O156" s="99"/>
      <c r="P156" s="99"/>
      <c r="Q156" s="99"/>
      <c r="R156" s="99"/>
      <c r="S156" s="99"/>
      <c r="T156" s="99"/>
      <c r="U156" s="99"/>
    </row>
    <row r="157" spans="3:21">
      <c r="C157" s="102"/>
      <c r="D157" s="102"/>
      <c r="E157" s="99"/>
      <c r="F157" s="99"/>
      <c r="G157" s="99"/>
      <c r="H157" s="99"/>
      <c r="I157" s="99"/>
      <c r="J157" s="99"/>
      <c r="K157" s="99"/>
      <c r="L157" s="99"/>
      <c r="M157" s="99"/>
      <c r="N157" s="99"/>
      <c r="O157" s="99"/>
      <c r="P157" s="99"/>
      <c r="Q157" s="99"/>
      <c r="R157" s="99"/>
      <c r="S157" s="99"/>
      <c r="T157" s="99"/>
      <c r="U157" s="99"/>
    </row>
    <row r="158" spans="3:21">
      <c r="C158" s="102"/>
      <c r="D158" s="102"/>
      <c r="E158" s="99"/>
      <c r="F158" s="99"/>
      <c r="G158" s="99"/>
      <c r="H158" s="99"/>
      <c r="I158" s="99"/>
      <c r="J158" s="99"/>
      <c r="K158" s="99"/>
      <c r="L158" s="99"/>
      <c r="M158" s="99"/>
      <c r="N158" s="99"/>
      <c r="O158" s="99"/>
      <c r="P158" s="99"/>
      <c r="Q158" s="99"/>
      <c r="R158" s="99"/>
      <c r="S158" s="99"/>
      <c r="T158" s="99"/>
      <c r="U158" s="99"/>
    </row>
    <row r="159" spans="3:21">
      <c r="C159" s="115"/>
      <c r="D159" s="102"/>
      <c r="E159" s="99"/>
      <c r="F159" s="99"/>
      <c r="G159" s="99"/>
      <c r="H159" s="99"/>
      <c r="I159" s="99"/>
      <c r="J159" s="99"/>
      <c r="K159" s="99"/>
      <c r="L159" s="99"/>
      <c r="M159" s="99"/>
      <c r="N159" s="99"/>
      <c r="O159" s="99"/>
      <c r="P159" s="99"/>
      <c r="Q159" s="99"/>
      <c r="R159" s="99"/>
      <c r="S159" s="99"/>
      <c r="T159" s="99"/>
      <c r="U159" s="99"/>
    </row>
    <row r="160" spans="3:21">
      <c r="C160" s="102"/>
      <c r="D160" s="102"/>
      <c r="E160" s="99"/>
      <c r="F160" s="99"/>
      <c r="G160" s="99"/>
      <c r="H160" s="99"/>
      <c r="I160" s="99"/>
      <c r="J160" s="99"/>
      <c r="K160" s="99"/>
      <c r="L160" s="99"/>
      <c r="M160" s="99"/>
      <c r="N160" s="99"/>
      <c r="O160" s="99"/>
      <c r="P160" s="99"/>
      <c r="Q160" s="99"/>
      <c r="R160" s="99"/>
      <c r="S160" s="99"/>
      <c r="T160" s="99"/>
      <c r="U160" s="99"/>
    </row>
    <row r="161" spans="3:21">
      <c r="C161" s="102"/>
      <c r="D161" s="102"/>
      <c r="E161" s="99"/>
      <c r="F161" s="99"/>
      <c r="G161" s="99"/>
      <c r="H161" s="99"/>
      <c r="I161" s="99"/>
      <c r="J161" s="99"/>
      <c r="K161" s="99"/>
      <c r="L161" s="99"/>
      <c r="M161" s="99"/>
      <c r="N161" s="99"/>
      <c r="O161" s="99"/>
      <c r="P161" s="99"/>
      <c r="Q161" s="99"/>
      <c r="R161" s="99"/>
      <c r="S161" s="99"/>
      <c r="T161" s="99"/>
      <c r="U161" s="99"/>
    </row>
    <row r="162" spans="3:21">
      <c r="C162" s="102"/>
      <c r="D162" s="102"/>
      <c r="E162" s="99"/>
      <c r="F162" s="99"/>
      <c r="G162" s="99"/>
      <c r="H162" s="99"/>
      <c r="I162" s="99"/>
      <c r="J162" s="99"/>
      <c r="K162" s="99"/>
      <c r="L162" s="99"/>
      <c r="M162" s="99"/>
      <c r="N162" s="99"/>
      <c r="O162" s="99"/>
      <c r="P162" s="99"/>
      <c r="Q162" s="99"/>
      <c r="R162" s="99"/>
      <c r="S162" s="99"/>
      <c r="T162" s="99"/>
      <c r="U162" s="99"/>
    </row>
    <row r="163" spans="3:21">
      <c r="C163" s="102"/>
      <c r="D163" s="102"/>
      <c r="E163" s="99"/>
      <c r="F163" s="102"/>
      <c r="G163" s="102"/>
      <c r="H163" s="99"/>
      <c r="I163" s="99"/>
      <c r="J163" s="99"/>
      <c r="K163" s="99"/>
      <c r="L163" s="99"/>
      <c r="M163" s="99"/>
      <c r="N163" s="99"/>
      <c r="O163" s="99"/>
      <c r="P163" s="99"/>
      <c r="Q163" s="99"/>
      <c r="R163" s="99"/>
      <c r="S163" s="99"/>
      <c r="T163" s="99"/>
      <c r="U163" s="99"/>
    </row>
    <row r="164" spans="3:21">
      <c r="C164" s="102"/>
      <c r="D164" s="102"/>
      <c r="E164" s="99"/>
      <c r="F164" s="99"/>
      <c r="G164" s="99"/>
      <c r="H164" s="99"/>
      <c r="I164" s="99"/>
      <c r="J164" s="99"/>
      <c r="K164" s="99"/>
      <c r="L164" s="99"/>
      <c r="M164" s="99"/>
      <c r="N164" s="99"/>
      <c r="O164" s="99"/>
      <c r="P164" s="99"/>
      <c r="Q164" s="99"/>
      <c r="R164" s="99"/>
      <c r="S164" s="99"/>
      <c r="T164" s="99"/>
      <c r="U164" s="99"/>
    </row>
    <row r="165" spans="3:21">
      <c r="C165" s="102"/>
      <c r="D165" s="102"/>
      <c r="E165" s="99"/>
      <c r="F165" s="99"/>
      <c r="G165" s="99"/>
      <c r="H165" s="99"/>
      <c r="I165" s="99"/>
      <c r="J165" s="99"/>
      <c r="K165" s="99"/>
      <c r="L165" s="99"/>
      <c r="M165" s="99"/>
      <c r="N165" s="99"/>
      <c r="O165" s="99"/>
      <c r="P165" s="99"/>
      <c r="Q165" s="99"/>
      <c r="R165" s="99"/>
      <c r="S165" s="99"/>
      <c r="T165" s="99"/>
      <c r="U165" s="99"/>
    </row>
    <row r="166" spans="3:21">
      <c r="C166" s="102"/>
      <c r="D166" s="102"/>
      <c r="E166" s="99"/>
      <c r="F166" s="99"/>
      <c r="G166" s="99"/>
      <c r="H166" s="99"/>
      <c r="I166" s="99"/>
      <c r="J166" s="99"/>
      <c r="K166" s="99"/>
      <c r="L166" s="99"/>
      <c r="M166" s="99"/>
      <c r="N166" s="99"/>
      <c r="O166" s="99"/>
      <c r="P166" s="99"/>
      <c r="Q166" s="99"/>
      <c r="R166" s="99"/>
      <c r="S166" s="99"/>
      <c r="T166" s="99"/>
      <c r="U166" s="99"/>
    </row>
    <row r="167" spans="3:21">
      <c r="C167" s="102"/>
      <c r="D167" s="102"/>
      <c r="E167" s="99"/>
      <c r="F167" s="99"/>
      <c r="G167" s="99"/>
      <c r="H167" s="99"/>
      <c r="I167" s="99"/>
      <c r="J167" s="99"/>
      <c r="K167" s="99"/>
      <c r="L167" s="99"/>
      <c r="M167" s="99"/>
      <c r="N167" s="99"/>
      <c r="O167" s="99"/>
      <c r="P167" s="99"/>
      <c r="Q167" s="99"/>
      <c r="R167" s="99"/>
      <c r="S167" s="99"/>
      <c r="T167" s="99"/>
      <c r="U167" s="99"/>
    </row>
    <row r="168" spans="3:21">
      <c r="C168" s="102"/>
      <c r="D168" s="102"/>
      <c r="E168" s="99"/>
      <c r="F168" s="99"/>
      <c r="G168" s="99"/>
      <c r="H168" s="99"/>
      <c r="I168" s="99"/>
      <c r="J168" s="99"/>
      <c r="K168" s="99"/>
      <c r="L168" s="99"/>
      <c r="M168" s="99"/>
      <c r="N168" s="99"/>
      <c r="O168" s="99"/>
      <c r="P168" s="99"/>
      <c r="Q168" s="99"/>
      <c r="R168" s="99"/>
      <c r="S168" s="99"/>
      <c r="T168" s="99"/>
      <c r="U168" s="99"/>
    </row>
    <row r="169" spans="3:21">
      <c r="C169" s="115"/>
      <c r="D169" s="102"/>
      <c r="E169" s="99"/>
      <c r="F169" s="111"/>
      <c r="G169" s="111"/>
      <c r="H169" s="111"/>
      <c r="I169" s="111"/>
      <c r="J169" s="111"/>
      <c r="K169" s="111"/>
      <c r="L169" s="111"/>
      <c r="M169" s="111"/>
      <c r="N169" s="111"/>
      <c r="O169" s="111"/>
      <c r="P169" s="111"/>
      <c r="Q169" s="111"/>
      <c r="R169" s="99"/>
      <c r="S169" s="99"/>
      <c r="T169" s="99"/>
      <c r="U169" s="99"/>
    </row>
    <row r="170" spans="3:21">
      <c r="C170" s="102"/>
      <c r="D170" s="102"/>
      <c r="E170" s="99"/>
      <c r="F170" s="99"/>
      <c r="G170" s="99"/>
      <c r="H170" s="99"/>
      <c r="I170" s="99"/>
      <c r="J170" s="99"/>
      <c r="K170" s="99"/>
      <c r="L170" s="99"/>
      <c r="M170" s="99"/>
      <c r="N170" s="99"/>
      <c r="O170" s="99"/>
      <c r="P170" s="99"/>
      <c r="Q170" s="99"/>
      <c r="R170" s="99"/>
      <c r="S170" s="99"/>
      <c r="T170" s="99"/>
      <c r="U170" s="99"/>
    </row>
    <row r="171" spans="3:21">
      <c r="C171" s="102"/>
      <c r="D171" s="102"/>
      <c r="E171" s="99"/>
      <c r="F171" s="99"/>
      <c r="G171" s="99"/>
      <c r="H171" s="99"/>
      <c r="I171" s="99"/>
      <c r="J171" s="99"/>
      <c r="K171" s="99"/>
      <c r="L171" s="99"/>
      <c r="M171" s="99"/>
      <c r="N171" s="99"/>
      <c r="O171" s="99"/>
      <c r="P171" s="99"/>
      <c r="Q171" s="99"/>
      <c r="R171" s="99"/>
      <c r="S171" s="99"/>
      <c r="T171" s="99"/>
      <c r="U171" s="99"/>
    </row>
    <row r="172" spans="3:21">
      <c r="C172" s="115"/>
      <c r="D172" s="102"/>
      <c r="E172" s="99"/>
      <c r="F172" s="99"/>
      <c r="G172" s="99"/>
      <c r="H172" s="99"/>
      <c r="I172" s="99"/>
      <c r="J172" s="99"/>
      <c r="K172" s="99"/>
      <c r="L172" s="99"/>
      <c r="M172" s="99"/>
      <c r="N172" s="99"/>
      <c r="O172" s="99"/>
      <c r="P172" s="99"/>
      <c r="Q172" s="99"/>
      <c r="R172" s="99"/>
      <c r="S172" s="99"/>
      <c r="T172" s="99"/>
      <c r="U172" s="99"/>
    </row>
    <row r="173" spans="3:21">
      <c r="C173" s="102"/>
      <c r="D173" s="102"/>
      <c r="E173" s="99"/>
      <c r="F173" s="99"/>
      <c r="G173" s="99"/>
      <c r="H173" s="99"/>
      <c r="I173" s="99"/>
      <c r="J173" s="99"/>
      <c r="K173" s="99"/>
      <c r="L173" s="99"/>
      <c r="M173" s="99"/>
      <c r="N173" s="99"/>
      <c r="O173" s="99"/>
      <c r="P173" s="99"/>
      <c r="Q173" s="99"/>
      <c r="R173" s="99"/>
      <c r="S173" s="99"/>
      <c r="T173" s="99"/>
      <c r="U173" s="99"/>
    </row>
    <row r="174" spans="3:21">
      <c r="C174" s="102"/>
      <c r="D174" s="102"/>
      <c r="E174" s="99"/>
      <c r="F174" s="99"/>
      <c r="G174" s="99"/>
      <c r="H174" s="99"/>
      <c r="I174" s="99"/>
      <c r="J174" s="99"/>
      <c r="K174" s="99"/>
      <c r="L174" s="99"/>
      <c r="M174" s="99"/>
      <c r="N174" s="99"/>
      <c r="O174" s="99"/>
      <c r="P174" s="99"/>
      <c r="Q174" s="99"/>
      <c r="R174" s="99"/>
      <c r="S174" s="99"/>
      <c r="T174" s="99"/>
      <c r="U174" s="99"/>
    </row>
  </sheetData>
  <pageMargins left="0.75" right="0.75" top="1" bottom="1" header="0.5" footer="0.5"/>
  <pageSetup paperSize="9" scale="6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D027C-A179-4861-A169-ACD994226B7B}">
  <sheetPr>
    <tabColor theme="7" tint="0.39997558519241921"/>
    <pageSetUpPr fitToPage="1"/>
  </sheetPr>
  <dimension ref="B1:V543"/>
  <sheetViews>
    <sheetView showGridLines="0" zoomScale="70" zoomScaleNormal="70" workbookViewId="0">
      <pane xSplit="3" ySplit="10" topLeftCell="D11" activePane="bottomRight" state="frozen"/>
      <selection activeCell="G39" sqref="G39"/>
      <selection pane="topRight" activeCell="G39" sqref="G39"/>
      <selection pane="bottomLeft" activeCell="G39" sqref="G39"/>
      <selection pane="bottomRight" activeCell="I16" sqref="I16"/>
    </sheetView>
  </sheetViews>
  <sheetFormatPr defaultRowHeight="13"/>
  <cols>
    <col min="1" max="1" width="8.83203125" style="78"/>
    <col min="2" max="2" width="13.1640625" style="78" customWidth="1"/>
    <col min="3" max="3" width="10.5546875" style="350" customWidth="1"/>
    <col min="4" max="4" width="12.71875" style="78" customWidth="1"/>
    <col min="5" max="5" width="15.27734375" style="78" customWidth="1"/>
    <col min="6" max="7" width="12.71875" style="78" customWidth="1"/>
    <col min="8" max="8" width="14" style="78" customWidth="1"/>
    <col min="9" max="10" width="15.44140625" style="78" customWidth="1"/>
    <col min="11" max="15" width="12.5546875" style="78" customWidth="1"/>
    <col min="16" max="18" width="10.71875" style="78" customWidth="1"/>
    <col min="19" max="257" width="8.83203125" style="78"/>
    <col min="258" max="260" width="5.71875" style="78" customWidth="1"/>
    <col min="261" max="261" width="12.71875" style="78" customWidth="1"/>
    <col min="262" max="262" width="3.71875" style="78" customWidth="1"/>
    <col min="263" max="263" width="9.71875" style="78" customWidth="1"/>
    <col min="264" max="264" width="3.71875" style="78" customWidth="1"/>
    <col min="265" max="265" width="10.71875" style="78" customWidth="1"/>
    <col min="266" max="266" width="12.71875" style="78" customWidth="1"/>
    <col min="267" max="268" width="8.83203125" style="78"/>
    <col min="269" max="269" width="12.71875" style="78" customWidth="1"/>
    <col min="270" max="274" width="10.71875" style="78" customWidth="1"/>
    <col min="275" max="513" width="8.83203125" style="78"/>
    <col min="514" max="516" width="5.71875" style="78" customWidth="1"/>
    <col min="517" max="517" width="12.71875" style="78" customWidth="1"/>
    <col min="518" max="518" width="3.71875" style="78" customWidth="1"/>
    <col min="519" max="519" width="9.71875" style="78" customWidth="1"/>
    <col min="520" max="520" width="3.71875" style="78" customWidth="1"/>
    <col min="521" max="521" width="10.71875" style="78" customWidth="1"/>
    <col min="522" max="522" width="12.71875" style="78" customWidth="1"/>
    <col min="523" max="524" width="8.83203125" style="78"/>
    <col min="525" max="525" width="12.71875" style="78" customWidth="1"/>
    <col min="526" max="530" width="10.71875" style="78" customWidth="1"/>
    <col min="531" max="769" width="8.83203125" style="78"/>
    <col min="770" max="772" width="5.71875" style="78" customWidth="1"/>
    <col min="773" max="773" width="12.71875" style="78" customWidth="1"/>
    <col min="774" max="774" width="3.71875" style="78" customWidth="1"/>
    <col min="775" max="775" width="9.71875" style="78" customWidth="1"/>
    <col min="776" max="776" width="3.71875" style="78" customWidth="1"/>
    <col min="777" max="777" width="10.71875" style="78" customWidth="1"/>
    <col min="778" max="778" width="12.71875" style="78" customWidth="1"/>
    <col min="779" max="780" width="8.83203125" style="78"/>
    <col min="781" max="781" width="12.71875" style="78" customWidth="1"/>
    <col min="782" max="786" width="10.71875" style="78" customWidth="1"/>
    <col min="787" max="1025" width="8.83203125" style="78"/>
    <col min="1026" max="1028" width="5.71875" style="78" customWidth="1"/>
    <col min="1029" max="1029" width="12.71875" style="78" customWidth="1"/>
    <col min="1030" max="1030" width="3.71875" style="78" customWidth="1"/>
    <col min="1031" max="1031" width="9.71875" style="78" customWidth="1"/>
    <col min="1032" max="1032" width="3.71875" style="78" customWidth="1"/>
    <col min="1033" max="1033" width="10.71875" style="78" customWidth="1"/>
    <col min="1034" max="1034" width="12.71875" style="78" customWidth="1"/>
    <col min="1035" max="1036" width="8.83203125" style="78"/>
    <col min="1037" max="1037" width="12.71875" style="78" customWidth="1"/>
    <col min="1038" max="1042" width="10.71875" style="78" customWidth="1"/>
    <col min="1043" max="1281" width="8.83203125" style="78"/>
    <col min="1282" max="1284" width="5.71875" style="78" customWidth="1"/>
    <col min="1285" max="1285" width="12.71875" style="78" customWidth="1"/>
    <col min="1286" max="1286" width="3.71875" style="78" customWidth="1"/>
    <col min="1287" max="1287" width="9.71875" style="78" customWidth="1"/>
    <col min="1288" max="1288" width="3.71875" style="78" customWidth="1"/>
    <col min="1289" max="1289" width="10.71875" style="78" customWidth="1"/>
    <col min="1290" max="1290" width="12.71875" style="78" customWidth="1"/>
    <col min="1291" max="1292" width="8.83203125" style="78"/>
    <col min="1293" max="1293" width="12.71875" style="78" customWidth="1"/>
    <col min="1294" max="1298" width="10.71875" style="78" customWidth="1"/>
    <col min="1299" max="1537" width="8.83203125" style="78"/>
    <col min="1538" max="1540" width="5.71875" style="78" customWidth="1"/>
    <col min="1541" max="1541" width="12.71875" style="78" customWidth="1"/>
    <col min="1542" max="1542" width="3.71875" style="78" customWidth="1"/>
    <col min="1543" max="1543" width="9.71875" style="78" customWidth="1"/>
    <col min="1544" max="1544" width="3.71875" style="78" customWidth="1"/>
    <col min="1545" max="1545" width="10.71875" style="78" customWidth="1"/>
    <col min="1546" max="1546" width="12.71875" style="78" customWidth="1"/>
    <col min="1547" max="1548" width="8.83203125" style="78"/>
    <col min="1549" max="1549" width="12.71875" style="78" customWidth="1"/>
    <col min="1550" max="1554" width="10.71875" style="78" customWidth="1"/>
    <col min="1555" max="1793" width="8.83203125" style="78"/>
    <col min="1794" max="1796" width="5.71875" style="78" customWidth="1"/>
    <col min="1797" max="1797" width="12.71875" style="78" customWidth="1"/>
    <col min="1798" max="1798" width="3.71875" style="78" customWidth="1"/>
    <col min="1799" max="1799" width="9.71875" style="78" customWidth="1"/>
    <col min="1800" max="1800" width="3.71875" style="78" customWidth="1"/>
    <col min="1801" max="1801" width="10.71875" style="78" customWidth="1"/>
    <col min="1802" max="1802" width="12.71875" style="78" customWidth="1"/>
    <col min="1803" max="1804" width="8.83203125" style="78"/>
    <col min="1805" max="1805" width="12.71875" style="78" customWidth="1"/>
    <col min="1806" max="1810" width="10.71875" style="78" customWidth="1"/>
    <col min="1811" max="2049" width="8.83203125" style="78"/>
    <col min="2050" max="2052" width="5.71875" style="78" customWidth="1"/>
    <col min="2053" max="2053" width="12.71875" style="78" customWidth="1"/>
    <col min="2054" max="2054" width="3.71875" style="78" customWidth="1"/>
    <col min="2055" max="2055" width="9.71875" style="78" customWidth="1"/>
    <col min="2056" max="2056" width="3.71875" style="78" customWidth="1"/>
    <col min="2057" max="2057" width="10.71875" style="78" customWidth="1"/>
    <col min="2058" max="2058" width="12.71875" style="78" customWidth="1"/>
    <col min="2059" max="2060" width="8.83203125" style="78"/>
    <col min="2061" max="2061" width="12.71875" style="78" customWidth="1"/>
    <col min="2062" max="2066" width="10.71875" style="78" customWidth="1"/>
    <col min="2067" max="2305" width="8.83203125" style="78"/>
    <col min="2306" max="2308" width="5.71875" style="78" customWidth="1"/>
    <col min="2309" max="2309" width="12.71875" style="78" customWidth="1"/>
    <col min="2310" max="2310" width="3.71875" style="78" customWidth="1"/>
    <col min="2311" max="2311" width="9.71875" style="78" customWidth="1"/>
    <col min="2312" max="2312" width="3.71875" style="78" customWidth="1"/>
    <col min="2313" max="2313" width="10.71875" style="78" customWidth="1"/>
    <col min="2314" max="2314" width="12.71875" style="78" customWidth="1"/>
    <col min="2315" max="2316" width="8.83203125" style="78"/>
    <col min="2317" max="2317" width="12.71875" style="78" customWidth="1"/>
    <col min="2318" max="2322" width="10.71875" style="78" customWidth="1"/>
    <col min="2323" max="2561" width="8.83203125" style="78"/>
    <col min="2562" max="2564" width="5.71875" style="78" customWidth="1"/>
    <col min="2565" max="2565" width="12.71875" style="78" customWidth="1"/>
    <col min="2566" max="2566" width="3.71875" style="78" customWidth="1"/>
    <col min="2567" max="2567" width="9.71875" style="78" customWidth="1"/>
    <col min="2568" max="2568" width="3.71875" style="78" customWidth="1"/>
    <col min="2569" max="2569" width="10.71875" style="78" customWidth="1"/>
    <col min="2570" max="2570" width="12.71875" style="78" customWidth="1"/>
    <col min="2571" max="2572" width="8.83203125" style="78"/>
    <col min="2573" max="2573" width="12.71875" style="78" customWidth="1"/>
    <col min="2574" max="2578" width="10.71875" style="78" customWidth="1"/>
    <col min="2579" max="2817" width="8.83203125" style="78"/>
    <col min="2818" max="2820" width="5.71875" style="78" customWidth="1"/>
    <col min="2821" max="2821" width="12.71875" style="78" customWidth="1"/>
    <col min="2822" max="2822" width="3.71875" style="78" customWidth="1"/>
    <col min="2823" max="2823" width="9.71875" style="78" customWidth="1"/>
    <col min="2824" max="2824" width="3.71875" style="78" customWidth="1"/>
    <col min="2825" max="2825" width="10.71875" style="78" customWidth="1"/>
    <col min="2826" max="2826" width="12.71875" style="78" customWidth="1"/>
    <col min="2827" max="2828" width="8.83203125" style="78"/>
    <col min="2829" max="2829" width="12.71875" style="78" customWidth="1"/>
    <col min="2830" max="2834" width="10.71875" style="78" customWidth="1"/>
    <col min="2835" max="3073" width="8.83203125" style="78"/>
    <col min="3074" max="3076" width="5.71875" style="78" customWidth="1"/>
    <col min="3077" max="3077" width="12.71875" style="78" customWidth="1"/>
    <col min="3078" max="3078" width="3.71875" style="78" customWidth="1"/>
    <col min="3079" max="3079" width="9.71875" style="78" customWidth="1"/>
    <col min="3080" max="3080" width="3.71875" style="78" customWidth="1"/>
    <col min="3081" max="3081" width="10.71875" style="78" customWidth="1"/>
    <col min="3082" max="3082" width="12.71875" style="78" customWidth="1"/>
    <col min="3083" max="3084" width="8.83203125" style="78"/>
    <col min="3085" max="3085" width="12.71875" style="78" customWidth="1"/>
    <col min="3086" max="3090" width="10.71875" style="78" customWidth="1"/>
    <col min="3091" max="3329" width="8.83203125" style="78"/>
    <col min="3330" max="3332" width="5.71875" style="78" customWidth="1"/>
    <col min="3333" max="3333" width="12.71875" style="78" customWidth="1"/>
    <col min="3334" max="3334" width="3.71875" style="78" customWidth="1"/>
    <col min="3335" max="3335" width="9.71875" style="78" customWidth="1"/>
    <col min="3336" max="3336" width="3.71875" style="78" customWidth="1"/>
    <col min="3337" max="3337" width="10.71875" style="78" customWidth="1"/>
    <col min="3338" max="3338" width="12.71875" style="78" customWidth="1"/>
    <col min="3339" max="3340" width="8.83203125" style="78"/>
    <col min="3341" max="3341" width="12.71875" style="78" customWidth="1"/>
    <col min="3342" max="3346" width="10.71875" style="78" customWidth="1"/>
    <col min="3347" max="3585" width="8.83203125" style="78"/>
    <col min="3586" max="3588" width="5.71875" style="78" customWidth="1"/>
    <col min="3589" max="3589" width="12.71875" style="78" customWidth="1"/>
    <col min="3590" max="3590" width="3.71875" style="78" customWidth="1"/>
    <col min="3591" max="3591" width="9.71875" style="78" customWidth="1"/>
    <col min="3592" max="3592" width="3.71875" style="78" customWidth="1"/>
    <col min="3593" max="3593" width="10.71875" style="78" customWidth="1"/>
    <col min="3594" max="3594" width="12.71875" style="78" customWidth="1"/>
    <col min="3595" max="3596" width="8.83203125" style="78"/>
    <col min="3597" max="3597" width="12.71875" style="78" customWidth="1"/>
    <col min="3598" max="3602" width="10.71875" style="78" customWidth="1"/>
    <col min="3603" max="3841" width="8.83203125" style="78"/>
    <col min="3842" max="3844" width="5.71875" style="78" customWidth="1"/>
    <col min="3845" max="3845" width="12.71875" style="78" customWidth="1"/>
    <col min="3846" max="3846" width="3.71875" style="78" customWidth="1"/>
    <col min="3847" max="3847" width="9.71875" style="78" customWidth="1"/>
    <col min="3848" max="3848" width="3.71875" style="78" customWidth="1"/>
    <col min="3849" max="3849" width="10.71875" style="78" customWidth="1"/>
    <col min="3850" max="3850" width="12.71875" style="78" customWidth="1"/>
    <col min="3851" max="3852" width="8.83203125" style="78"/>
    <col min="3853" max="3853" width="12.71875" style="78" customWidth="1"/>
    <col min="3854" max="3858" width="10.71875" style="78" customWidth="1"/>
    <col min="3859" max="4097" width="8.83203125" style="78"/>
    <col min="4098" max="4100" width="5.71875" style="78" customWidth="1"/>
    <col min="4101" max="4101" width="12.71875" style="78" customWidth="1"/>
    <col min="4102" max="4102" width="3.71875" style="78" customWidth="1"/>
    <col min="4103" max="4103" width="9.71875" style="78" customWidth="1"/>
    <col min="4104" max="4104" width="3.71875" style="78" customWidth="1"/>
    <col min="4105" max="4105" width="10.71875" style="78" customWidth="1"/>
    <col min="4106" max="4106" width="12.71875" style="78" customWidth="1"/>
    <col min="4107" max="4108" width="8.83203125" style="78"/>
    <col min="4109" max="4109" width="12.71875" style="78" customWidth="1"/>
    <col min="4110" max="4114" width="10.71875" style="78" customWidth="1"/>
    <col min="4115" max="4353" width="8.83203125" style="78"/>
    <col min="4354" max="4356" width="5.71875" style="78" customWidth="1"/>
    <col min="4357" max="4357" width="12.71875" style="78" customWidth="1"/>
    <col min="4358" max="4358" width="3.71875" style="78" customWidth="1"/>
    <col min="4359" max="4359" width="9.71875" style="78" customWidth="1"/>
    <col min="4360" max="4360" width="3.71875" style="78" customWidth="1"/>
    <col min="4361" max="4361" width="10.71875" style="78" customWidth="1"/>
    <col min="4362" max="4362" width="12.71875" style="78" customWidth="1"/>
    <col min="4363" max="4364" width="8.83203125" style="78"/>
    <col min="4365" max="4365" width="12.71875" style="78" customWidth="1"/>
    <col min="4366" max="4370" width="10.71875" style="78" customWidth="1"/>
    <col min="4371" max="4609" width="8.83203125" style="78"/>
    <col min="4610" max="4612" width="5.71875" style="78" customWidth="1"/>
    <col min="4613" max="4613" width="12.71875" style="78" customWidth="1"/>
    <col min="4614" max="4614" width="3.71875" style="78" customWidth="1"/>
    <col min="4615" max="4615" width="9.71875" style="78" customWidth="1"/>
    <col min="4616" max="4616" width="3.71875" style="78" customWidth="1"/>
    <col min="4617" max="4617" width="10.71875" style="78" customWidth="1"/>
    <col min="4618" max="4618" width="12.71875" style="78" customWidth="1"/>
    <col min="4619" max="4620" width="8.83203125" style="78"/>
    <col min="4621" max="4621" width="12.71875" style="78" customWidth="1"/>
    <col min="4622" max="4626" width="10.71875" style="78" customWidth="1"/>
    <col min="4627" max="4865" width="8.83203125" style="78"/>
    <col min="4866" max="4868" width="5.71875" style="78" customWidth="1"/>
    <col min="4869" max="4869" width="12.71875" style="78" customWidth="1"/>
    <col min="4870" max="4870" width="3.71875" style="78" customWidth="1"/>
    <col min="4871" max="4871" width="9.71875" style="78" customWidth="1"/>
    <col min="4872" max="4872" width="3.71875" style="78" customWidth="1"/>
    <col min="4873" max="4873" width="10.71875" style="78" customWidth="1"/>
    <col min="4874" max="4874" width="12.71875" style="78" customWidth="1"/>
    <col min="4875" max="4876" width="8.83203125" style="78"/>
    <col min="4877" max="4877" width="12.71875" style="78" customWidth="1"/>
    <col min="4878" max="4882" width="10.71875" style="78" customWidth="1"/>
    <col min="4883" max="5121" width="8.83203125" style="78"/>
    <col min="5122" max="5124" width="5.71875" style="78" customWidth="1"/>
    <col min="5125" max="5125" width="12.71875" style="78" customWidth="1"/>
    <col min="5126" max="5126" width="3.71875" style="78" customWidth="1"/>
    <col min="5127" max="5127" width="9.71875" style="78" customWidth="1"/>
    <col min="5128" max="5128" width="3.71875" style="78" customWidth="1"/>
    <col min="5129" max="5129" width="10.71875" style="78" customWidth="1"/>
    <col min="5130" max="5130" width="12.71875" style="78" customWidth="1"/>
    <col min="5131" max="5132" width="8.83203125" style="78"/>
    <col min="5133" max="5133" width="12.71875" style="78" customWidth="1"/>
    <col min="5134" max="5138" width="10.71875" style="78" customWidth="1"/>
    <col min="5139" max="5377" width="8.83203125" style="78"/>
    <col min="5378" max="5380" width="5.71875" style="78" customWidth="1"/>
    <col min="5381" max="5381" width="12.71875" style="78" customWidth="1"/>
    <col min="5382" max="5382" width="3.71875" style="78" customWidth="1"/>
    <col min="5383" max="5383" width="9.71875" style="78" customWidth="1"/>
    <col min="5384" max="5384" width="3.71875" style="78" customWidth="1"/>
    <col min="5385" max="5385" width="10.71875" style="78" customWidth="1"/>
    <col min="5386" max="5386" width="12.71875" style="78" customWidth="1"/>
    <col min="5387" max="5388" width="8.83203125" style="78"/>
    <col min="5389" max="5389" width="12.71875" style="78" customWidth="1"/>
    <col min="5390" max="5394" width="10.71875" style="78" customWidth="1"/>
    <col min="5395" max="5633" width="8.83203125" style="78"/>
    <col min="5634" max="5636" width="5.71875" style="78" customWidth="1"/>
    <col min="5637" max="5637" width="12.71875" style="78" customWidth="1"/>
    <col min="5638" max="5638" width="3.71875" style="78" customWidth="1"/>
    <col min="5639" max="5639" width="9.71875" style="78" customWidth="1"/>
    <col min="5640" max="5640" width="3.71875" style="78" customWidth="1"/>
    <col min="5641" max="5641" width="10.71875" style="78" customWidth="1"/>
    <col min="5642" max="5642" width="12.71875" style="78" customWidth="1"/>
    <col min="5643" max="5644" width="8.83203125" style="78"/>
    <col min="5645" max="5645" width="12.71875" style="78" customWidth="1"/>
    <col min="5646" max="5650" width="10.71875" style="78" customWidth="1"/>
    <col min="5651" max="5889" width="8.83203125" style="78"/>
    <col min="5890" max="5892" width="5.71875" style="78" customWidth="1"/>
    <col min="5893" max="5893" width="12.71875" style="78" customWidth="1"/>
    <col min="5894" max="5894" width="3.71875" style="78" customWidth="1"/>
    <col min="5895" max="5895" width="9.71875" style="78" customWidth="1"/>
    <col min="5896" max="5896" width="3.71875" style="78" customWidth="1"/>
    <col min="5897" max="5897" width="10.71875" style="78" customWidth="1"/>
    <col min="5898" max="5898" width="12.71875" style="78" customWidth="1"/>
    <col min="5899" max="5900" width="8.83203125" style="78"/>
    <col min="5901" max="5901" width="12.71875" style="78" customWidth="1"/>
    <col min="5902" max="5906" width="10.71875" style="78" customWidth="1"/>
    <col min="5907" max="6145" width="8.83203125" style="78"/>
    <col min="6146" max="6148" width="5.71875" style="78" customWidth="1"/>
    <col min="6149" max="6149" width="12.71875" style="78" customWidth="1"/>
    <col min="6150" max="6150" width="3.71875" style="78" customWidth="1"/>
    <col min="6151" max="6151" width="9.71875" style="78" customWidth="1"/>
    <col min="6152" max="6152" width="3.71875" style="78" customWidth="1"/>
    <col min="6153" max="6153" width="10.71875" style="78" customWidth="1"/>
    <col min="6154" max="6154" width="12.71875" style="78" customWidth="1"/>
    <col min="6155" max="6156" width="8.83203125" style="78"/>
    <col min="6157" max="6157" width="12.71875" style="78" customWidth="1"/>
    <col min="6158" max="6162" width="10.71875" style="78" customWidth="1"/>
    <col min="6163" max="6401" width="8.83203125" style="78"/>
    <col min="6402" max="6404" width="5.71875" style="78" customWidth="1"/>
    <col min="6405" max="6405" width="12.71875" style="78" customWidth="1"/>
    <col min="6406" max="6406" width="3.71875" style="78" customWidth="1"/>
    <col min="6407" max="6407" width="9.71875" style="78" customWidth="1"/>
    <col min="6408" max="6408" width="3.71875" style="78" customWidth="1"/>
    <col min="6409" max="6409" width="10.71875" style="78" customWidth="1"/>
    <col min="6410" max="6410" width="12.71875" style="78" customWidth="1"/>
    <col min="6411" max="6412" width="8.83203125" style="78"/>
    <col min="6413" max="6413" width="12.71875" style="78" customWidth="1"/>
    <col min="6414" max="6418" width="10.71875" style="78" customWidth="1"/>
    <col min="6419" max="6657" width="8.83203125" style="78"/>
    <col min="6658" max="6660" width="5.71875" style="78" customWidth="1"/>
    <col min="6661" max="6661" width="12.71875" style="78" customWidth="1"/>
    <col min="6662" max="6662" width="3.71875" style="78" customWidth="1"/>
    <col min="6663" max="6663" width="9.71875" style="78" customWidth="1"/>
    <col min="6664" max="6664" width="3.71875" style="78" customWidth="1"/>
    <col min="6665" max="6665" width="10.71875" style="78" customWidth="1"/>
    <col min="6666" max="6666" width="12.71875" style="78" customWidth="1"/>
    <col min="6667" max="6668" width="8.83203125" style="78"/>
    <col min="6669" max="6669" width="12.71875" style="78" customWidth="1"/>
    <col min="6670" max="6674" width="10.71875" style="78" customWidth="1"/>
    <col min="6675" max="6913" width="8.83203125" style="78"/>
    <col min="6914" max="6916" width="5.71875" style="78" customWidth="1"/>
    <col min="6917" max="6917" width="12.71875" style="78" customWidth="1"/>
    <col min="6918" max="6918" width="3.71875" style="78" customWidth="1"/>
    <col min="6919" max="6919" width="9.71875" style="78" customWidth="1"/>
    <col min="6920" max="6920" width="3.71875" style="78" customWidth="1"/>
    <col min="6921" max="6921" width="10.71875" style="78" customWidth="1"/>
    <col min="6922" max="6922" width="12.71875" style="78" customWidth="1"/>
    <col min="6923" max="6924" width="8.83203125" style="78"/>
    <col min="6925" max="6925" width="12.71875" style="78" customWidth="1"/>
    <col min="6926" max="6930" width="10.71875" style="78" customWidth="1"/>
    <col min="6931" max="7169" width="8.83203125" style="78"/>
    <col min="7170" max="7172" width="5.71875" style="78" customWidth="1"/>
    <col min="7173" max="7173" width="12.71875" style="78" customWidth="1"/>
    <col min="7174" max="7174" width="3.71875" style="78" customWidth="1"/>
    <col min="7175" max="7175" width="9.71875" style="78" customWidth="1"/>
    <col min="7176" max="7176" width="3.71875" style="78" customWidth="1"/>
    <col min="7177" max="7177" width="10.71875" style="78" customWidth="1"/>
    <col min="7178" max="7178" width="12.71875" style="78" customWidth="1"/>
    <col min="7179" max="7180" width="8.83203125" style="78"/>
    <col min="7181" max="7181" width="12.71875" style="78" customWidth="1"/>
    <col min="7182" max="7186" width="10.71875" style="78" customWidth="1"/>
    <col min="7187" max="7425" width="8.83203125" style="78"/>
    <col min="7426" max="7428" width="5.71875" style="78" customWidth="1"/>
    <col min="7429" max="7429" width="12.71875" style="78" customWidth="1"/>
    <col min="7430" max="7430" width="3.71875" style="78" customWidth="1"/>
    <col min="7431" max="7431" width="9.71875" style="78" customWidth="1"/>
    <col min="7432" max="7432" width="3.71875" style="78" customWidth="1"/>
    <col min="7433" max="7433" width="10.71875" style="78" customWidth="1"/>
    <col min="7434" max="7434" width="12.71875" style="78" customWidth="1"/>
    <col min="7435" max="7436" width="8.83203125" style="78"/>
    <col min="7437" max="7437" width="12.71875" style="78" customWidth="1"/>
    <col min="7438" max="7442" width="10.71875" style="78" customWidth="1"/>
    <col min="7443" max="7681" width="8.83203125" style="78"/>
    <col min="7682" max="7684" width="5.71875" style="78" customWidth="1"/>
    <col min="7685" max="7685" width="12.71875" style="78" customWidth="1"/>
    <col min="7686" max="7686" width="3.71875" style="78" customWidth="1"/>
    <col min="7687" max="7687" width="9.71875" style="78" customWidth="1"/>
    <col min="7688" max="7688" width="3.71875" style="78" customWidth="1"/>
    <col min="7689" max="7689" width="10.71875" style="78" customWidth="1"/>
    <col min="7690" max="7690" width="12.71875" style="78" customWidth="1"/>
    <col min="7691" max="7692" width="8.83203125" style="78"/>
    <col min="7693" max="7693" width="12.71875" style="78" customWidth="1"/>
    <col min="7694" max="7698" width="10.71875" style="78" customWidth="1"/>
    <col min="7699" max="7937" width="8.83203125" style="78"/>
    <col min="7938" max="7940" width="5.71875" style="78" customWidth="1"/>
    <col min="7941" max="7941" width="12.71875" style="78" customWidth="1"/>
    <col min="7942" max="7942" width="3.71875" style="78" customWidth="1"/>
    <col min="7943" max="7943" width="9.71875" style="78" customWidth="1"/>
    <col min="7944" max="7944" width="3.71875" style="78" customWidth="1"/>
    <col min="7945" max="7945" width="10.71875" style="78" customWidth="1"/>
    <col min="7946" max="7946" width="12.71875" style="78" customWidth="1"/>
    <col min="7947" max="7948" width="8.83203125" style="78"/>
    <col min="7949" max="7949" width="12.71875" style="78" customWidth="1"/>
    <col min="7950" max="7954" width="10.71875" style="78" customWidth="1"/>
    <col min="7955" max="8193" width="8.83203125" style="78"/>
    <col min="8194" max="8196" width="5.71875" style="78" customWidth="1"/>
    <col min="8197" max="8197" width="12.71875" style="78" customWidth="1"/>
    <col min="8198" max="8198" width="3.71875" style="78" customWidth="1"/>
    <col min="8199" max="8199" width="9.71875" style="78" customWidth="1"/>
    <col min="8200" max="8200" width="3.71875" style="78" customWidth="1"/>
    <col min="8201" max="8201" width="10.71875" style="78" customWidth="1"/>
    <col min="8202" max="8202" width="12.71875" style="78" customWidth="1"/>
    <col min="8203" max="8204" width="8.83203125" style="78"/>
    <col min="8205" max="8205" width="12.71875" style="78" customWidth="1"/>
    <col min="8206" max="8210" width="10.71875" style="78" customWidth="1"/>
    <col min="8211" max="8449" width="8.83203125" style="78"/>
    <col min="8450" max="8452" width="5.71875" style="78" customWidth="1"/>
    <col min="8453" max="8453" width="12.71875" style="78" customWidth="1"/>
    <col min="8454" max="8454" width="3.71875" style="78" customWidth="1"/>
    <col min="8455" max="8455" width="9.71875" style="78" customWidth="1"/>
    <col min="8456" max="8456" width="3.71875" style="78" customWidth="1"/>
    <col min="8457" max="8457" width="10.71875" style="78" customWidth="1"/>
    <col min="8458" max="8458" width="12.71875" style="78" customWidth="1"/>
    <col min="8459" max="8460" width="8.83203125" style="78"/>
    <col min="8461" max="8461" width="12.71875" style="78" customWidth="1"/>
    <col min="8462" max="8466" width="10.71875" style="78" customWidth="1"/>
    <col min="8467" max="8705" width="8.83203125" style="78"/>
    <col min="8706" max="8708" width="5.71875" style="78" customWidth="1"/>
    <col min="8709" max="8709" width="12.71875" style="78" customWidth="1"/>
    <col min="8710" max="8710" width="3.71875" style="78" customWidth="1"/>
    <col min="8711" max="8711" width="9.71875" style="78" customWidth="1"/>
    <col min="8712" max="8712" width="3.71875" style="78" customWidth="1"/>
    <col min="8713" max="8713" width="10.71875" style="78" customWidth="1"/>
    <col min="8714" max="8714" width="12.71875" style="78" customWidth="1"/>
    <col min="8715" max="8716" width="8.83203125" style="78"/>
    <col min="8717" max="8717" width="12.71875" style="78" customWidth="1"/>
    <col min="8718" max="8722" width="10.71875" style="78" customWidth="1"/>
    <col min="8723" max="8961" width="8.83203125" style="78"/>
    <col min="8962" max="8964" width="5.71875" style="78" customWidth="1"/>
    <col min="8965" max="8965" width="12.71875" style="78" customWidth="1"/>
    <col min="8966" max="8966" width="3.71875" style="78" customWidth="1"/>
    <col min="8967" max="8967" width="9.71875" style="78" customWidth="1"/>
    <col min="8968" max="8968" width="3.71875" style="78" customWidth="1"/>
    <col min="8969" max="8969" width="10.71875" style="78" customWidth="1"/>
    <col min="8970" max="8970" width="12.71875" style="78" customWidth="1"/>
    <col min="8971" max="8972" width="8.83203125" style="78"/>
    <col min="8973" max="8973" width="12.71875" style="78" customWidth="1"/>
    <col min="8974" max="8978" width="10.71875" style="78" customWidth="1"/>
    <col min="8979" max="9217" width="8.83203125" style="78"/>
    <col min="9218" max="9220" width="5.71875" style="78" customWidth="1"/>
    <col min="9221" max="9221" width="12.71875" style="78" customWidth="1"/>
    <col min="9222" max="9222" width="3.71875" style="78" customWidth="1"/>
    <col min="9223" max="9223" width="9.71875" style="78" customWidth="1"/>
    <col min="9224" max="9224" width="3.71875" style="78" customWidth="1"/>
    <col min="9225" max="9225" width="10.71875" style="78" customWidth="1"/>
    <col min="9226" max="9226" width="12.71875" style="78" customWidth="1"/>
    <col min="9227" max="9228" width="8.83203125" style="78"/>
    <col min="9229" max="9229" width="12.71875" style="78" customWidth="1"/>
    <col min="9230" max="9234" width="10.71875" style="78" customWidth="1"/>
    <col min="9235" max="9473" width="8.83203125" style="78"/>
    <col min="9474" max="9476" width="5.71875" style="78" customWidth="1"/>
    <col min="9477" max="9477" width="12.71875" style="78" customWidth="1"/>
    <col min="9478" max="9478" width="3.71875" style="78" customWidth="1"/>
    <col min="9479" max="9479" width="9.71875" style="78" customWidth="1"/>
    <col min="9480" max="9480" width="3.71875" style="78" customWidth="1"/>
    <col min="9481" max="9481" width="10.71875" style="78" customWidth="1"/>
    <col min="9482" max="9482" width="12.71875" style="78" customWidth="1"/>
    <col min="9483" max="9484" width="8.83203125" style="78"/>
    <col min="9485" max="9485" width="12.71875" style="78" customWidth="1"/>
    <col min="9486" max="9490" width="10.71875" style="78" customWidth="1"/>
    <col min="9491" max="9729" width="8.83203125" style="78"/>
    <col min="9730" max="9732" width="5.71875" style="78" customWidth="1"/>
    <col min="9733" max="9733" width="12.71875" style="78" customWidth="1"/>
    <col min="9734" max="9734" width="3.71875" style="78" customWidth="1"/>
    <col min="9735" max="9735" width="9.71875" style="78" customWidth="1"/>
    <col min="9736" max="9736" width="3.71875" style="78" customWidth="1"/>
    <col min="9737" max="9737" width="10.71875" style="78" customWidth="1"/>
    <col min="9738" max="9738" width="12.71875" style="78" customWidth="1"/>
    <col min="9739" max="9740" width="8.83203125" style="78"/>
    <col min="9741" max="9741" width="12.71875" style="78" customWidth="1"/>
    <col min="9742" max="9746" width="10.71875" style="78" customWidth="1"/>
    <col min="9747" max="9985" width="8.83203125" style="78"/>
    <col min="9986" max="9988" width="5.71875" style="78" customWidth="1"/>
    <col min="9989" max="9989" width="12.71875" style="78" customWidth="1"/>
    <col min="9990" max="9990" width="3.71875" style="78" customWidth="1"/>
    <col min="9991" max="9991" width="9.71875" style="78" customWidth="1"/>
    <col min="9992" max="9992" width="3.71875" style="78" customWidth="1"/>
    <col min="9993" max="9993" width="10.71875" style="78" customWidth="1"/>
    <col min="9994" max="9994" width="12.71875" style="78" customWidth="1"/>
    <col min="9995" max="9996" width="8.83203125" style="78"/>
    <col min="9997" max="9997" width="12.71875" style="78" customWidth="1"/>
    <col min="9998" max="10002" width="10.71875" style="78" customWidth="1"/>
    <col min="10003" max="10241" width="8.83203125" style="78"/>
    <col min="10242" max="10244" width="5.71875" style="78" customWidth="1"/>
    <col min="10245" max="10245" width="12.71875" style="78" customWidth="1"/>
    <col min="10246" max="10246" width="3.71875" style="78" customWidth="1"/>
    <col min="10247" max="10247" width="9.71875" style="78" customWidth="1"/>
    <col min="10248" max="10248" width="3.71875" style="78" customWidth="1"/>
    <col min="10249" max="10249" width="10.71875" style="78" customWidth="1"/>
    <col min="10250" max="10250" width="12.71875" style="78" customWidth="1"/>
    <col min="10251" max="10252" width="8.83203125" style="78"/>
    <col min="10253" max="10253" width="12.71875" style="78" customWidth="1"/>
    <col min="10254" max="10258" width="10.71875" style="78" customWidth="1"/>
    <col min="10259" max="10497" width="8.83203125" style="78"/>
    <col min="10498" max="10500" width="5.71875" style="78" customWidth="1"/>
    <col min="10501" max="10501" width="12.71875" style="78" customWidth="1"/>
    <col min="10502" max="10502" width="3.71875" style="78" customWidth="1"/>
    <col min="10503" max="10503" width="9.71875" style="78" customWidth="1"/>
    <col min="10504" max="10504" width="3.71875" style="78" customWidth="1"/>
    <col min="10505" max="10505" width="10.71875" style="78" customWidth="1"/>
    <col min="10506" max="10506" width="12.71875" style="78" customWidth="1"/>
    <col min="10507" max="10508" width="8.83203125" style="78"/>
    <col min="10509" max="10509" width="12.71875" style="78" customWidth="1"/>
    <col min="10510" max="10514" width="10.71875" style="78" customWidth="1"/>
    <col min="10515" max="10753" width="8.83203125" style="78"/>
    <col min="10754" max="10756" width="5.71875" style="78" customWidth="1"/>
    <col min="10757" max="10757" width="12.71875" style="78" customWidth="1"/>
    <col min="10758" max="10758" width="3.71875" style="78" customWidth="1"/>
    <col min="10759" max="10759" width="9.71875" style="78" customWidth="1"/>
    <col min="10760" max="10760" width="3.71875" style="78" customWidth="1"/>
    <col min="10761" max="10761" width="10.71875" style="78" customWidth="1"/>
    <col min="10762" max="10762" width="12.71875" style="78" customWidth="1"/>
    <col min="10763" max="10764" width="8.83203125" style="78"/>
    <col min="10765" max="10765" width="12.71875" style="78" customWidth="1"/>
    <col min="10766" max="10770" width="10.71875" style="78" customWidth="1"/>
    <col min="10771" max="11009" width="8.83203125" style="78"/>
    <col min="11010" max="11012" width="5.71875" style="78" customWidth="1"/>
    <col min="11013" max="11013" width="12.71875" style="78" customWidth="1"/>
    <col min="11014" max="11014" width="3.71875" style="78" customWidth="1"/>
    <col min="11015" max="11015" width="9.71875" style="78" customWidth="1"/>
    <col min="11016" max="11016" width="3.71875" style="78" customWidth="1"/>
    <col min="11017" max="11017" width="10.71875" style="78" customWidth="1"/>
    <col min="11018" max="11018" width="12.71875" style="78" customWidth="1"/>
    <col min="11019" max="11020" width="8.83203125" style="78"/>
    <col min="11021" max="11021" width="12.71875" style="78" customWidth="1"/>
    <col min="11022" max="11026" width="10.71875" style="78" customWidth="1"/>
    <col min="11027" max="11265" width="8.83203125" style="78"/>
    <col min="11266" max="11268" width="5.71875" style="78" customWidth="1"/>
    <col min="11269" max="11269" width="12.71875" style="78" customWidth="1"/>
    <col min="11270" max="11270" width="3.71875" style="78" customWidth="1"/>
    <col min="11271" max="11271" width="9.71875" style="78" customWidth="1"/>
    <col min="11272" max="11272" width="3.71875" style="78" customWidth="1"/>
    <col min="11273" max="11273" width="10.71875" style="78" customWidth="1"/>
    <col min="11274" max="11274" width="12.71875" style="78" customWidth="1"/>
    <col min="11275" max="11276" width="8.83203125" style="78"/>
    <col min="11277" max="11277" width="12.71875" style="78" customWidth="1"/>
    <col min="11278" max="11282" width="10.71875" style="78" customWidth="1"/>
    <col min="11283" max="11521" width="8.83203125" style="78"/>
    <col min="11522" max="11524" width="5.71875" style="78" customWidth="1"/>
    <col min="11525" max="11525" width="12.71875" style="78" customWidth="1"/>
    <col min="11526" max="11526" width="3.71875" style="78" customWidth="1"/>
    <col min="11527" max="11527" width="9.71875" style="78" customWidth="1"/>
    <col min="11528" max="11528" width="3.71875" style="78" customWidth="1"/>
    <col min="11529" max="11529" width="10.71875" style="78" customWidth="1"/>
    <col min="11530" max="11530" width="12.71875" style="78" customWidth="1"/>
    <col min="11531" max="11532" width="8.83203125" style="78"/>
    <col min="11533" max="11533" width="12.71875" style="78" customWidth="1"/>
    <col min="11534" max="11538" width="10.71875" style="78" customWidth="1"/>
    <col min="11539" max="11777" width="8.83203125" style="78"/>
    <col min="11778" max="11780" width="5.71875" style="78" customWidth="1"/>
    <col min="11781" max="11781" width="12.71875" style="78" customWidth="1"/>
    <col min="11782" max="11782" width="3.71875" style="78" customWidth="1"/>
    <col min="11783" max="11783" width="9.71875" style="78" customWidth="1"/>
    <col min="11784" max="11784" width="3.71875" style="78" customWidth="1"/>
    <col min="11785" max="11785" width="10.71875" style="78" customWidth="1"/>
    <col min="11786" max="11786" width="12.71875" style="78" customWidth="1"/>
    <col min="11787" max="11788" width="8.83203125" style="78"/>
    <col min="11789" max="11789" width="12.71875" style="78" customWidth="1"/>
    <col min="11790" max="11794" width="10.71875" style="78" customWidth="1"/>
    <col min="11795" max="12033" width="8.83203125" style="78"/>
    <col min="12034" max="12036" width="5.71875" style="78" customWidth="1"/>
    <col min="12037" max="12037" width="12.71875" style="78" customWidth="1"/>
    <col min="12038" max="12038" width="3.71875" style="78" customWidth="1"/>
    <col min="12039" max="12039" width="9.71875" style="78" customWidth="1"/>
    <col min="12040" max="12040" width="3.71875" style="78" customWidth="1"/>
    <col min="12041" max="12041" width="10.71875" style="78" customWidth="1"/>
    <col min="12042" max="12042" width="12.71875" style="78" customWidth="1"/>
    <col min="12043" max="12044" width="8.83203125" style="78"/>
    <col min="12045" max="12045" width="12.71875" style="78" customWidth="1"/>
    <col min="12046" max="12050" width="10.71875" style="78" customWidth="1"/>
    <col min="12051" max="12289" width="8.83203125" style="78"/>
    <col min="12290" max="12292" width="5.71875" style="78" customWidth="1"/>
    <col min="12293" max="12293" width="12.71875" style="78" customWidth="1"/>
    <col min="12294" max="12294" width="3.71875" style="78" customWidth="1"/>
    <col min="12295" max="12295" width="9.71875" style="78" customWidth="1"/>
    <col min="12296" max="12296" width="3.71875" style="78" customWidth="1"/>
    <col min="12297" max="12297" width="10.71875" style="78" customWidth="1"/>
    <col min="12298" max="12298" width="12.71875" style="78" customWidth="1"/>
    <col min="12299" max="12300" width="8.83203125" style="78"/>
    <col min="12301" max="12301" width="12.71875" style="78" customWidth="1"/>
    <col min="12302" max="12306" width="10.71875" style="78" customWidth="1"/>
    <col min="12307" max="12545" width="8.83203125" style="78"/>
    <col min="12546" max="12548" width="5.71875" style="78" customWidth="1"/>
    <col min="12549" max="12549" width="12.71875" style="78" customWidth="1"/>
    <col min="12550" max="12550" width="3.71875" style="78" customWidth="1"/>
    <col min="12551" max="12551" width="9.71875" style="78" customWidth="1"/>
    <col min="12552" max="12552" width="3.71875" style="78" customWidth="1"/>
    <col min="12553" max="12553" width="10.71875" style="78" customWidth="1"/>
    <col min="12554" max="12554" width="12.71875" style="78" customWidth="1"/>
    <col min="12555" max="12556" width="8.83203125" style="78"/>
    <col min="12557" max="12557" width="12.71875" style="78" customWidth="1"/>
    <col min="12558" max="12562" width="10.71875" style="78" customWidth="1"/>
    <col min="12563" max="12801" width="8.83203125" style="78"/>
    <col min="12802" max="12804" width="5.71875" style="78" customWidth="1"/>
    <col min="12805" max="12805" width="12.71875" style="78" customWidth="1"/>
    <col min="12806" max="12806" width="3.71875" style="78" customWidth="1"/>
    <col min="12807" max="12807" width="9.71875" style="78" customWidth="1"/>
    <col min="12808" max="12808" width="3.71875" style="78" customWidth="1"/>
    <col min="12809" max="12809" width="10.71875" style="78" customWidth="1"/>
    <col min="12810" max="12810" width="12.71875" style="78" customWidth="1"/>
    <col min="12811" max="12812" width="8.83203125" style="78"/>
    <col min="12813" max="12813" width="12.71875" style="78" customWidth="1"/>
    <col min="12814" max="12818" width="10.71875" style="78" customWidth="1"/>
    <col min="12819" max="13057" width="8.83203125" style="78"/>
    <col min="13058" max="13060" width="5.71875" style="78" customWidth="1"/>
    <col min="13061" max="13061" width="12.71875" style="78" customWidth="1"/>
    <col min="13062" max="13062" width="3.71875" style="78" customWidth="1"/>
    <col min="13063" max="13063" width="9.71875" style="78" customWidth="1"/>
    <col min="13064" max="13064" width="3.71875" style="78" customWidth="1"/>
    <col min="13065" max="13065" width="10.71875" style="78" customWidth="1"/>
    <col min="13066" max="13066" width="12.71875" style="78" customWidth="1"/>
    <col min="13067" max="13068" width="8.83203125" style="78"/>
    <col min="13069" max="13069" width="12.71875" style="78" customWidth="1"/>
    <col min="13070" max="13074" width="10.71875" style="78" customWidth="1"/>
    <col min="13075" max="13313" width="8.83203125" style="78"/>
    <col min="13314" max="13316" width="5.71875" style="78" customWidth="1"/>
    <col min="13317" max="13317" width="12.71875" style="78" customWidth="1"/>
    <col min="13318" max="13318" width="3.71875" style="78" customWidth="1"/>
    <col min="13319" max="13319" width="9.71875" style="78" customWidth="1"/>
    <col min="13320" max="13320" width="3.71875" style="78" customWidth="1"/>
    <col min="13321" max="13321" width="10.71875" style="78" customWidth="1"/>
    <col min="13322" max="13322" width="12.71875" style="78" customWidth="1"/>
    <col min="13323" max="13324" width="8.83203125" style="78"/>
    <col min="13325" max="13325" width="12.71875" style="78" customWidth="1"/>
    <col min="13326" max="13330" width="10.71875" style="78" customWidth="1"/>
    <col min="13331" max="13569" width="8.83203125" style="78"/>
    <col min="13570" max="13572" width="5.71875" style="78" customWidth="1"/>
    <col min="13573" max="13573" width="12.71875" style="78" customWidth="1"/>
    <col min="13574" max="13574" width="3.71875" style="78" customWidth="1"/>
    <col min="13575" max="13575" width="9.71875" style="78" customWidth="1"/>
    <col min="13576" max="13576" width="3.71875" style="78" customWidth="1"/>
    <col min="13577" max="13577" width="10.71875" style="78" customWidth="1"/>
    <col min="13578" max="13578" width="12.71875" style="78" customWidth="1"/>
    <col min="13579" max="13580" width="8.83203125" style="78"/>
    <col min="13581" max="13581" width="12.71875" style="78" customWidth="1"/>
    <col min="13582" max="13586" width="10.71875" style="78" customWidth="1"/>
    <col min="13587" max="13825" width="8.83203125" style="78"/>
    <col min="13826" max="13828" width="5.71875" style="78" customWidth="1"/>
    <col min="13829" max="13829" width="12.71875" style="78" customWidth="1"/>
    <col min="13830" max="13830" width="3.71875" style="78" customWidth="1"/>
    <col min="13831" max="13831" width="9.71875" style="78" customWidth="1"/>
    <col min="13832" max="13832" width="3.71875" style="78" customWidth="1"/>
    <col min="13833" max="13833" width="10.71875" style="78" customWidth="1"/>
    <col min="13834" max="13834" width="12.71875" style="78" customWidth="1"/>
    <col min="13835" max="13836" width="8.83203125" style="78"/>
    <col min="13837" max="13837" width="12.71875" style="78" customWidth="1"/>
    <col min="13838" max="13842" width="10.71875" style="78" customWidth="1"/>
    <col min="13843" max="14081" width="8.83203125" style="78"/>
    <col min="14082" max="14084" width="5.71875" style="78" customWidth="1"/>
    <col min="14085" max="14085" width="12.71875" style="78" customWidth="1"/>
    <col min="14086" max="14086" width="3.71875" style="78" customWidth="1"/>
    <col min="14087" max="14087" width="9.71875" style="78" customWidth="1"/>
    <col min="14088" max="14088" width="3.71875" style="78" customWidth="1"/>
    <col min="14089" max="14089" width="10.71875" style="78" customWidth="1"/>
    <col min="14090" max="14090" width="12.71875" style="78" customWidth="1"/>
    <col min="14091" max="14092" width="8.83203125" style="78"/>
    <col min="14093" max="14093" width="12.71875" style="78" customWidth="1"/>
    <col min="14094" max="14098" width="10.71875" style="78" customWidth="1"/>
    <col min="14099" max="14337" width="8.83203125" style="78"/>
    <col min="14338" max="14340" width="5.71875" style="78" customWidth="1"/>
    <col min="14341" max="14341" width="12.71875" style="78" customWidth="1"/>
    <col min="14342" max="14342" width="3.71875" style="78" customWidth="1"/>
    <col min="14343" max="14343" width="9.71875" style="78" customWidth="1"/>
    <col min="14344" max="14344" width="3.71875" style="78" customWidth="1"/>
    <col min="14345" max="14345" width="10.71875" style="78" customWidth="1"/>
    <col min="14346" max="14346" width="12.71875" style="78" customWidth="1"/>
    <col min="14347" max="14348" width="8.83203125" style="78"/>
    <col min="14349" max="14349" width="12.71875" style="78" customWidth="1"/>
    <col min="14350" max="14354" width="10.71875" style="78" customWidth="1"/>
    <col min="14355" max="14593" width="8.83203125" style="78"/>
    <col min="14594" max="14596" width="5.71875" style="78" customWidth="1"/>
    <col min="14597" max="14597" width="12.71875" style="78" customWidth="1"/>
    <col min="14598" max="14598" width="3.71875" style="78" customWidth="1"/>
    <col min="14599" max="14599" width="9.71875" style="78" customWidth="1"/>
    <col min="14600" max="14600" width="3.71875" style="78" customWidth="1"/>
    <col min="14601" max="14601" width="10.71875" style="78" customWidth="1"/>
    <col min="14602" max="14602" width="12.71875" style="78" customWidth="1"/>
    <col min="14603" max="14604" width="8.83203125" style="78"/>
    <col min="14605" max="14605" width="12.71875" style="78" customWidth="1"/>
    <col min="14606" max="14610" width="10.71875" style="78" customWidth="1"/>
    <col min="14611" max="14849" width="8.83203125" style="78"/>
    <col min="14850" max="14852" width="5.71875" style="78" customWidth="1"/>
    <col min="14853" max="14853" width="12.71875" style="78" customWidth="1"/>
    <col min="14854" max="14854" width="3.71875" style="78" customWidth="1"/>
    <col min="14855" max="14855" width="9.71875" style="78" customWidth="1"/>
    <col min="14856" max="14856" width="3.71875" style="78" customWidth="1"/>
    <col min="14857" max="14857" width="10.71875" style="78" customWidth="1"/>
    <col min="14858" max="14858" width="12.71875" style="78" customWidth="1"/>
    <col min="14859" max="14860" width="8.83203125" style="78"/>
    <col min="14861" max="14861" width="12.71875" style="78" customWidth="1"/>
    <col min="14862" max="14866" width="10.71875" style="78" customWidth="1"/>
    <col min="14867" max="15105" width="8.83203125" style="78"/>
    <col min="15106" max="15108" width="5.71875" style="78" customWidth="1"/>
    <col min="15109" max="15109" width="12.71875" style="78" customWidth="1"/>
    <col min="15110" max="15110" width="3.71875" style="78" customWidth="1"/>
    <col min="15111" max="15111" width="9.71875" style="78" customWidth="1"/>
    <col min="15112" max="15112" width="3.71875" style="78" customWidth="1"/>
    <col min="15113" max="15113" width="10.71875" style="78" customWidth="1"/>
    <col min="15114" max="15114" width="12.71875" style="78" customWidth="1"/>
    <col min="15115" max="15116" width="8.83203125" style="78"/>
    <col min="15117" max="15117" width="12.71875" style="78" customWidth="1"/>
    <col min="15118" max="15122" width="10.71875" style="78" customWidth="1"/>
    <col min="15123" max="15361" width="8.83203125" style="78"/>
    <col min="15362" max="15364" width="5.71875" style="78" customWidth="1"/>
    <col min="15365" max="15365" width="12.71875" style="78" customWidth="1"/>
    <col min="15366" max="15366" width="3.71875" style="78" customWidth="1"/>
    <col min="15367" max="15367" width="9.71875" style="78" customWidth="1"/>
    <col min="15368" max="15368" width="3.71875" style="78" customWidth="1"/>
    <col min="15369" max="15369" width="10.71875" style="78" customWidth="1"/>
    <col min="15370" max="15370" width="12.71875" style="78" customWidth="1"/>
    <col min="15371" max="15372" width="8.83203125" style="78"/>
    <col min="15373" max="15373" width="12.71875" style="78" customWidth="1"/>
    <col min="15374" max="15378" width="10.71875" style="78" customWidth="1"/>
    <col min="15379" max="15617" width="8.83203125" style="78"/>
    <col min="15618" max="15620" width="5.71875" style="78" customWidth="1"/>
    <col min="15621" max="15621" width="12.71875" style="78" customWidth="1"/>
    <col min="15622" max="15622" width="3.71875" style="78" customWidth="1"/>
    <col min="15623" max="15623" width="9.71875" style="78" customWidth="1"/>
    <col min="15624" max="15624" width="3.71875" style="78" customWidth="1"/>
    <col min="15625" max="15625" width="10.71875" style="78" customWidth="1"/>
    <col min="15626" max="15626" width="12.71875" style="78" customWidth="1"/>
    <col min="15627" max="15628" width="8.83203125" style="78"/>
    <col min="15629" max="15629" width="12.71875" style="78" customWidth="1"/>
    <col min="15630" max="15634" width="10.71875" style="78" customWidth="1"/>
    <col min="15635" max="15873" width="8.83203125" style="78"/>
    <col min="15874" max="15876" width="5.71875" style="78" customWidth="1"/>
    <col min="15877" max="15877" width="12.71875" style="78" customWidth="1"/>
    <col min="15878" max="15878" width="3.71875" style="78" customWidth="1"/>
    <col min="15879" max="15879" width="9.71875" style="78" customWidth="1"/>
    <col min="15880" max="15880" width="3.71875" style="78" customWidth="1"/>
    <col min="15881" max="15881" width="10.71875" style="78" customWidth="1"/>
    <col min="15882" max="15882" width="12.71875" style="78" customWidth="1"/>
    <col min="15883" max="15884" width="8.83203125" style="78"/>
    <col min="15885" max="15885" width="12.71875" style="78" customWidth="1"/>
    <col min="15886" max="15890" width="10.71875" style="78" customWidth="1"/>
    <col min="15891" max="16129" width="8.83203125" style="78"/>
    <col min="16130" max="16132" width="5.71875" style="78" customWidth="1"/>
    <col min="16133" max="16133" width="12.71875" style="78" customWidth="1"/>
    <col min="16134" max="16134" width="3.71875" style="78" customWidth="1"/>
    <col min="16135" max="16135" width="9.71875" style="78" customWidth="1"/>
    <col min="16136" max="16136" width="3.71875" style="78" customWidth="1"/>
    <col min="16137" max="16137" width="10.71875" style="78" customWidth="1"/>
    <col min="16138" max="16138" width="12.71875" style="78" customWidth="1"/>
    <col min="16139" max="16140" width="8.83203125" style="78"/>
    <col min="16141" max="16141" width="12.71875" style="78" customWidth="1"/>
    <col min="16142" max="16146" width="10.71875" style="78" customWidth="1"/>
    <col min="16147" max="16380" width="8.83203125" style="78"/>
    <col min="16381" max="16384" width="8.83203125" style="78" customWidth="1"/>
  </cols>
  <sheetData>
    <row r="1" spans="2:22">
      <c r="C1" s="2" t="s">
        <v>21</v>
      </c>
      <c r="D1" s="1"/>
      <c r="E1" s="1"/>
      <c r="F1" s="1"/>
      <c r="G1" s="1"/>
    </row>
    <row r="2" spans="2:22" hidden="1">
      <c r="C2" s="1" t="s">
        <v>22</v>
      </c>
      <c r="D2" s="1"/>
      <c r="E2" s="1"/>
      <c r="F2" s="1"/>
      <c r="G2" s="1"/>
    </row>
    <row r="3" spans="2:22" hidden="1">
      <c r="C3" s="1" t="s">
        <v>331</v>
      </c>
      <c r="D3" s="1"/>
      <c r="E3" s="1"/>
      <c r="F3" s="1"/>
      <c r="G3" s="1"/>
      <c r="H3" s="349"/>
      <c r="I3" s="349"/>
      <c r="J3" s="349"/>
      <c r="K3" s="349"/>
      <c r="L3" s="349"/>
      <c r="M3" s="349"/>
      <c r="N3" s="349"/>
      <c r="O3" s="349"/>
      <c r="P3" s="349"/>
      <c r="Q3" s="349"/>
      <c r="R3" s="349"/>
      <c r="T3" s="349"/>
      <c r="U3" s="349"/>
      <c r="V3" s="349"/>
    </row>
    <row r="4" spans="2:22" hidden="1">
      <c r="C4" s="389" t="s">
        <v>70</v>
      </c>
      <c r="D4" s="1"/>
      <c r="E4" s="1"/>
      <c r="F4" s="349"/>
      <c r="G4" s="349"/>
      <c r="K4" s="349"/>
      <c r="L4" s="349"/>
      <c r="M4" s="349"/>
      <c r="N4" s="349"/>
      <c r="O4" s="349"/>
      <c r="P4" s="349"/>
      <c r="Q4" s="349"/>
      <c r="R4" s="349"/>
      <c r="T4" s="349"/>
      <c r="U4" s="349"/>
      <c r="V4" s="349"/>
    </row>
    <row r="5" spans="2:22" hidden="1">
      <c r="C5" s="79" t="s">
        <v>28</v>
      </c>
      <c r="D5" s="79"/>
      <c r="E5" s="79"/>
      <c r="F5" s="79"/>
      <c r="G5" s="79"/>
      <c r="H5" s="79"/>
      <c r="I5" s="79"/>
      <c r="J5" s="349"/>
      <c r="K5" s="349"/>
      <c r="L5" s="349"/>
      <c r="M5" s="349"/>
      <c r="N5" s="349"/>
      <c r="O5" s="349"/>
      <c r="P5" s="349"/>
      <c r="Q5" s="349"/>
      <c r="R5" s="349"/>
      <c r="T5" s="349"/>
      <c r="U5" s="349"/>
      <c r="V5" s="349"/>
    </row>
    <row r="6" spans="2:22" hidden="1">
      <c r="D6" s="79"/>
      <c r="E6" s="79"/>
      <c r="F6" s="79"/>
      <c r="G6" s="79"/>
      <c r="H6" s="79"/>
      <c r="I6" s="79"/>
      <c r="J6" s="349"/>
      <c r="K6" s="349"/>
      <c r="L6" s="349"/>
      <c r="M6" s="349"/>
      <c r="N6" s="349"/>
      <c r="O6" s="349"/>
      <c r="P6" s="349"/>
      <c r="Q6" s="349"/>
      <c r="R6" s="349"/>
      <c r="T6" s="349"/>
      <c r="U6" s="349"/>
      <c r="V6" s="349"/>
    </row>
    <row r="7" spans="2:22" hidden="1">
      <c r="D7" s="79"/>
      <c r="E7" s="79"/>
      <c r="F7" s="79"/>
      <c r="G7" s="79"/>
      <c r="H7" s="79"/>
      <c r="I7" s="79"/>
      <c r="J7" s="349"/>
      <c r="K7" s="349"/>
      <c r="L7" s="349"/>
      <c r="M7" s="349"/>
      <c r="N7" s="349"/>
      <c r="O7" s="349"/>
      <c r="P7" s="349"/>
      <c r="Q7" s="349"/>
      <c r="R7" s="349"/>
      <c r="T7" s="349"/>
      <c r="U7" s="349"/>
      <c r="V7" s="349"/>
    </row>
    <row r="8" spans="2:22">
      <c r="D8" s="79"/>
      <c r="E8" s="79"/>
      <c r="F8" s="79"/>
      <c r="G8" s="79"/>
      <c r="H8" s="79"/>
      <c r="I8" s="79"/>
      <c r="J8" s="378" t="s">
        <v>408</v>
      </c>
      <c r="K8" s="349"/>
      <c r="L8" s="349"/>
      <c r="M8" s="349"/>
      <c r="N8" s="349"/>
      <c r="O8" s="349"/>
      <c r="P8" s="349"/>
      <c r="Q8" s="349"/>
      <c r="R8" s="349"/>
      <c r="S8" s="349"/>
      <c r="T8" s="349"/>
      <c r="U8" s="349"/>
      <c r="V8" s="349"/>
    </row>
    <row r="9" spans="2:22" s="350" customFormat="1" ht="13.2" customHeight="1">
      <c r="C9" s="399"/>
      <c r="D9" s="899" t="s">
        <v>406</v>
      </c>
      <c r="E9" s="900"/>
      <c r="F9" s="899" t="s">
        <v>407</v>
      </c>
      <c r="G9" s="901"/>
      <c r="H9" s="901"/>
      <c r="I9" s="900"/>
      <c r="J9" s="903" t="s">
        <v>397</v>
      </c>
      <c r="K9" s="895" t="s">
        <v>462</v>
      </c>
      <c r="L9" s="896"/>
      <c r="M9" s="896"/>
      <c r="N9" s="896"/>
      <c r="O9" s="897"/>
      <c r="P9" s="353"/>
      <c r="Q9" s="353"/>
      <c r="R9" s="353"/>
      <c r="S9" s="353"/>
      <c r="T9" s="353"/>
      <c r="U9" s="353"/>
      <c r="V9" s="353"/>
    </row>
    <row r="10" spans="2:22" s="350" customFormat="1" ht="39">
      <c r="B10" s="388" t="s">
        <v>391</v>
      </c>
      <c r="C10" s="400" t="s">
        <v>71</v>
      </c>
      <c r="D10" s="401" t="s">
        <v>395</v>
      </c>
      <c r="E10" s="402" t="s">
        <v>393</v>
      </c>
      <c r="F10" s="401" t="s">
        <v>392</v>
      </c>
      <c r="G10" s="397" t="s">
        <v>501</v>
      </c>
      <c r="H10" s="397" t="s">
        <v>396</v>
      </c>
      <c r="I10" s="402" t="s">
        <v>394</v>
      </c>
      <c r="J10" s="904"/>
      <c r="K10" s="478" t="s">
        <v>398</v>
      </c>
      <c r="L10" s="479" t="s">
        <v>399</v>
      </c>
      <c r="M10" s="479" t="s">
        <v>461</v>
      </c>
      <c r="N10" s="479" t="s">
        <v>401</v>
      </c>
      <c r="O10" s="480" t="s">
        <v>402</v>
      </c>
    </row>
    <row r="11" spans="2:22">
      <c r="B11" s="352">
        <f>SUM(B12:B17)</f>
        <v>1</v>
      </c>
      <c r="C11" s="353"/>
      <c r="D11" s="349"/>
      <c r="E11" s="349"/>
      <c r="F11" s="349"/>
      <c r="G11" s="349"/>
      <c r="H11" s="349"/>
      <c r="I11" s="349"/>
      <c r="J11" s="349"/>
    </row>
    <row r="12" spans="2:22">
      <c r="B12" s="355">
        <f>'eCost SKD 27-2'!J55</f>
        <v>0</v>
      </c>
      <c r="C12" s="353">
        <v>2023</v>
      </c>
      <c r="D12" s="356">
        <f>'eCost SKD 27-2'!$R$25*B12</f>
        <v>0</v>
      </c>
      <c r="E12" s="357"/>
      <c r="F12" s="358"/>
      <c r="G12" s="358"/>
      <c r="H12" s="358"/>
      <c r="I12" s="358"/>
      <c r="J12" s="359">
        <f>(F12+G12+H12+I12)-(D12+E12)</f>
        <v>0</v>
      </c>
      <c r="K12" s="358">
        <f>('EIRR SKD 27-2'!F12+'EIRR SKD 27-2'!H12+'EIRR SKD 27-2'!I12)-('EIRR SKD 27-2'!D12*1.1+'EIRR SKD 27-2'!E12)</f>
        <v>0</v>
      </c>
      <c r="L12" s="358">
        <f>('EIRR SKD 27-2'!F12+'EIRR SKD 27-2'!H12+'EIRR SKD 27-2'!I12)-('EIRR SKD 27-2'!D12+'EIRR SKD 27-2'!E12*1.1)</f>
        <v>0</v>
      </c>
      <c r="M12" s="358">
        <f>(('EIRR SKD 27-2'!F12+'EIRR SKD 27-2'!H12+'EIRR SKD 27-2'!I12)*0.9)-('EIRR SKD 27-2'!D12+'EIRR SKD 27-2'!E12)</f>
        <v>0</v>
      </c>
      <c r="N12" s="358">
        <f>(('EIRR SKD 27-2'!F12+'EIRR SKD 27-2'!H12+'EIRR SKD 27-2'!I12)*0.9)-(('EIRR SKD 27-2'!D12+'EIRR SKD 27-2'!E12)*1.1)</f>
        <v>0</v>
      </c>
      <c r="O12" s="358">
        <f>('EIRR SKD 27-2'!F11+'EIRR SKD 27-2'!H11+'EIRR SKD 27-2'!I11)-('EIRR SKD 27-2'!D12+'EIRR SKD 27-2'!E12)</f>
        <v>0</v>
      </c>
      <c r="P12" s="362"/>
      <c r="Q12" s="362"/>
      <c r="R12" s="362"/>
    </row>
    <row r="13" spans="2:22">
      <c r="B13" s="355">
        <f>'eCost SKD 27-2'!J56</f>
        <v>0.4</v>
      </c>
      <c r="C13" s="353">
        <f t="shared" ref="C13:C36" si="0">C12+1</f>
        <v>2024</v>
      </c>
      <c r="D13" s="356">
        <f>'eCost SKD 27-2'!$R$25*B13</f>
        <v>21982.990494785219</v>
      </c>
      <c r="E13" s="357"/>
      <c r="F13" s="358"/>
      <c r="G13" s="358"/>
      <c r="H13" s="358"/>
      <c r="I13" s="358"/>
      <c r="J13" s="359">
        <f t="shared" ref="J13:J36" si="1">(F13+G13+H13+I13)-(D13+E13)</f>
        <v>-21982.990494785219</v>
      </c>
      <c r="K13" s="358">
        <f>('EIRR SKD 27-2'!F13+'EIRR SKD 27-2'!H13+'EIRR SKD 27-2'!I13)-('EIRR SKD 27-2'!D13*1.1+'EIRR SKD 27-2'!E13)</f>
        <v>-24181.289544263742</v>
      </c>
      <c r="L13" s="358">
        <f>('EIRR SKD 27-2'!F13+'EIRR SKD 27-2'!H13+'EIRR SKD 27-2'!I13)-('EIRR SKD 27-2'!D13+'EIRR SKD 27-2'!E13*1.1)</f>
        <v>-21982.990494785219</v>
      </c>
      <c r="M13" s="358">
        <f>(('EIRR SKD 27-2'!F13+'EIRR SKD 27-2'!H13+'EIRR SKD 27-2'!I13)*0.9)-('EIRR SKD 27-2'!D13+'EIRR SKD 27-2'!E13)</f>
        <v>-21982.990494785219</v>
      </c>
      <c r="N13" s="358">
        <f>(('EIRR SKD 27-2'!F13+'EIRR SKD 27-2'!H13+'EIRR SKD 27-2'!I13)*0.9)-(('EIRR SKD 27-2'!D13+'EIRR SKD 27-2'!E13)*1.1)</f>
        <v>-24181.289544263742</v>
      </c>
      <c r="O13" s="358">
        <f>('EIRR SKD 27-2'!F12+'EIRR SKD 27-2'!H12+'EIRR SKD 27-2'!I12)-('EIRR SKD 27-2'!D13+'EIRR SKD 27-2'!E13)</f>
        <v>-21982.990494785219</v>
      </c>
      <c r="P13" s="43"/>
      <c r="Q13" s="362"/>
      <c r="R13" s="362"/>
    </row>
    <row r="14" spans="2:22">
      <c r="B14" s="355">
        <f>'eCost SKD 27-2'!J57</f>
        <v>0.6</v>
      </c>
      <c r="C14" s="353">
        <f t="shared" si="0"/>
        <v>2025</v>
      </c>
      <c r="D14" s="356">
        <f>'eCost SKD 27-2'!$R$25*B14*'eCost SKD 27-2'!$R$26</f>
        <v>29391.449790742616</v>
      </c>
      <c r="E14" s="357"/>
      <c r="F14" s="358"/>
      <c r="G14" s="358"/>
      <c r="H14" s="358"/>
      <c r="I14" s="358"/>
      <c r="J14" s="359">
        <f t="shared" si="1"/>
        <v>-29391.449790742616</v>
      </c>
      <c r="K14" s="358">
        <f>('EIRR SKD 27-2'!F14+'EIRR SKD 27-2'!H14+'EIRR SKD 27-2'!I14)-('EIRR SKD 27-2'!D14*1.1+'EIRR SKD 27-2'!E14)</f>
        <v>-32330.594769816878</v>
      </c>
      <c r="L14" s="358">
        <f>('EIRR SKD 27-2'!F14+'EIRR SKD 27-2'!H14+'EIRR SKD 27-2'!I14)-('EIRR SKD 27-2'!D14+'EIRR SKD 27-2'!E14*1.1)</f>
        <v>-29391.449790742616</v>
      </c>
      <c r="M14" s="358">
        <f>(('EIRR SKD 27-2'!F14+'EIRR SKD 27-2'!H14+'EIRR SKD 27-2'!I14)*0.9)-('EIRR SKD 27-2'!D14+'EIRR SKD 27-2'!E14)</f>
        <v>-29391.449790742616</v>
      </c>
      <c r="N14" s="358">
        <f>(('EIRR SKD 27-2'!F14+'EIRR SKD 27-2'!H14+'EIRR SKD 27-2'!I14)*0.9)-(('EIRR SKD 27-2'!D14+'EIRR SKD 27-2'!E14)*1.1)</f>
        <v>-32330.594769816878</v>
      </c>
      <c r="O14" s="358">
        <f>('EIRR SKD 27-2'!F13+'EIRR SKD 27-2'!H13+'EIRR SKD 27-2'!I13)-('EIRR SKD 27-2'!D14+'EIRR SKD 27-2'!E14)</f>
        <v>-29391.449790742616</v>
      </c>
      <c r="P14" s="362"/>
      <c r="Q14" s="362"/>
      <c r="R14" s="362"/>
    </row>
    <row r="15" spans="2:22">
      <c r="B15" s="355">
        <f>'eCost SKD 27-2'!J58</f>
        <v>0</v>
      </c>
      <c r="C15" s="353">
        <f t="shared" si="0"/>
        <v>2026</v>
      </c>
      <c r="D15" s="356">
        <f>'eCost SKD 27-2'!$R$25*B15*'eCost SKD 27-2'!$R$26</f>
        <v>0</v>
      </c>
      <c r="E15" s="454">
        <f>'eCost SKD 27-2'!$R$36</f>
        <v>503.52271100084408</v>
      </c>
      <c r="F15" s="365">
        <f>'eBen SKD 27-2'!$H$31/1000000</f>
        <v>2054.8159257674074</v>
      </c>
      <c r="G15" s="868">
        <f>'eBen SKD 27-2'!$H$33/10^6</f>
        <v>0</v>
      </c>
      <c r="H15" s="365">
        <f>'eBen SKD 27-2'!$H$44/1000000</f>
        <v>1072.5127469096656</v>
      </c>
      <c r="I15" s="365">
        <f>'eBen SKD 27-2'!$H$59</f>
        <v>2091.6778683979364</v>
      </c>
      <c r="J15" s="359">
        <f t="shared" si="1"/>
        <v>4715.4838300741649</v>
      </c>
      <c r="K15" s="358">
        <f>('EIRR SKD 27-2'!F15+'EIRR SKD 27-2'!H15+'EIRR SKD 27-2'!I15)-('EIRR SKD 27-2'!D15*1.1+'EIRR SKD 27-2'!E15)</f>
        <v>4715.4838300741649</v>
      </c>
      <c r="L15" s="358">
        <f>('EIRR SKD 27-2'!F15+'EIRR SKD 27-2'!H15+'EIRR SKD 27-2'!I15)-('EIRR SKD 27-2'!D15+'EIRR SKD 27-2'!E15*1.1)</f>
        <v>4665.1315589740807</v>
      </c>
      <c r="M15" s="358">
        <f>(('EIRR SKD 27-2'!F15+'EIRR SKD 27-2'!H15+'EIRR SKD 27-2'!I15)*0.9)-('EIRR SKD 27-2'!D15+'EIRR SKD 27-2'!E15)</f>
        <v>4193.5831759666653</v>
      </c>
      <c r="N15" s="358">
        <f>(('EIRR SKD 27-2'!F15+'EIRR SKD 27-2'!H15+'EIRR SKD 27-2'!I15)*0.9)-(('EIRR SKD 27-2'!D15+'EIRR SKD 27-2'!E15)*1.1)</f>
        <v>4143.2309048665802</v>
      </c>
      <c r="O15" s="358">
        <f>('EIRR SKD 27-2'!F14+'EIRR SKD 27-2'!H14+'EIRR SKD 27-2'!I14)-('EIRR SKD 27-2'!D15+'EIRR SKD 27-2'!E15)</f>
        <v>-503.52271100084408</v>
      </c>
      <c r="P15" s="362"/>
      <c r="Q15" s="362"/>
      <c r="R15" s="362"/>
    </row>
    <row r="16" spans="2:22">
      <c r="B16" s="355">
        <f>'eCost SKD 27-2'!J59</f>
        <v>0</v>
      </c>
      <c r="C16" s="353">
        <f t="shared" si="0"/>
        <v>2027</v>
      </c>
      <c r="D16" s="356">
        <f>'eCost SKD 27-2'!$R$25*B16*'eCost SKD 27-2'!$R$26</f>
        <v>0</v>
      </c>
      <c r="E16" s="454">
        <f>'eCost SKD 27-2'!$R$36</f>
        <v>503.52271100084408</v>
      </c>
      <c r="F16" s="365">
        <f>F15*1.05</f>
        <v>2157.5567220557778</v>
      </c>
      <c r="G16" s="868">
        <f>'eBen SKD 27-2'!$H$33/10^6</f>
        <v>0</v>
      </c>
      <c r="H16" s="365">
        <f t="shared" ref="H16:H36" si="2">H15*1.02</f>
        <v>1093.963001847859</v>
      </c>
      <c r="I16" s="365">
        <f t="shared" ref="I16:I36" si="3">I15*1.03</f>
        <v>2154.4282044498746</v>
      </c>
      <c r="J16" s="359">
        <f t="shared" si="1"/>
        <v>4902.4252173526675</v>
      </c>
      <c r="K16" s="358">
        <f>('EIRR SKD 27-2'!F16+'EIRR SKD 27-2'!H16+'EIRR SKD 27-2'!I16)-('EIRR SKD 27-2'!D16*1.1+'EIRR SKD 27-2'!E16)</f>
        <v>4902.4252173526675</v>
      </c>
      <c r="L16" s="358">
        <f>('EIRR SKD 27-2'!F16+'EIRR SKD 27-2'!H16+'EIRR SKD 27-2'!I16)-('EIRR SKD 27-2'!D16+'EIRR SKD 27-2'!E16*1.1)</f>
        <v>4852.0729462525824</v>
      </c>
      <c r="M16" s="358">
        <f>(('EIRR SKD 27-2'!F16+'EIRR SKD 27-2'!H16+'EIRR SKD 27-2'!I16)*0.9)-('EIRR SKD 27-2'!D16+'EIRR SKD 27-2'!E16)</f>
        <v>4361.8304245173167</v>
      </c>
      <c r="N16" s="358">
        <f>(('EIRR SKD 27-2'!F16+'EIRR SKD 27-2'!H16+'EIRR SKD 27-2'!I16)*0.9)-(('EIRR SKD 27-2'!D16+'EIRR SKD 27-2'!E16)*1.1)</f>
        <v>4311.4781534172316</v>
      </c>
      <c r="O16" s="358">
        <f>('EIRR SKD 27-2'!F15+'EIRR SKD 27-2'!H15+'EIRR SKD 27-2'!I15)-('EIRR SKD 27-2'!D16+'EIRR SKD 27-2'!E16)</f>
        <v>4715.4838300741649</v>
      </c>
      <c r="P16" s="362"/>
      <c r="Q16" s="362"/>
      <c r="R16" s="362"/>
    </row>
    <row r="17" spans="2:18">
      <c r="B17" s="355">
        <f>'eCost SKD 27-2'!J60</f>
        <v>0</v>
      </c>
      <c r="C17" s="353">
        <f t="shared" si="0"/>
        <v>2028</v>
      </c>
      <c r="D17" s="356">
        <f>'eCost SKD 27-2'!$R$25*B17*'eCost SKD 27-2'!$R$26</f>
        <v>0</v>
      </c>
      <c r="E17" s="454">
        <f>'eCost SKD 27-2'!$R$36</f>
        <v>503.52271100084408</v>
      </c>
      <c r="F17" s="365">
        <f t="shared" ref="F17:F36" si="4">F16*1.05</f>
        <v>2265.4345581585667</v>
      </c>
      <c r="G17" s="868">
        <f>'eBen SKD 27-2'!$H$33/10^6</f>
        <v>0</v>
      </c>
      <c r="H17" s="365">
        <f t="shared" si="2"/>
        <v>1115.8422618848163</v>
      </c>
      <c r="I17" s="365">
        <f t="shared" si="3"/>
        <v>2219.0610505833711</v>
      </c>
      <c r="J17" s="359">
        <f t="shared" si="1"/>
        <v>5096.8151596259104</v>
      </c>
      <c r="K17" s="358">
        <f>('EIRR SKD 27-2'!F17+'EIRR SKD 27-2'!H17+'EIRR SKD 27-2'!I17)-('EIRR SKD 27-2'!D17*1.1+'EIRR SKD 27-2'!E17)</f>
        <v>5096.8151596259104</v>
      </c>
      <c r="L17" s="358">
        <f>('EIRR SKD 27-2'!F17+'EIRR SKD 27-2'!H17+'EIRR SKD 27-2'!I17)-('EIRR SKD 27-2'!D17+'EIRR SKD 27-2'!E17*1.1)</f>
        <v>5046.4628885258253</v>
      </c>
      <c r="M17" s="358">
        <f>(('EIRR SKD 27-2'!F17+'EIRR SKD 27-2'!H17+'EIRR SKD 27-2'!I17)*0.9)-('EIRR SKD 27-2'!D17+'EIRR SKD 27-2'!E17)</f>
        <v>4536.781372563235</v>
      </c>
      <c r="N17" s="358">
        <f>(('EIRR SKD 27-2'!F17+'EIRR SKD 27-2'!H17+'EIRR SKD 27-2'!I17)*0.9)-(('EIRR SKD 27-2'!D17+'EIRR SKD 27-2'!E17)*1.1)</f>
        <v>4486.4291014631499</v>
      </c>
      <c r="O17" s="358">
        <f>('EIRR SKD 27-2'!F16+'EIRR SKD 27-2'!H16+'EIRR SKD 27-2'!I16)-('EIRR SKD 27-2'!D17+'EIRR SKD 27-2'!E17)</f>
        <v>4902.4252173526675</v>
      </c>
      <c r="P17" s="362"/>
      <c r="Q17" s="362"/>
      <c r="R17" s="362"/>
    </row>
    <row r="18" spans="2:18">
      <c r="B18" s="355">
        <f>'eCost SKD 27-2'!J61</f>
        <v>0</v>
      </c>
      <c r="C18" s="353">
        <f t="shared" si="0"/>
        <v>2029</v>
      </c>
      <c r="D18" s="356">
        <f>'eCost SKD 27-2'!$R$25*B18*'eCost SKD 27-2'!$R$26</f>
        <v>0</v>
      </c>
      <c r="E18" s="454">
        <f>E17</f>
        <v>503.52271100084408</v>
      </c>
      <c r="F18" s="365">
        <f t="shared" si="4"/>
        <v>2378.7062860664951</v>
      </c>
      <c r="G18" s="365"/>
      <c r="H18" s="365">
        <f t="shared" si="2"/>
        <v>1138.1591071225125</v>
      </c>
      <c r="I18" s="365">
        <f t="shared" si="3"/>
        <v>2285.6328821008724</v>
      </c>
      <c r="J18" s="359">
        <f t="shared" si="1"/>
        <v>5298.9755642890359</v>
      </c>
      <c r="K18" s="358">
        <f>('EIRR SKD 27-2'!F18+'EIRR SKD 27-2'!H18+'EIRR SKD 27-2'!I18)-('EIRR SKD 27-2'!D18*1.1+'EIRR SKD 27-2'!E18)</f>
        <v>5298.9755642890359</v>
      </c>
      <c r="L18" s="358">
        <f>('EIRR SKD 27-2'!F18+'EIRR SKD 27-2'!H18+'EIRR SKD 27-2'!I18)-('EIRR SKD 27-2'!D18+'EIRR SKD 27-2'!E18*1.1)</f>
        <v>5248.6232931889508</v>
      </c>
      <c r="M18" s="358">
        <f>(('EIRR SKD 27-2'!F18+'EIRR SKD 27-2'!H18+'EIRR SKD 27-2'!I18)*0.9)-('EIRR SKD 27-2'!D18+'EIRR SKD 27-2'!E18)</f>
        <v>4718.7257367600469</v>
      </c>
      <c r="N18" s="358">
        <f>(('EIRR SKD 27-2'!F18+'EIRR SKD 27-2'!H18+'EIRR SKD 27-2'!I18)*0.9)-(('EIRR SKD 27-2'!D18+'EIRR SKD 27-2'!E18)*1.1)</f>
        <v>4668.3734656599627</v>
      </c>
      <c r="O18" s="358">
        <f>('EIRR SKD 27-2'!F17+'EIRR SKD 27-2'!H17+'EIRR SKD 27-2'!I17)-('EIRR SKD 27-2'!D18+'EIRR SKD 27-2'!E18)</f>
        <v>5096.8151596259104</v>
      </c>
      <c r="P18" s="362"/>
      <c r="Q18" s="362"/>
      <c r="R18" s="362"/>
    </row>
    <row r="19" spans="2:18">
      <c r="C19" s="353">
        <f t="shared" si="0"/>
        <v>2030</v>
      </c>
      <c r="D19" s="455">
        <v>0</v>
      </c>
      <c r="E19" s="364">
        <f>'eCost SKD 27-2'!$R$38</f>
        <v>1007.0454220016882</v>
      </c>
      <c r="F19" s="365">
        <f t="shared" si="4"/>
        <v>2497.64160036982</v>
      </c>
      <c r="G19" s="365"/>
      <c r="H19" s="365">
        <f t="shared" si="2"/>
        <v>1160.9222892649627</v>
      </c>
      <c r="I19" s="365">
        <f t="shared" si="3"/>
        <v>2354.2018685638986</v>
      </c>
      <c r="J19" s="359">
        <f t="shared" si="1"/>
        <v>5005.7203361969932</v>
      </c>
      <c r="K19" s="358">
        <f>('EIRR SKD 27-2'!F19+'EIRR SKD 27-2'!H19+'EIRR SKD 27-2'!I19)-('EIRR SKD 27-2'!D19*1.1+'EIRR SKD 27-2'!E19)</f>
        <v>5005.7203361969932</v>
      </c>
      <c r="L19" s="358">
        <f>('EIRR SKD 27-2'!F19+'EIRR SKD 27-2'!H19+'EIRR SKD 27-2'!I19)-('EIRR SKD 27-2'!D19+'EIRR SKD 27-2'!E19*1.1)</f>
        <v>4905.0157939968249</v>
      </c>
      <c r="M19" s="358">
        <f>(('EIRR SKD 27-2'!F19+'EIRR SKD 27-2'!H19+'EIRR SKD 27-2'!I19)*0.9)-('EIRR SKD 27-2'!D19+'EIRR SKD 27-2'!E19)</f>
        <v>4404.4437603771248</v>
      </c>
      <c r="N19" s="358">
        <f>(('EIRR SKD 27-2'!F19+'EIRR SKD 27-2'!H19+'EIRR SKD 27-2'!I19)*0.9)-(('EIRR SKD 27-2'!D19+'EIRR SKD 27-2'!E19)*1.1)</f>
        <v>4303.7392181769555</v>
      </c>
      <c r="O19" s="358">
        <f>('EIRR SKD 27-2'!F18+'EIRR SKD 27-2'!H18+'EIRR SKD 27-2'!I18)-('EIRR SKD 27-2'!D19+'EIRR SKD 27-2'!E19)</f>
        <v>4795.4528532881914</v>
      </c>
      <c r="P19" s="362"/>
      <c r="Q19" s="362"/>
      <c r="R19" s="362"/>
    </row>
    <row r="20" spans="2:18">
      <c r="C20" s="353">
        <f t="shared" si="0"/>
        <v>2031</v>
      </c>
      <c r="D20" s="357">
        <v>0</v>
      </c>
      <c r="E20" s="454">
        <f>E18</f>
        <v>503.52271100084408</v>
      </c>
      <c r="F20" s="365">
        <f t="shared" si="4"/>
        <v>2622.5236803883113</v>
      </c>
      <c r="G20" s="365"/>
      <c r="H20" s="365">
        <f t="shared" si="2"/>
        <v>1184.140735050262</v>
      </c>
      <c r="I20" s="365">
        <f t="shared" si="3"/>
        <v>2424.8279246208158</v>
      </c>
      <c r="J20" s="359">
        <f t="shared" si="1"/>
        <v>5727.9696290585453</v>
      </c>
      <c r="K20" s="358">
        <f>('EIRR SKD 27-2'!F20+'EIRR SKD 27-2'!H20+'EIRR SKD 27-2'!I20)-('EIRR SKD 27-2'!D20*1.1+'EIRR SKD 27-2'!E20)</f>
        <v>5727.9696290585453</v>
      </c>
      <c r="L20" s="358">
        <f>('EIRR SKD 27-2'!F20+'EIRR SKD 27-2'!H20+'EIRR SKD 27-2'!I20)-('EIRR SKD 27-2'!D20+'EIRR SKD 27-2'!E20*1.1)</f>
        <v>5677.6173579584602</v>
      </c>
      <c r="M20" s="358">
        <f>(('EIRR SKD 27-2'!F20+'EIRR SKD 27-2'!H20+'EIRR SKD 27-2'!I20)*0.9)-('EIRR SKD 27-2'!D20+'EIRR SKD 27-2'!E20)</f>
        <v>5104.8203950526058</v>
      </c>
      <c r="N20" s="358">
        <f>(('EIRR SKD 27-2'!F20+'EIRR SKD 27-2'!H20+'EIRR SKD 27-2'!I20)*0.9)-(('EIRR SKD 27-2'!D20+'EIRR SKD 27-2'!E20)*1.1)</f>
        <v>5054.4681239525216</v>
      </c>
      <c r="O20" s="358">
        <f>('EIRR SKD 27-2'!F19+'EIRR SKD 27-2'!H19+'EIRR SKD 27-2'!I19)-('EIRR SKD 27-2'!D20+'EIRR SKD 27-2'!E20)</f>
        <v>5509.2430471978369</v>
      </c>
      <c r="P20" s="362"/>
      <c r="Q20" s="362"/>
      <c r="R20" s="362"/>
    </row>
    <row r="21" spans="2:18">
      <c r="C21" s="353">
        <f t="shared" si="0"/>
        <v>2032</v>
      </c>
      <c r="D21" s="357">
        <v>0</v>
      </c>
      <c r="E21" s="454">
        <f>E20</f>
        <v>503.52271100084408</v>
      </c>
      <c r="F21" s="365">
        <f t="shared" si="4"/>
        <v>2753.6498644077269</v>
      </c>
      <c r="G21" s="365"/>
      <c r="H21" s="365">
        <f t="shared" si="2"/>
        <v>1207.8235497512674</v>
      </c>
      <c r="I21" s="365">
        <f t="shared" si="3"/>
        <v>2497.5727623594403</v>
      </c>
      <c r="J21" s="359">
        <f t="shared" si="1"/>
        <v>5955.52346551759</v>
      </c>
      <c r="K21" s="358">
        <f>('EIRR SKD 27-2'!F21+'EIRR SKD 27-2'!H21+'EIRR SKD 27-2'!I21)-('EIRR SKD 27-2'!D21*1.1+'EIRR SKD 27-2'!E21)</f>
        <v>5955.52346551759</v>
      </c>
      <c r="L21" s="358">
        <f>('EIRR SKD 27-2'!F21+'EIRR SKD 27-2'!H21+'EIRR SKD 27-2'!I21)-('EIRR SKD 27-2'!D21+'EIRR SKD 27-2'!E21*1.1)</f>
        <v>5905.1711944175058</v>
      </c>
      <c r="M21" s="358">
        <f>(('EIRR SKD 27-2'!F21+'EIRR SKD 27-2'!H21+'EIRR SKD 27-2'!I21)*0.9)-('EIRR SKD 27-2'!D21+'EIRR SKD 27-2'!E21)</f>
        <v>5309.6188478657477</v>
      </c>
      <c r="N21" s="358">
        <f>(('EIRR SKD 27-2'!F21+'EIRR SKD 27-2'!H21+'EIRR SKD 27-2'!I21)*0.9)-(('EIRR SKD 27-2'!D21+'EIRR SKD 27-2'!E21)*1.1)</f>
        <v>5259.2665767656626</v>
      </c>
      <c r="O21" s="358">
        <f>('EIRR SKD 27-2'!F20+'EIRR SKD 27-2'!H20+'EIRR SKD 27-2'!I20)-('EIRR SKD 27-2'!D21+'EIRR SKD 27-2'!E21)</f>
        <v>5727.9696290585453</v>
      </c>
      <c r="P21" s="362"/>
      <c r="Q21" s="362"/>
      <c r="R21" s="362"/>
    </row>
    <row r="22" spans="2:18">
      <c r="C22" s="353">
        <f t="shared" si="0"/>
        <v>2033</v>
      </c>
      <c r="D22" s="357">
        <v>0</v>
      </c>
      <c r="E22" s="368">
        <f>E21</f>
        <v>503.52271100084408</v>
      </c>
      <c r="F22" s="365">
        <f t="shared" si="4"/>
        <v>2891.3323576281132</v>
      </c>
      <c r="G22" s="365"/>
      <c r="H22" s="365">
        <f t="shared" si="2"/>
        <v>1231.9800207462927</v>
      </c>
      <c r="I22" s="365">
        <f t="shared" si="3"/>
        <v>2572.4999452302236</v>
      </c>
      <c r="J22" s="359">
        <f t="shared" si="1"/>
        <v>6192.2896126037849</v>
      </c>
      <c r="K22" s="358">
        <f>('EIRR SKD 27-2'!F22+'EIRR SKD 27-2'!H22+'EIRR SKD 27-2'!I22)-('EIRR SKD 27-2'!D22*1.1+'EIRR SKD 27-2'!E22)</f>
        <v>6192.2896126037849</v>
      </c>
      <c r="L22" s="358">
        <f>('EIRR SKD 27-2'!F22+'EIRR SKD 27-2'!H22+'EIRR SKD 27-2'!I22)-('EIRR SKD 27-2'!D22+'EIRR SKD 27-2'!E22*1.1)</f>
        <v>6141.9373415037007</v>
      </c>
      <c r="M22" s="358">
        <f>(('EIRR SKD 27-2'!F22+'EIRR SKD 27-2'!H22+'EIRR SKD 27-2'!I22)*0.9)-('EIRR SKD 27-2'!D22+'EIRR SKD 27-2'!E22)</f>
        <v>5522.7083802433226</v>
      </c>
      <c r="N22" s="358">
        <f>(('EIRR SKD 27-2'!F22+'EIRR SKD 27-2'!H22+'EIRR SKD 27-2'!I22)*0.9)-(('EIRR SKD 27-2'!D22+'EIRR SKD 27-2'!E22)*1.1)</f>
        <v>5472.3561091432375</v>
      </c>
      <c r="O22" s="358">
        <f>('EIRR SKD 27-2'!F21+'EIRR SKD 27-2'!H21+'EIRR SKD 27-2'!I21)-('EIRR SKD 27-2'!D22+'EIRR SKD 27-2'!E22)</f>
        <v>5955.52346551759</v>
      </c>
      <c r="Q22" s="362"/>
      <c r="R22" s="362"/>
    </row>
    <row r="23" spans="2:18">
      <c r="C23" s="353">
        <f t="shared" si="0"/>
        <v>2034</v>
      </c>
      <c r="D23" s="357">
        <v>0</v>
      </c>
      <c r="E23" s="368">
        <f t="shared" ref="E23:E33" si="5">E22</f>
        <v>503.52271100084408</v>
      </c>
      <c r="F23" s="365">
        <f t="shared" si="4"/>
        <v>3035.898975509519</v>
      </c>
      <c r="G23" s="365"/>
      <c r="H23" s="365">
        <f t="shared" si="2"/>
        <v>1256.6196211612184</v>
      </c>
      <c r="I23" s="365">
        <f t="shared" si="3"/>
        <v>2649.6749435871302</v>
      </c>
      <c r="J23" s="359">
        <f t="shared" si="1"/>
        <v>6438.6708292570238</v>
      </c>
      <c r="K23" s="358">
        <f>('EIRR SKD 27-2'!F23+'EIRR SKD 27-2'!H23+'EIRR SKD 27-2'!I23)-('EIRR SKD 27-2'!D23*1.1+'EIRR SKD 27-2'!E23)</f>
        <v>6438.6708292570238</v>
      </c>
      <c r="L23" s="358">
        <f>('EIRR SKD 27-2'!F23+'EIRR SKD 27-2'!H23+'EIRR SKD 27-2'!I23)-('EIRR SKD 27-2'!D23+'EIRR SKD 27-2'!E23*1.1)</f>
        <v>6388.3185581569387</v>
      </c>
      <c r="M23" s="358">
        <f>(('EIRR SKD 27-2'!F23+'EIRR SKD 27-2'!H23+'EIRR SKD 27-2'!I23)*0.9)-('EIRR SKD 27-2'!D23+'EIRR SKD 27-2'!E23)</f>
        <v>5744.4514752312371</v>
      </c>
      <c r="N23" s="358">
        <f>(('EIRR SKD 27-2'!F23+'EIRR SKD 27-2'!H23+'EIRR SKD 27-2'!I23)*0.9)-(('EIRR SKD 27-2'!D23+'EIRR SKD 27-2'!E23)*1.1)</f>
        <v>5694.099204131152</v>
      </c>
      <c r="O23" s="358">
        <f>('EIRR SKD 27-2'!F22+'EIRR SKD 27-2'!H22+'EIRR SKD 27-2'!I22)-('EIRR SKD 27-2'!D23+'EIRR SKD 27-2'!E23)</f>
        <v>6192.2896126037849</v>
      </c>
      <c r="Q23" s="362"/>
      <c r="R23" s="362"/>
    </row>
    <row r="24" spans="2:18">
      <c r="C24" s="353">
        <f t="shared" si="0"/>
        <v>2035</v>
      </c>
      <c r="D24" s="357">
        <v>0</v>
      </c>
      <c r="E24" s="364">
        <f>'eCost SKD 27-2'!$R$38</f>
        <v>1007.0454220016882</v>
      </c>
      <c r="F24" s="365">
        <f t="shared" si="4"/>
        <v>3187.6939242849949</v>
      </c>
      <c r="G24" s="365"/>
      <c r="H24" s="365">
        <f t="shared" si="2"/>
        <v>1281.7520135844429</v>
      </c>
      <c r="I24" s="365">
        <f t="shared" si="3"/>
        <v>2729.1651918947441</v>
      </c>
      <c r="J24" s="359">
        <f t="shared" si="1"/>
        <v>6191.5657077624937</v>
      </c>
      <c r="K24" s="358">
        <f>('EIRR SKD 27-2'!F24+'EIRR SKD 27-2'!H24+'EIRR SKD 27-2'!I24)-('EIRR SKD 27-2'!D24*1.1+'EIRR SKD 27-2'!E24)</f>
        <v>6191.5657077624937</v>
      </c>
      <c r="L24" s="358">
        <f>('EIRR SKD 27-2'!F24+'EIRR SKD 27-2'!H24+'EIRR SKD 27-2'!I24)-('EIRR SKD 27-2'!D24+'EIRR SKD 27-2'!E24*1.1)</f>
        <v>6090.8611655623245</v>
      </c>
      <c r="M24" s="358">
        <f>(('EIRR SKD 27-2'!F24+'EIRR SKD 27-2'!H24+'EIRR SKD 27-2'!I24)*0.9)-('EIRR SKD 27-2'!D24+'EIRR SKD 27-2'!E24)</f>
        <v>5471.7045947860761</v>
      </c>
      <c r="N24" s="358">
        <f>(('EIRR SKD 27-2'!F24+'EIRR SKD 27-2'!H24+'EIRR SKD 27-2'!I24)*0.9)-(('EIRR SKD 27-2'!D24+'EIRR SKD 27-2'!E24)*1.1)</f>
        <v>5371.0000525859068</v>
      </c>
      <c r="O24" s="358">
        <f>('EIRR SKD 27-2'!F23+'EIRR SKD 27-2'!H23+'EIRR SKD 27-2'!I23)-('EIRR SKD 27-2'!D24+'EIRR SKD 27-2'!E24)</f>
        <v>5935.1481182561793</v>
      </c>
      <c r="Q24" s="362"/>
      <c r="R24" s="362"/>
    </row>
    <row r="25" spans="2:18">
      <c r="C25" s="353">
        <f t="shared" si="0"/>
        <v>2036</v>
      </c>
      <c r="D25" s="357">
        <v>0</v>
      </c>
      <c r="E25" s="368">
        <f>E20</f>
        <v>503.52271100084408</v>
      </c>
      <c r="F25" s="365">
        <f t="shared" si="4"/>
        <v>3347.0786204992446</v>
      </c>
      <c r="G25" s="365"/>
      <c r="H25" s="365">
        <f t="shared" si="2"/>
        <v>1307.3870538561318</v>
      </c>
      <c r="I25" s="365">
        <f t="shared" si="3"/>
        <v>2811.0401476515867</v>
      </c>
      <c r="J25" s="359">
        <f t="shared" si="1"/>
        <v>6961.9831110061205</v>
      </c>
      <c r="K25" s="358">
        <f>('EIRR SKD 27-2'!F25+'EIRR SKD 27-2'!H25+'EIRR SKD 27-2'!I25)-('EIRR SKD 27-2'!D25*1.1+'EIRR SKD 27-2'!E25)</f>
        <v>6961.9831110061205</v>
      </c>
      <c r="L25" s="358">
        <f>('EIRR SKD 27-2'!F25+'EIRR SKD 27-2'!H25+'EIRR SKD 27-2'!I25)-('EIRR SKD 27-2'!D25+'EIRR SKD 27-2'!E25*1.1)</f>
        <v>6911.6308399060354</v>
      </c>
      <c r="M25" s="358">
        <f>(('EIRR SKD 27-2'!F25+'EIRR SKD 27-2'!H25+'EIRR SKD 27-2'!I25)*0.9)-('EIRR SKD 27-2'!D25+'EIRR SKD 27-2'!E25)</f>
        <v>6215.4325288054242</v>
      </c>
      <c r="N25" s="358">
        <f>(('EIRR SKD 27-2'!F25+'EIRR SKD 27-2'!H25+'EIRR SKD 27-2'!I25)*0.9)-(('EIRR SKD 27-2'!D25+'EIRR SKD 27-2'!E25)*1.1)</f>
        <v>6165.0802577053391</v>
      </c>
      <c r="O25" s="358">
        <f>('EIRR SKD 27-2'!F24+'EIRR SKD 27-2'!H24+'EIRR SKD 27-2'!I24)-('EIRR SKD 27-2'!D25+'EIRR SKD 27-2'!E25)</f>
        <v>6695.0884187633383</v>
      </c>
      <c r="Q25" s="362"/>
      <c r="R25" s="362"/>
    </row>
    <row r="26" spans="2:18">
      <c r="C26" s="353">
        <f t="shared" si="0"/>
        <v>2037</v>
      </c>
      <c r="D26" s="357">
        <v>0</v>
      </c>
      <c r="E26" s="368">
        <f>E21</f>
        <v>503.52271100084408</v>
      </c>
      <c r="F26" s="365">
        <f t="shared" si="4"/>
        <v>3514.4325515242072</v>
      </c>
      <c r="G26" s="365"/>
      <c r="H26" s="365">
        <f t="shared" si="2"/>
        <v>1333.5347949332545</v>
      </c>
      <c r="I26" s="365">
        <f t="shared" si="3"/>
        <v>2895.3713520811343</v>
      </c>
      <c r="J26" s="359">
        <f t="shared" si="1"/>
        <v>7239.8159875377514</v>
      </c>
      <c r="K26" s="358">
        <f>('EIRR SKD 27-2'!F26+'EIRR SKD 27-2'!H26+'EIRR SKD 27-2'!I26)-('EIRR SKD 27-2'!D26*1.1+'EIRR SKD 27-2'!E26)</f>
        <v>7239.8159875377514</v>
      </c>
      <c r="L26" s="358">
        <f>('EIRR SKD 27-2'!F26+'EIRR SKD 27-2'!H26+'EIRR SKD 27-2'!I26)-('EIRR SKD 27-2'!D26+'EIRR SKD 27-2'!E26*1.1)</f>
        <v>7189.4637164376672</v>
      </c>
      <c r="M26" s="358">
        <f>(('EIRR SKD 27-2'!F26+'EIRR SKD 27-2'!H26+'EIRR SKD 27-2'!I26)*0.9)-('EIRR SKD 27-2'!D26+'EIRR SKD 27-2'!E26)</f>
        <v>6465.4821176838923</v>
      </c>
      <c r="N26" s="358">
        <f>(('EIRR SKD 27-2'!F26+'EIRR SKD 27-2'!H26+'EIRR SKD 27-2'!I26)*0.9)-(('EIRR SKD 27-2'!D26+'EIRR SKD 27-2'!E26)*1.1)</f>
        <v>6415.1298465838081</v>
      </c>
      <c r="O26" s="358">
        <f>('EIRR SKD 27-2'!F25+'EIRR SKD 27-2'!H25+'EIRR SKD 27-2'!I25)-('EIRR SKD 27-2'!D26+'EIRR SKD 27-2'!E26)</f>
        <v>6961.9831110061205</v>
      </c>
      <c r="P26" s="362"/>
      <c r="Q26" s="362"/>
      <c r="R26" s="362"/>
    </row>
    <row r="27" spans="2:18">
      <c r="C27" s="353">
        <f t="shared" si="0"/>
        <v>2038</v>
      </c>
      <c r="D27" s="357">
        <v>0</v>
      </c>
      <c r="E27" s="368">
        <f>E22</f>
        <v>503.52271100084408</v>
      </c>
      <c r="F27" s="365">
        <f t="shared" si="4"/>
        <v>3690.1541791004179</v>
      </c>
      <c r="G27" s="365"/>
      <c r="H27" s="365">
        <f t="shared" si="2"/>
        <v>1360.2054908319196</v>
      </c>
      <c r="I27" s="365">
        <f t="shared" si="3"/>
        <v>2982.2324926435685</v>
      </c>
      <c r="J27" s="359">
        <f t="shared" si="1"/>
        <v>7529.069451575062</v>
      </c>
      <c r="K27" s="358">
        <f>('EIRR SKD 27-2'!F27+'EIRR SKD 27-2'!H27+'EIRR SKD 27-2'!I27)-('EIRR SKD 27-2'!D27*1.1+'EIRR SKD 27-2'!E27)</f>
        <v>7529.069451575062</v>
      </c>
      <c r="L27" s="358">
        <f>('EIRR SKD 27-2'!F27+'EIRR SKD 27-2'!H27+'EIRR SKD 27-2'!I27)-('EIRR SKD 27-2'!D27+'EIRR SKD 27-2'!E27*1.1)</f>
        <v>7478.7171804749769</v>
      </c>
      <c r="M27" s="358">
        <f>(('EIRR SKD 27-2'!F27+'EIRR SKD 27-2'!H27+'EIRR SKD 27-2'!I27)*0.9)-('EIRR SKD 27-2'!D27+'EIRR SKD 27-2'!E27)</f>
        <v>6725.8102353174709</v>
      </c>
      <c r="N27" s="358">
        <f>(('EIRR SKD 27-2'!F27+'EIRR SKD 27-2'!H27+'EIRR SKD 27-2'!I27)*0.9)-(('EIRR SKD 27-2'!D27+'EIRR SKD 27-2'!E27)*1.1)</f>
        <v>6675.4579642173867</v>
      </c>
      <c r="O27" s="358">
        <f>('EIRR SKD 27-2'!F26+'EIRR SKD 27-2'!H26+'EIRR SKD 27-2'!I26)-('EIRR SKD 27-2'!D27+'EIRR SKD 27-2'!E27)</f>
        <v>7239.8159875377514</v>
      </c>
      <c r="P27" s="362"/>
      <c r="Q27" s="362"/>
      <c r="R27" s="362"/>
    </row>
    <row r="28" spans="2:18">
      <c r="C28" s="353">
        <f t="shared" si="0"/>
        <v>2039</v>
      </c>
      <c r="D28" s="357">
        <v>0</v>
      </c>
      <c r="E28" s="368">
        <f t="shared" si="5"/>
        <v>503.52271100084408</v>
      </c>
      <c r="F28" s="365">
        <f t="shared" si="4"/>
        <v>3874.6618880554388</v>
      </c>
      <c r="G28" s="365"/>
      <c r="H28" s="365">
        <f t="shared" si="2"/>
        <v>1387.4096006485581</v>
      </c>
      <c r="I28" s="365">
        <f t="shared" si="3"/>
        <v>3071.6994674228758</v>
      </c>
      <c r="J28" s="359">
        <f t="shared" si="1"/>
        <v>7830.2482451260294</v>
      </c>
      <c r="K28" s="358">
        <f>('EIRR SKD 27-2'!F28+'EIRR SKD 27-2'!H28+'EIRR SKD 27-2'!I28)-('EIRR SKD 27-2'!D28*1.1+'EIRR SKD 27-2'!E28)</f>
        <v>7830.2482451260294</v>
      </c>
      <c r="L28" s="358">
        <f>('EIRR SKD 27-2'!F28+'EIRR SKD 27-2'!H28+'EIRR SKD 27-2'!I28)-('EIRR SKD 27-2'!D28+'EIRR SKD 27-2'!E28*1.1)</f>
        <v>7779.8959740259443</v>
      </c>
      <c r="M28" s="358">
        <f>(('EIRR SKD 27-2'!F28+'EIRR SKD 27-2'!H28+'EIRR SKD 27-2'!I28)*0.9)-('EIRR SKD 27-2'!D28+'EIRR SKD 27-2'!E28)</f>
        <v>6996.8711495133412</v>
      </c>
      <c r="N28" s="358">
        <f>(('EIRR SKD 27-2'!F28+'EIRR SKD 27-2'!H28+'EIRR SKD 27-2'!I28)*0.9)-(('EIRR SKD 27-2'!D28+'EIRR SKD 27-2'!E28)*1.1)</f>
        <v>6946.518878413257</v>
      </c>
      <c r="O28" s="358">
        <f>('EIRR SKD 27-2'!F27+'EIRR SKD 27-2'!H27+'EIRR SKD 27-2'!I27)-('EIRR SKD 27-2'!D28+'EIRR SKD 27-2'!E28)</f>
        <v>7529.069451575062</v>
      </c>
      <c r="P28" s="362"/>
      <c r="Q28" s="362"/>
      <c r="R28" s="362"/>
    </row>
    <row r="29" spans="2:18">
      <c r="C29" s="353">
        <f t="shared" si="0"/>
        <v>2040</v>
      </c>
      <c r="D29" s="357">
        <v>0</v>
      </c>
      <c r="E29" s="364">
        <f>'eCost SKD 27-2'!$R$38</f>
        <v>1007.0454220016882</v>
      </c>
      <c r="F29" s="365">
        <f t="shared" si="4"/>
        <v>4068.394982458211</v>
      </c>
      <c r="G29" s="365"/>
      <c r="H29" s="365">
        <f t="shared" si="2"/>
        <v>1415.1577926615294</v>
      </c>
      <c r="I29" s="365">
        <f t="shared" si="3"/>
        <v>3163.8504514455622</v>
      </c>
      <c r="J29" s="359">
        <f t="shared" si="1"/>
        <v>7640.3578045636141</v>
      </c>
      <c r="K29" s="358">
        <f>('EIRR SKD 27-2'!F29+'EIRR SKD 27-2'!H29+'EIRR SKD 27-2'!I29)-('EIRR SKD 27-2'!D29*1.1+'EIRR SKD 27-2'!E29)</f>
        <v>7640.3578045636141</v>
      </c>
      <c r="L29" s="358">
        <f>('EIRR SKD 27-2'!F29+'EIRR SKD 27-2'!H29+'EIRR SKD 27-2'!I29)-('EIRR SKD 27-2'!D29+'EIRR SKD 27-2'!E29*1.1)</f>
        <v>7539.6532623634448</v>
      </c>
      <c r="M29" s="358">
        <f>(('EIRR SKD 27-2'!F29+'EIRR SKD 27-2'!H29+'EIRR SKD 27-2'!I29)*0.9)-('EIRR SKD 27-2'!D29+'EIRR SKD 27-2'!E29)</f>
        <v>6775.6174819070839</v>
      </c>
      <c r="N29" s="358">
        <f>(('EIRR SKD 27-2'!F29+'EIRR SKD 27-2'!H29+'EIRR SKD 27-2'!I29)*0.9)-(('EIRR SKD 27-2'!D29+'EIRR SKD 27-2'!E29)*1.1)</f>
        <v>6674.9129397069155</v>
      </c>
      <c r="O29" s="358">
        <f>('EIRR SKD 27-2'!F28+'EIRR SKD 27-2'!H28+'EIRR SKD 27-2'!I28)-('EIRR SKD 27-2'!D29+'EIRR SKD 27-2'!E29)</f>
        <v>7326.7255341251848</v>
      </c>
      <c r="P29" s="362"/>
      <c r="Q29" s="362"/>
      <c r="R29" s="362"/>
    </row>
    <row r="30" spans="2:18">
      <c r="C30" s="353">
        <f t="shared" si="0"/>
        <v>2041</v>
      </c>
      <c r="D30" s="357">
        <v>0</v>
      </c>
      <c r="E30" s="368">
        <f>E25</f>
        <v>503.52271100084408</v>
      </c>
      <c r="F30" s="365">
        <f t="shared" si="4"/>
        <v>4271.814731581122</v>
      </c>
      <c r="G30" s="365"/>
      <c r="H30" s="365">
        <f t="shared" si="2"/>
        <v>1443.46094851476</v>
      </c>
      <c r="I30" s="365">
        <f t="shared" si="3"/>
        <v>3258.7659649889292</v>
      </c>
      <c r="J30" s="359">
        <f t="shared" si="1"/>
        <v>8470.5189340839679</v>
      </c>
      <c r="K30" s="358">
        <f>('EIRR SKD 27-2'!F30+'EIRR SKD 27-2'!H30+'EIRR SKD 27-2'!I30)-('EIRR SKD 27-2'!D30*1.1+'EIRR SKD 27-2'!E30)</f>
        <v>8470.5189340839679</v>
      </c>
      <c r="L30" s="358">
        <f>('EIRR SKD 27-2'!F30+'EIRR SKD 27-2'!H30+'EIRR SKD 27-2'!I30)-('EIRR SKD 27-2'!D30+'EIRR SKD 27-2'!E30*1.1)</f>
        <v>8420.1666629838837</v>
      </c>
      <c r="M30" s="358">
        <f>(('EIRR SKD 27-2'!F30+'EIRR SKD 27-2'!H30+'EIRR SKD 27-2'!I30)*0.9)-('EIRR SKD 27-2'!D30+'EIRR SKD 27-2'!E30)</f>
        <v>7573.1147695754862</v>
      </c>
      <c r="N30" s="358">
        <f>(('EIRR SKD 27-2'!F30+'EIRR SKD 27-2'!H30+'EIRR SKD 27-2'!I30)*0.9)-(('EIRR SKD 27-2'!D30+'EIRR SKD 27-2'!E30)*1.1)</f>
        <v>7522.762498475402</v>
      </c>
      <c r="O30" s="358">
        <f>('EIRR SKD 27-2'!F29+'EIRR SKD 27-2'!H29+'EIRR SKD 27-2'!I29)-('EIRR SKD 27-2'!D30+'EIRR SKD 27-2'!E30)</f>
        <v>8143.8805155644586</v>
      </c>
      <c r="P30" s="362"/>
      <c r="Q30" s="362"/>
      <c r="R30" s="362"/>
    </row>
    <row r="31" spans="2:18">
      <c r="C31" s="353">
        <f t="shared" si="0"/>
        <v>2042</v>
      </c>
      <c r="D31" s="357">
        <v>0</v>
      </c>
      <c r="E31" s="368">
        <f>E26</f>
        <v>503.52271100084408</v>
      </c>
      <c r="F31" s="365">
        <f t="shared" si="4"/>
        <v>4485.4054681601783</v>
      </c>
      <c r="G31" s="365"/>
      <c r="H31" s="365">
        <f t="shared" si="2"/>
        <v>1472.3301674850552</v>
      </c>
      <c r="I31" s="365">
        <f t="shared" si="3"/>
        <v>3356.528943938597</v>
      </c>
      <c r="J31" s="359">
        <f t="shared" si="1"/>
        <v>8810.7418685829871</v>
      </c>
      <c r="K31" s="358">
        <f>('EIRR SKD 27-2'!F31+'EIRR SKD 27-2'!H31+'EIRR SKD 27-2'!I31)-('EIRR SKD 27-2'!D31*1.1+'EIRR SKD 27-2'!E31)</f>
        <v>8810.7418685829871</v>
      </c>
      <c r="L31" s="358">
        <f>('EIRR SKD 27-2'!F31+'EIRR SKD 27-2'!H31+'EIRR SKD 27-2'!I31)-('EIRR SKD 27-2'!D31+'EIRR SKD 27-2'!E31*1.1)</f>
        <v>8760.3895974829029</v>
      </c>
      <c r="M31" s="358">
        <f>(('EIRR SKD 27-2'!F31+'EIRR SKD 27-2'!H31+'EIRR SKD 27-2'!I31)*0.9)-('EIRR SKD 27-2'!D31+'EIRR SKD 27-2'!E31)</f>
        <v>7879.3154106246038</v>
      </c>
      <c r="N31" s="358">
        <f>(('EIRR SKD 27-2'!F31+'EIRR SKD 27-2'!H31+'EIRR SKD 27-2'!I31)*0.9)-(('EIRR SKD 27-2'!D31+'EIRR SKD 27-2'!E31)*1.1)</f>
        <v>7828.9631395245187</v>
      </c>
      <c r="O31" s="358">
        <f>('EIRR SKD 27-2'!F30+'EIRR SKD 27-2'!H30+'EIRR SKD 27-2'!I30)-('EIRR SKD 27-2'!D31+'EIRR SKD 27-2'!E31)</f>
        <v>8470.5189340839679</v>
      </c>
      <c r="P31" s="362"/>
      <c r="Q31" s="362"/>
      <c r="R31" s="362"/>
    </row>
    <row r="32" spans="2:18">
      <c r="C32" s="353">
        <f t="shared" si="0"/>
        <v>2043</v>
      </c>
      <c r="D32" s="357">
        <v>0</v>
      </c>
      <c r="E32" s="368">
        <f>E27</f>
        <v>503.52271100084408</v>
      </c>
      <c r="F32" s="365">
        <f t="shared" si="4"/>
        <v>4709.6757415681877</v>
      </c>
      <c r="G32" s="365"/>
      <c r="H32" s="365">
        <f t="shared" si="2"/>
        <v>1501.7767708347562</v>
      </c>
      <c r="I32" s="365">
        <f t="shared" si="3"/>
        <v>3457.2248122567548</v>
      </c>
      <c r="J32" s="359">
        <f t="shared" si="1"/>
        <v>9165.1546136588549</v>
      </c>
      <c r="K32" s="358">
        <f>('EIRR SKD 27-2'!F32+'EIRR SKD 27-2'!H32+'EIRR SKD 27-2'!I32)-('EIRR SKD 27-2'!D32*1.1+'EIRR SKD 27-2'!E32)</f>
        <v>9165.1546136588549</v>
      </c>
      <c r="L32" s="358">
        <f>('EIRR SKD 27-2'!F32+'EIRR SKD 27-2'!H32+'EIRR SKD 27-2'!I32)-('EIRR SKD 27-2'!D32+'EIRR SKD 27-2'!E32*1.1)</f>
        <v>9114.8023425587708</v>
      </c>
      <c r="M32" s="358">
        <f>(('EIRR SKD 27-2'!F32+'EIRR SKD 27-2'!H32+'EIRR SKD 27-2'!I32)*0.9)-('EIRR SKD 27-2'!D32+'EIRR SKD 27-2'!E32)</f>
        <v>8198.2868811928856</v>
      </c>
      <c r="N32" s="358">
        <f>(('EIRR SKD 27-2'!F32+'EIRR SKD 27-2'!H32+'EIRR SKD 27-2'!I32)*0.9)-(('EIRR SKD 27-2'!D32+'EIRR SKD 27-2'!E32)*1.1)</f>
        <v>8147.9346100928005</v>
      </c>
      <c r="O32" s="358">
        <f>('EIRR SKD 27-2'!F31+'EIRR SKD 27-2'!H31+'EIRR SKD 27-2'!I31)-('EIRR SKD 27-2'!D32+'EIRR SKD 27-2'!E32)</f>
        <v>8810.7418685829871</v>
      </c>
      <c r="P32" s="362"/>
      <c r="Q32" s="362"/>
      <c r="R32" s="362"/>
    </row>
    <row r="33" spans="3:22">
      <c r="C33" s="353">
        <f t="shared" si="0"/>
        <v>2044</v>
      </c>
      <c r="D33" s="357">
        <v>0</v>
      </c>
      <c r="E33" s="368">
        <f t="shared" si="5"/>
        <v>503.52271100084408</v>
      </c>
      <c r="F33" s="365">
        <f t="shared" si="4"/>
        <v>4945.1595286465972</v>
      </c>
      <c r="G33" s="365"/>
      <c r="H33" s="365">
        <f t="shared" si="2"/>
        <v>1531.8123062514514</v>
      </c>
      <c r="I33" s="365">
        <f t="shared" si="3"/>
        <v>3560.9415566244575</v>
      </c>
      <c r="J33" s="359">
        <f t="shared" si="1"/>
        <v>9534.3906805216629</v>
      </c>
      <c r="K33" s="358">
        <f>('EIRR SKD 27-2'!F33+'EIRR SKD 27-2'!H33+'EIRR SKD 27-2'!I33)-('EIRR SKD 27-2'!D33*1.1+'EIRR SKD 27-2'!E33)</f>
        <v>9534.3906805216629</v>
      </c>
      <c r="L33" s="358">
        <f>('EIRR SKD 27-2'!F33+'EIRR SKD 27-2'!H33+'EIRR SKD 27-2'!I33)-('EIRR SKD 27-2'!D33+'EIRR SKD 27-2'!E33*1.1)</f>
        <v>9484.0384094215788</v>
      </c>
      <c r="M33" s="358">
        <f>(('EIRR SKD 27-2'!F33+'EIRR SKD 27-2'!H33+'EIRR SKD 27-2'!I33)*0.9)-('EIRR SKD 27-2'!D33+'EIRR SKD 27-2'!E33)</f>
        <v>8530.5993413694123</v>
      </c>
      <c r="N33" s="358">
        <f>(('EIRR SKD 27-2'!F33+'EIRR SKD 27-2'!H33+'EIRR SKD 27-2'!I33)*0.9)-(('EIRR SKD 27-2'!D33+'EIRR SKD 27-2'!E33)*1.1)</f>
        <v>8480.2470702693281</v>
      </c>
      <c r="O33" s="358">
        <f>('EIRR SKD 27-2'!F32+'EIRR SKD 27-2'!H32+'EIRR SKD 27-2'!I32)-('EIRR SKD 27-2'!D33+'EIRR SKD 27-2'!E33)</f>
        <v>9165.1546136588549</v>
      </c>
      <c r="P33" s="358"/>
      <c r="Q33" s="358"/>
      <c r="R33" s="358"/>
      <c r="S33" s="349"/>
      <c r="T33" s="349"/>
      <c r="U33" s="349"/>
      <c r="V33" s="349"/>
    </row>
    <row r="34" spans="3:22">
      <c r="C34" s="353">
        <f t="shared" si="0"/>
        <v>2045</v>
      </c>
      <c r="D34" s="357">
        <v>0</v>
      </c>
      <c r="E34" s="364">
        <f>'eCost SKD 27-2'!$R$38</f>
        <v>1007.0454220016882</v>
      </c>
      <c r="F34" s="365">
        <f t="shared" si="4"/>
        <v>5192.4175050789272</v>
      </c>
      <c r="G34" s="365"/>
      <c r="H34" s="365">
        <f t="shared" si="2"/>
        <v>1562.4485523764804</v>
      </c>
      <c r="I34" s="365">
        <f t="shared" si="3"/>
        <v>3667.7698033231914</v>
      </c>
      <c r="J34" s="359">
        <f t="shared" si="1"/>
        <v>9415.5904387769115</v>
      </c>
      <c r="K34" s="358">
        <f>('EIRR SKD 27-2'!F34+'EIRR SKD 27-2'!H34+'EIRR SKD 27-2'!I34)-('EIRR SKD 27-2'!D34*1.1+'EIRR SKD 27-2'!E34)</f>
        <v>9415.5904387769115</v>
      </c>
      <c r="L34" s="358">
        <f>('EIRR SKD 27-2'!F34+'EIRR SKD 27-2'!H34+'EIRR SKD 27-2'!I34)-('EIRR SKD 27-2'!D34+'EIRR SKD 27-2'!E34*1.1)</f>
        <v>9314.8858965767413</v>
      </c>
      <c r="M34" s="358">
        <f>(('EIRR SKD 27-2'!F34+'EIRR SKD 27-2'!H34+'EIRR SKD 27-2'!I34)*0.9)-('EIRR SKD 27-2'!D34+'EIRR SKD 27-2'!E34)</f>
        <v>8373.3268526990505</v>
      </c>
      <c r="N34" s="358">
        <f>(('EIRR SKD 27-2'!F34+'EIRR SKD 27-2'!H34+'EIRR SKD 27-2'!I34)*0.9)-(('EIRR SKD 27-2'!D34+'EIRR SKD 27-2'!E34)*1.1)</f>
        <v>8272.6223104988821</v>
      </c>
      <c r="O34" s="358">
        <f>('EIRR SKD 27-2'!F33+'EIRR SKD 27-2'!H33+'EIRR SKD 27-2'!I33)-('EIRR SKD 27-2'!D34+'EIRR SKD 27-2'!E34)</f>
        <v>9030.8679695208193</v>
      </c>
      <c r="P34" s="358"/>
      <c r="Q34" s="358"/>
      <c r="R34" s="358"/>
      <c r="S34" s="349"/>
      <c r="T34" s="349"/>
      <c r="U34" s="349"/>
      <c r="V34" s="349"/>
    </row>
    <row r="35" spans="3:22">
      <c r="C35" s="353">
        <f t="shared" si="0"/>
        <v>2046</v>
      </c>
      <c r="D35" s="357">
        <v>0</v>
      </c>
      <c r="E35" s="368">
        <f>E30</f>
        <v>503.52271100084408</v>
      </c>
      <c r="F35" s="365">
        <f t="shared" si="4"/>
        <v>5452.0383803328741</v>
      </c>
      <c r="G35" s="365"/>
      <c r="H35" s="365">
        <f t="shared" si="2"/>
        <v>1593.6975234240101</v>
      </c>
      <c r="I35" s="365">
        <f t="shared" si="3"/>
        <v>3777.8028974228873</v>
      </c>
      <c r="J35" s="359">
        <f t="shared" si="1"/>
        <v>10320.016090178928</v>
      </c>
      <c r="K35" s="358">
        <f>('EIRR SKD 27-2'!F35+'EIRR SKD 27-2'!H35+'EIRR SKD 27-2'!I35)-('EIRR SKD 27-2'!D35*1.1+'EIRR SKD 27-2'!E35)</f>
        <v>10320.016090178928</v>
      </c>
      <c r="L35" s="358">
        <f>('EIRR SKD 27-2'!F35+'EIRR SKD 27-2'!H35+'EIRR SKD 27-2'!I35)-('EIRR SKD 27-2'!D35+'EIRR SKD 27-2'!E35*1.1)</f>
        <v>10269.663819078844</v>
      </c>
      <c r="M35" s="358">
        <f>(('EIRR SKD 27-2'!F35+'EIRR SKD 27-2'!H35+'EIRR SKD 27-2'!I35)*0.9)-('EIRR SKD 27-2'!D35+'EIRR SKD 27-2'!E35)</f>
        <v>9237.6622100609511</v>
      </c>
      <c r="N35" s="358">
        <f>(('EIRR SKD 27-2'!F35+'EIRR SKD 27-2'!H35+'EIRR SKD 27-2'!I35)*0.9)-(('EIRR SKD 27-2'!D35+'EIRR SKD 27-2'!E35)*1.1)</f>
        <v>9187.3099389608669</v>
      </c>
      <c r="O35" s="358">
        <f>('EIRR SKD 27-2'!F34+'EIRR SKD 27-2'!H34+'EIRR SKD 27-2'!I34)-('EIRR SKD 27-2'!D35+'EIRR SKD 27-2'!E35)</f>
        <v>9919.1131497777551</v>
      </c>
      <c r="P35" s="358"/>
      <c r="Q35" s="358"/>
      <c r="R35" s="358"/>
      <c r="S35" s="349"/>
      <c r="T35" s="349"/>
      <c r="U35" s="349"/>
      <c r="V35" s="349"/>
    </row>
    <row r="36" spans="3:22">
      <c r="C36" s="353">
        <f t="shared" si="0"/>
        <v>2047</v>
      </c>
      <c r="D36" s="374">
        <f>-'eCost SKD 27-2'!R25*0.3*'eCost SKD 27-2'!$R$26</f>
        <v>-14695.724895371308</v>
      </c>
      <c r="E36" s="368">
        <f>E31</f>
        <v>503.52271100084408</v>
      </c>
      <c r="F36" s="365">
        <f t="shared" si="4"/>
        <v>5724.6402993495185</v>
      </c>
      <c r="G36" s="365"/>
      <c r="H36" s="365">
        <f t="shared" si="2"/>
        <v>1625.5714738924903</v>
      </c>
      <c r="I36" s="365">
        <f t="shared" si="3"/>
        <v>3891.1369843455741</v>
      </c>
      <c r="J36" s="359">
        <f t="shared" si="1"/>
        <v>25433.550941958048</v>
      </c>
      <c r="K36" s="358">
        <f>('EIRR SKD 27-2'!F36+'EIRR SKD 27-2'!H36+'EIRR SKD 27-2'!I36)-('EIRR SKD 27-2'!D36*1.1+'EIRR SKD 27-2'!E36)</f>
        <v>26903.12343149518</v>
      </c>
      <c r="L36" s="358">
        <f>('EIRR SKD 27-2'!F36+'EIRR SKD 27-2'!H36+'EIRR SKD 27-2'!I36)-('EIRR SKD 27-2'!D36+'EIRR SKD 27-2'!E36*1.1)</f>
        <v>25383.198670857964</v>
      </c>
      <c r="M36" s="358">
        <f>(('EIRR SKD 27-2'!F36+'EIRR SKD 27-2'!H36+'EIRR SKD 27-2'!I36)*0.9)-('EIRR SKD 27-2'!D36+'EIRR SKD 27-2'!E36)</f>
        <v>24309.416066199286</v>
      </c>
      <c r="N36" s="358">
        <f>(('EIRR SKD 27-2'!F36+'EIRR SKD 27-2'!H36+'EIRR SKD 27-2'!I36)*0.9)-(('EIRR SKD 27-2'!D36+'EIRR SKD 27-2'!E36)*1.1)</f>
        <v>25728.636284636334</v>
      </c>
      <c r="O36" s="358">
        <f>('EIRR SKD 27-2'!F35+'EIRR SKD 27-2'!H35+'EIRR SKD 27-2'!I35)-('EIRR SKD 27-2'!D36+'EIRR SKD 27-2'!E36)</f>
        <v>25015.740985550234</v>
      </c>
      <c r="P36" s="358"/>
      <c r="Q36" s="358"/>
      <c r="R36" s="358"/>
      <c r="S36" s="349"/>
      <c r="T36" s="349"/>
      <c r="U36" s="349"/>
      <c r="V36" s="349"/>
    </row>
    <row r="37" spans="3:22">
      <c r="C37" s="396"/>
      <c r="D37" s="409"/>
      <c r="E37" s="410"/>
      <c r="F37" s="411"/>
      <c r="G37" s="411"/>
      <c r="H37" s="412" t="s">
        <v>82</v>
      </c>
      <c r="I37" s="413"/>
      <c r="J37" s="449">
        <f t="shared" ref="J37:O37" si="6">IRR(J12:J36)</f>
        <v>0.10628394176495526</v>
      </c>
      <c r="K37" s="81">
        <f t="shared" si="6"/>
        <v>9.625177544789687E-2</v>
      </c>
      <c r="L37" s="81">
        <f t="shared" si="6"/>
        <v>0.10526729984941774</v>
      </c>
      <c r="M37" s="81">
        <f t="shared" si="6"/>
        <v>9.4177623602250238E-2</v>
      </c>
      <c r="N37" s="81">
        <f t="shared" si="6"/>
        <v>8.3835669335369234E-2</v>
      </c>
      <c r="O37" s="81">
        <f t="shared" si="6"/>
        <v>9.3183806495682475E-2</v>
      </c>
      <c r="P37" s="358"/>
      <c r="Q37" s="358"/>
      <c r="R37" s="358"/>
      <c r="S37" s="349"/>
      <c r="T37" s="349"/>
      <c r="U37" s="349"/>
      <c r="V37" s="349"/>
    </row>
    <row r="38" spans="3:22">
      <c r="C38" s="353"/>
      <c r="D38" s="349"/>
      <c r="H38" s="477" t="s">
        <v>330</v>
      </c>
      <c r="J38" s="377">
        <f t="shared" ref="J38:O38" si="7">NPV(9%,J12:J36)</f>
        <v>6739.3782146241065</v>
      </c>
      <c r="K38" s="377">
        <f t="shared" si="7"/>
        <v>2789.9778279178377</v>
      </c>
      <c r="L38" s="377">
        <f t="shared" si="7"/>
        <v>6312.9395441376755</v>
      </c>
      <c r="M38" s="377">
        <f t="shared" si="7"/>
        <v>1689.6013359689844</v>
      </c>
      <c r="N38" s="377">
        <f t="shared" si="7"/>
        <v>-2686.2377212237402</v>
      </c>
      <c r="O38" s="377">
        <f t="shared" si="7"/>
        <v>1373.8423660719534</v>
      </c>
      <c r="P38" s="379"/>
      <c r="Q38" s="379"/>
      <c r="R38" s="379"/>
      <c r="S38" s="349"/>
      <c r="T38" s="349"/>
      <c r="U38" s="349"/>
      <c r="V38" s="349"/>
    </row>
    <row r="39" spans="3:22">
      <c r="C39" s="353"/>
      <c r="D39" s="349"/>
      <c r="H39" s="378" t="s">
        <v>123</v>
      </c>
      <c r="J39" s="377"/>
      <c r="K39" s="320">
        <f>((100*($D$90-9%))/($D$90-K37))*0.1</f>
        <v>16.231730266738648</v>
      </c>
      <c r="L39" s="320">
        <f>((100*($D$90-9%))/($D$90-L37))*0.1</f>
        <v>160.17381849090503</v>
      </c>
      <c r="M39" s="320">
        <f>((100*($D$90-9%))/($D$90-M37))*0.1</f>
        <v>13.450779622759228</v>
      </c>
      <c r="N39" s="349"/>
      <c r="O39" s="349"/>
      <c r="P39" s="379"/>
      <c r="Q39" s="379"/>
      <c r="R39" s="379"/>
      <c r="S39" s="349"/>
      <c r="T39" s="349"/>
      <c r="U39" s="349"/>
      <c r="V39" s="349"/>
    </row>
    <row r="40" spans="3:22">
      <c r="C40" s="398"/>
      <c r="D40" s="84"/>
      <c r="E40" s="83"/>
      <c r="F40" s="83"/>
      <c r="G40" s="83"/>
      <c r="H40" s="407" t="s">
        <v>124</v>
      </c>
      <c r="I40" s="83"/>
      <c r="J40" s="403"/>
      <c r="K40" s="481">
        <f>(($D$90-K37)/($D$90-9%))/0.1</f>
        <v>6.1607726568076133</v>
      </c>
      <c r="L40" s="481">
        <f>(($D$90-L37)/($D$90-9%))/0.1</f>
        <v>0.6243217583382904</v>
      </c>
      <c r="M40" s="481">
        <f>(($D$90-M37)/($D$90-9%))/0.1</f>
        <v>7.4345132999425712</v>
      </c>
      <c r="N40" s="84"/>
      <c r="O40" s="84"/>
      <c r="P40" s="379"/>
      <c r="Q40" s="379"/>
      <c r="R40" s="379"/>
      <c r="S40" s="349"/>
      <c r="T40" s="349"/>
      <c r="U40" s="349"/>
      <c r="V40" s="349"/>
    </row>
    <row r="41" spans="3:22">
      <c r="C41" s="390" t="s">
        <v>405</v>
      </c>
      <c r="D41" s="349"/>
      <c r="H41" s="376"/>
      <c r="J41" s="377"/>
      <c r="K41" s="349"/>
      <c r="L41" s="378"/>
      <c r="M41" s="375"/>
      <c r="N41" s="379"/>
      <c r="O41" s="379"/>
      <c r="P41" s="379"/>
      <c r="Q41" s="379"/>
      <c r="R41" s="379"/>
      <c r="S41" s="349"/>
      <c r="T41" s="349"/>
      <c r="U41" s="349"/>
      <c r="V41" s="349"/>
    </row>
    <row r="42" spans="3:22">
      <c r="C42" s="390" t="s">
        <v>91</v>
      </c>
      <c r="D42" s="349"/>
      <c r="E42" s="349"/>
      <c r="F42" s="349"/>
      <c r="G42" s="349"/>
      <c r="H42" s="349"/>
      <c r="I42" s="349"/>
      <c r="K42" s="349"/>
      <c r="L42" s="349"/>
      <c r="M42" s="349"/>
      <c r="N42" s="349"/>
      <c r="O42" s="349"/>
      <c r="P42" s="349"/>
      <c r="Q42" s="349"/>
      <c r="R42" s="349"/>
      <c r="S42" s="349"/>
      <c r="T42" s="349"/>
      <c r="U42" s="349"/>
      <c r="V42" s="349"/>
    </row>
    <row r="43" spans="3:22">
      <c r="C43" s="390" t="s">
        <v>137</v>
      </c>
      <c r="D43" s="349"/>
      <c r="E43" s="349"/>
      <c r="F43" s="349"/>
      <c r="G43" s="349"/>
      <c r="H43" s="349"/>
      <c r="I43" s="349"/>
      <c r="K43" s="349"/>
      <c r="L43" s="349"/>
      <c r="M43" s="349"/>
      <c r="N43" s="349"/>
      <c r="O43" s="349"/>
      <c r="P43" s="349"/>
      <c r="Q43" s="349"/>
      <c r="R43" s="349"/>
      <c r="S43" s="349"/>
      <c r="T43" s="349"/>
      <c r="U43" s="349"/>
      <c r="V43" s="349"/>
    </row>
    <row r="44" spans="3:22">
      <c r="C44" s="382"/>
      <c r="D44" s="383">
        <f>SUM(D12:D19)</f>
        <v>51374.440285527831</v>
      </c>
      <c r="E44" s="384" t="s">
        <v>145</v>
      </c>
      <c r="F44" s="351"/>
      <c r="G44" s="351"/>
      <c r="H44" s="351"/>
      <c r="I44" s="351"/>
      <c r="J44" s="381"/>
      <c r="K44" s="349"/>
      <c r="L44" s="349"/>
      <c r="M44" s="349"/>
      <c r="N44" s="349"/>
      <c r="O44" s="349"/>
      <c r="P44" s="349"/>
      <c r="Q44" s="349"/>
      <c r="R44" s="349"/>
      <c r="S44" s="349"/>
      <c r="T44" s="349"/>
      <c r="U44" s="349"/>
      <c r="V44" s="349"/>
    </row>
    <row r="45" spans="3:22">
      <c r="C45" s="382"/>
      <c r="D45" s="358">
        <f>D44-'eCost SKD 27-2'!R25</f>
        <v>-3583.0359514352094</v>
      </c>
      <c r="E45" s="394" t="s">
        <v>14</v>
      </c>
      <c r="F45" s="351"/>
      <c r="G45" s="351"/>
      <c r="H45" s="351"/>
      <c r="I45" s="351"/>
      <c r="K45" s="349"/>
      <c r="L45" s="349"/>
      <c r="M45" s="349"/>
      <c r="N45" s="349"/>
      <c r="O45" s="349"/>
      <c r="P45" s="349"/>
      <c r="Q45" s="349"/>
      <c r="R45" s="349"/>
      <c r="S45" s="349"/>
      <c r="T45" s="349"/>
      <c r="U45" s="349"/>
      <c r="V45" s="349"/>
    </row>
    <row r="46" spans="3:22">
      <c r="C46" s="353"/>
      <c r="D46" s="349"/>
      <c r="E46" s="86"/>
      <c r="F46" s="350"/>
      <c r="G46" s="350"/>
      <c r="H46" s="350"/>
      <c r="I46" s="350"/>
      <c r="J46" s="350"/>
      <c r="K46" s="349"/>
      <c r="L46" s="349"/>
      <c r="M46" s="349"/>
      <c r="N46" s="349"/>
      <c r="O46" s="349"/>
      <c r="P46" s="349"/>
      <c r="Q46" s="349"/>
      <c r="R46" s="349"/>
      <c r="S46" s="349"/>
      <c r="T46" s="349"/>
      <c r="U46" s="349"/>
      <c r="V46" s="349"/>
    </row>
    <row r="47" spans="3:22">
      <c r="C47" s="353"/>
      <c r="D47" s="349"/>
      <c r="E47" s="86"/>
      <c r="F47" s="385"/>
      <c r="G47" s="385"/>
      <c r="H47" s="385"/>
      <c r="I47" s="385"/>
      <c r="J47" s="350"/>
      <c r="K47" s="349"/>
      <c r="L47" s="349"/>
      <c r="M47" s="349"/>
      <c r="N47" s="349"/>
      <c r="O47" s="349"/>
      <c r="P47" s="349"/>
      <c r="Q47" s="349"/>
      <c r="R47" s="349"/>
      <c r="S47" s="349"/>
      <c r="T47" s="349"/>
      <c r="U47" s="349"/>
      <c r="V47" s="349"/>
    </row>
    <row r="48" spans="3:22">
      <c r="C48" s="2" t="s">
        <v>21</v>
      </c>
      <c r="D48" s="1"/>
      <c r="E48" s="1"/>
      <c r="F48" s="1"/>
      <c r="G48" s="1"/>
    </row>
    <row r="49" spans="2:14">
      <c r="C49" s="5" t="s">
        <v>22</v>
      </c>
      <c r="D49" s="1"/>
      <c r="E49" s="1"/>
      <c r="F49" s="1"/>
      <c r="G49" s="1"/>
    </row>
    <row r="50" spans="2:14">
      <c r="C50" s="5" t="s">
        <v>23</v>
      </c>
      <c r="D50" s="1"/>
      <c r="E50" s="1"/>
      <c r="F50" s="1"/>
      <c r="G50" s="1"/>
    </row>
    <row r="51" spans="2:14">
      <c r="C51" s="6" t="s">
        <v>125</v>
      </c>
      <c r="D51" s="1"/>
      <c r="E51" s="1"/>
      <c r="F51" s="1"/>
      <c r="G51" s="1"/>
    </row>
    <row r="52" spans="2:14">
      <c r="B52" s="349"/>
      <c r="C52" s="78" t="s">
        <v>28</v>
      </c>
      <c r="D52" s="79"/>
      <c r="E52" s="79"/>
      <c r="F52" s="79"/>
      <c r="G52" s="79"/>
      <c r="H52" s="349"/>
      <c r="I52" s="349"/>
      <c r="J52" s="349"/>
      <c r="K52" s="349"/>
      <c r="L52" s="349"/>
      <c r="M52" s="349"/>
      <c r="N52" s="349"/>
    </row>
    <row r="53" spans="2:14">
      <c r="B53" s="349"/>
      <c r="C53" s="349"/>
      <c r="D53" s="349"/>
      <c r="E53" s="349"/>
      <c r="F53" s="349"/>
      <c r="G53" s="349"/>
      <c r="H53" s="349"/>
      <c r="I53" s="349"/>
      <c r="J53" s="349"/>
      <c r="K53" s="349"/>
      <c r="L53" s="349"/>
      <c r="M53" s="349"/>
      <c r="N53" s="349"/>
    </row>
    <row r="54" spans="2:14">
      <c r="B54" s="349"/>
      <c r="C54" s="391" t="s">
        <v>107</v>
      </c>
      <c r="E54" s="349"/>
      <c r="F54" s="349"/>
      <c r="G54" s="349"/>
      <c r="H54" s="349"/>
      <c r="I54" s="349"/>
      <c r="J54" s="349"/>
      <c r="K54" s="349"/>
      <c r="L54" s="349"/>
      <c r="M54" s="349"/>
      <c r="N54" s="349"/>
    </row>
    <row r="55" spans="2:14">
      <c r="B55" s="349"/>
      <c r="C55" s="349"/>
      <c r="D55" s="349"/>
      <c r="E55" s="349"/>
      <c r="F55" s="349"/>
      <c r="G55" s="349"/>
      <c r="H55" s="349"/>
      <c r="I55" s="349"/>
      <c r="J55" s="349"/>
      <c r="K55" s="349"/>
      <c r="L55" s="349"/>
      <c r="M55" s="349"/>
      <c r="N55" s="349"/>
    </row>
    <row r="56" spans="2:14">
      <c r="B56" s="349"/>
      <c r="C56" s="349" t="s">
        <v>108</v>
      </c>
      <c r="D56" s="349" t="s">
        <v>109</v>
      </c>
      <c r="E56" s="349"/>
      <c r="F56" s="349"/>
      <c r="G56" s="349"/>
      <c r="H56" s="349"/>
      <c r="I56" s="349"/>
      <c r="J56" s="349"/>
      <c r="L56" s="349"/>
      <c r="M56" s="349"/>
      <c r="N56" s="349"/>
    </row>
    <row r="57" spans="2:14">
      <c r="B57" s="349"/>
      <c r="C57" s="349" t="s">
        <v>110</v>
      </c>
      <c r="D57" s="349" t="s">
        <v>111</v>
      </c>
      <c r="E57" s="349"/>
      <c r="F57" s="349"/>
      <c r="G57" s="349"/>
      <c r="H57" s="349"/>
      <c r="I57" s="349"/>
      <c r="J57" s="349"/>
      <c r="L57" s="349"/>
      <c r="M57" s="349"/>
      <c r="N57" s="349"/>
    </row>
    <row r="58" spans="2:14">
      <c r="B58" s="349"/>
      <c r="C58" s="349" t="s">
        <v>112</v>
      </c>
      <c r="D58" s="349" t="s">
        <v>113</v>
      </c>
      <c r="E58" s="349"/>
      <c r="F58" s="349"/>
      <c r="G58" s="349"/>
      <c r="H58" s="349"/>
      <c r="I58" s="349"/>
      <c r="J58" s="349"/>
      <c r="L58" s="349"/>
      <c r="M58" s="349"/>
      <c r="N58" s="349"/>
    </row>
    <row r="59" spans="2:14">
      <c r="B59" s="349"/>
      <c r="C59" s="349" t="s">
        <v>114</v>
      </c>
      <c r="D59" s="349" t="s">
        <v>115</v>
      </c>
      <c r="E59" s="349"/>
      <c r="F59" s="349"/>
      <c r="G59" s="349"/>
      <c r="H59" s="349"/>
      <c r="I59" s="349"/>
      <c r="J59" s="349"/>
      <c r="L59" s="349"/>
      <c r="M59" s="349"/>
      <c r="N59" s="349"/>
    </row>
    <row r="60" spans="2:14">
      <c r="B60" s="349"/>
      <c r="C60" s="349" t="s">
        <v>116</v>
      </c>
      <c r="D60" s="349" t="s">
        <v>117</v>
      </c>
      <c r="E60" s="349"/>
      <c r="F60" s="349"/>
      <c r="G60" s="349"/>
      <c r="H60" s="349"/>
      <c r="I60" s="349"/>
      <c r="J60" s="349"/>
      <c r="L60" s="349"/>
      <c r="M60" s="349"/>
      <c r="N60" s="349"/>
    </row>
    <row r="61" spans="2:14">
      <c r="B61" s="349"/>
      <c r="C61" s="349"/>
      <c r="D61" s="349"/>
      <c r="E61" s="349"/>
      <c r="F61" s="349"/>
      <c r="G61" s="349"/>
      <c r="H61" s="349"/>
      <c r="I61" s="349"/>
      <c r="J61" s="349"/>
      <c r="K61" s="349"/>
      <c r="L61" s="349"/>
      <c r="M61" s="349"/>
      <c r="N61" s="349"/>
    </row>
    <row r="62" spans="2:14">
      <c r="B62" s="349"/>
      <c r="C62" s="349"/>
      <c r="F62" s="349"/>
      <c r="G62" s="349"/>
      <c r="H62" s="349"/>
      <c r="I62" s="349"/>
      <c r="J62" s="349"/>
      <c r="K62" s="349"/>
      <c r="L62" s="349"/>
      <c r="M62" s="349"/>
      <c r="N62" s="349"/>
    </row>
    <row r="63" spans="2:14">
      <c r="B63" s="349"/>
      <c r="C63" s="404"/>
      <c r="D63" s="898" t="s">
        <v>409</v>
      </c>
      <c r="E63" s="898"/>
      <c r="F63" s="898"/>
      <c r="G63" s="898"/>
      <c r="H63" s="898"/>
      <c r="I63" s="898"/>
      <c r="J63" s="898"/>
      <c r="K63" s="349"/>
      <c r="L63" s="349"/>
      <c r="M63" s="349"/>
      <c r="N63" s="349"/>
    </row>
    <row r="64" spans="2:14" s="350" customFormat="1" ht="27" customHeight="1">
      <c r="B64" s="353"/>
      <c r="C64" s="405" t="s">
        <v>118</v>
      </c>
      <c r="D64" s="406" t="s">
        <v>404</v>
      </c>
      <c r="K64" s="353"/>
      <c r="L64" s="353"/>
      <c r="M64" s="353"/>
      <c r="N64" s="353"/>
    </row>
    <row r="65" spans="2:14">
      <c r="B65" s="349"/>
      <c r="C65" s="395">
        <f>'EIRR SKD 27-2'!C12</f>
        <v>2023</v>
      </c>
      <c r="D65" s="359">
        <f>'EIRR SKD 27-2'!J12</f>
        <v>0</v>
      </c>
      <c r="K65" s="349"/>
      <c r="L65" s="349"/>
      <c r="M65" s="349"/>
      <c r="N65" s="349"/>
    </row>
    <row r="66" spans="2:14">
      <c r="B66" s="349"/>
      <c r="C66" s="395">
        <f t="shared" ref="C66:C89" si="8">C65+1</f>
        <v>2024</v>
      </c>
      <c r="D66" s="359">
        <f>'EIRR SKD 27-2'!J13</f>
        <v>-21982.990494785219</v>
      </c>
      <c r="K66" s="349"/>
      <c r="L66" s="349"/>
      <c r="M66" s="349"/>
      <c r="N66" s="349"/>
    </row>
    <row r="67" spans="2:14">
      <c r="B67" s="349"/>
      <c r="C67" s="395">
        <f t="shared" si="8"/>
        <v>2025</v>
      </c>
      <c r="D67" s="359">
        <f>'EIRR SKD 27-2'!J14</f>
        <v>-29391.449790742616</v>
      </c>
      <c r="K67" s="349"/>
      <c r="L67" s="349"/>
      <c r="M67" s="349"/>
      <c r="N67" s="349"/>
    </row>
    <row r="68" spans="2:14">
      <c r="B68" s="349"/>
      <c r="C68" s="395">
        <f t="shared" si="8"/>
        <v>2026</v>
      </c>
      <c r="D68" s="359">
        <f>'EIRR SKD 27-2'!J15</f>
        <v>4715.4838300741649</v>
      </c>
      <c r="K68" s="349"/>
      <c r="L68" s="349"/>
      <c r="M68" s="349"/>
      <c r="N68" s="349"/>
    </row>
    <row r="69" spans="2:14">
      <c r="B69" s="349"/>
      <c r="C69" s="395">
        <f t="shared" si="8"/>
        <v>2027</v>
      </c>
      <c r="D69" s="359">
        <f>'EIRR SKD 27-2'!J16</f>
        <v>4902.4252173526675</v>
      </c>
      <c r="K69" s="349"/>
      <c r="L69" s="349"/>
      <c r="M69" s="349"/>
      <c r="N69" s="349"/>
    </row>
    <row r="70" spans="2:14">
      <c r="B70" s="349"/>
      <c r="C70" s="395">
        <f t="shared" si="8"/>
        <v>2028</v>
      </c>
      <c r="D70" s="359">
        <f>'EIRR SKD 27-2'!J17</f>
        <v>5096.8151596259104</v>
      </c>
      <c r="K70" s="349"/>
      <c r="L70" s="349"/>
      <c r="M70" s="349"/>
      <c r="N70" s="349"/>
    </row>
    <row r="71" spans="2:14">
      <c r="B71" s="349"/>
      <c r="C71" s="395">
        <f t="shared" si="8"/>
        <v>2029</v>
      </c>
      <c r="D71" s="359">
        <f>'EIRR SKD 27-2'!J18</f>
        <v>5298.9755642890359</v>
      </c>
      <c r="K71" s="349"/>
      <c r="L71" s="349"/>
      <c r="M71" s="349"/>
      <c r="N71" s="349"/>
    </row>
    <row r="72" spans="2:14">
      <c r="B72" s="349"/>
      <c r="C72" s="395">
        <f t="shared" si="8"/>
        <v>2030</v>
      </c>
      <c r="D72" s="359">
        <f>'EIRR SKD 27-2'!J19</f>
        <v>5005.7203361969932</v>
      </c>
      <c r="K72" s="349"/>
      <c r="L72" s="349"/>
      <c r="M72" s="349"/>
      <c r="N72" s="349"/>
    </row>
    <row r="73" spans="2:14">
      <c r="B73" s="349"/>
      <c r="C73" s="395">
        <f t="shared" si="8"/>
        <v>2031</v>
      </c>
      <c r="D73" s="359">
        <f>'EIRR SKD 27-2'!J20</f>
        <v>5727.9696290585453</v>
      </c>
      <c r="K73" s="349"/>
      <c r="L73" s="349"/>
      <c r="M73" s="349"/>
      <c r="N73" s="349"/>
    </row>
    <row r="74" spans="2:14">
      <c r="B74" s="349"/>
      <c r="C74" s="395">
        <f t="shared" si="8"/>
        <v>2032</v>
      </c>
      <c r="D74" s="359">
        <f>'EIRR SKD 27-2'!J21</f>
        <v>5955.52346551759</v>
      </c>
      <c r="K74" s="349"/>
      <c r="L74" s="349"/>
      <c r="M74" s="349"/>
      <c r="N74" s="349"/>
    </row>
    <row r="75" spans="2:14">
      <c r="B75" s="349"/>
      <c r="C75" s="395">
        <f t="shared" si="8"/>
        <v>2033</v>
      </c>
      <c r="D75" s="359">
        <f>'EIRR SKD 27-2'!J22</f>
        <v>6192.2896126037849</v>
      </c>
      <c r="K75" s="349"/>
      <c r="L75" s="349"/>
      <c r="M75" s="349"/>
      <c r="N75" s="349"/>
    </row>
    <row r="76" spans="2:14">
      <c r="B76" s="349"/>
      <c r="C76" s="395">
        <f t="shared" si="8"/>
        <v>2034</v>
      </c>
      <c r="D76" s="359">
        <f>'EIRR SKD 27-2'!J23</f>
        <v>6438.6708292570238</v>
      </c>
      <c r="K76" s="349"/>
      <c r="L76" s="349"/>
      <c r="M76" s="349"/>
      <c r="N76" s="349"/>
    </row>
    <row r="77" spans="2:14">
      <c r="B77" s="349"/>
      <c r="C77" s="395">
        <f t="shared" si="8"/>
        <v>2035</v>
      </c>
      <c r="D77" s="359">
        <f>'EIRR SKD 27-2'!J24</f>
        <v>6191.5657077624937</v>
      </c>
      <c r="K77" s="349"/>
      <c r="L77" s="349"/>
      <c r="M77" s="349"/>
      <c r="N77" s="349"/>
    </row>
    <row r="78" spans="2:14">
      <c r="B78" s="349"/>
      <c r="C78" s="395">
        <f t="shared" si="8"/>
        <v>2036</v>
      </c>
      <c r="D78" s="359">
        <f>'EIRR SKD 27-2'!J25</f>
        <v>6961.9831110061205</v>
      </c>
      <c r="K78" s="349"/>
      <c r="L78" s="349"/>
      <c r="M78" s="349"/>
      <c r="N78" s="349"/>
    </row>
    <row r="79" spans="2:14">
      <c r="B79" s="349"/>
      <c r="C79" s="395">
        <f t="shared" si="8"/>
        <v>2037</v>
      </c>
      <c r="D79" s="359">
        <f>'EIRR SKD 27-2'!J26</f>
        <v>7239.8159875377514</v>
      </c>
      <c r="K79" s="349"/>
      <c r="L79" s="349"/>
      <c r="M79" s="349"/>
      <c r="N79" s="349"/>
    </row>
    <row r="80" spans="2:14">
      <c r="B80" s="349"/>
      <c r="C80" s="395">
        <f t="shared" si="8"/>
        <v>2038</v>
      </c>
      <c r="D80" s="359">
        <f>'EIRR SKD 27-2'!J27</f>
        <v>7529.069451575062</v>
      </c>
      <c r="K80" s="349"/>
      <c r="L80" s="349"/>
      <c r="M80" s="349"/>
      <c r="N80" s="349"/>
    </row>
    <row r="81" spans="2:22">
      <c r="B81" s="349"/>
      <c r="C81" s="395">
        <f t="shared" si="8"/>
        <v>2039</v>
      </c>
      <c r="D81" s="359">
        <f>'EIRR SKD 27-2'!J28</f>
        <v>7830.2482451260294</v>
      </c>
      <c r="K81" s="349"/>
      <c r="L81" s="349"/>
      <c r="M81" s="349"/>
      <c r="N81" s="349"/>
    </row>
    <row r="82" spans="2:22">
      <c r="B82" s="349"/>
      <c r="C82" s="395">
        <f t="shared" si="8"/>
        <v>2040</v>
      </c>
      <c r="D82" s="359">
        <f>'EIRR SKD 27-2'!J29</f>
        <v>7640.3578045636141</v>
      </c>
      <c r="K82" s="349"/>
      <c r="L82" s="349"/>
      <c r="M82" s="349"/>
      <c r="N82" s="349"/>
    </row>
    <row r="83" spans="2:22">
      <c r="B83" s="349"/>
      <c r="C83" s="395">
        <f t="shared" si="8"/>
        <v>2041</v>
      </c>
      <c r="D83" s="359">
        <f>'EIRR SKD 27-2'!J30</f>
        <v>8470.5189340839679</v>
      </c>
      <c r="K83" s="349"/>
      <c r="L83" s="349"/>
      <c r="M83" s="349"/>
      <c r="N83" s="349"/>
    </row>
    <row r="84" spans="2:22">
      <c r="B84" s="349"/>
      <c r="C84" s="395">
        <f t="shared" si="8"/>
        <v>2042</v>
      </c>
      <c r="D84" s="359">
        <f>'EIRR SKD 27-2'!J31</f>
        <v>8810.7418685829871</v>
      </c>
      <c r="K84" s="349"/>
      <c r="L84" s="349"/>
      <c r="M84" s="349"/>
      <c r="N84" s="349"/>
    </row>
    <row r="85" spans="2:22">
      <c r="B85" s="349"/>
      <c r="C85" s="395">
        <f t="shared" si="8"/>
        <v>2043</v>
      </c>
      <c r="D85" s="359">
        <f>'EIRR SKD 27-2'!J32</f>
        <v>9165.1546136588549</v>
      </c>
      <c r="K85" s="349"/>
      <c r="L85" s="349"/>
      <c r="M85" s="349"/>
      <c r="N85" s="349"/>
    </row>
    <row r="86" spans="2:22">
      <c r="B86" s="349"/>
      <c r="C86" s="395">
        <f t="shared" si="8"/>
        <v>2044</v>
      </c>
      <c r="D86" s="359">
        <f>'EIRR SKD 27-2'!J33</f>
        <v>9534.3906805216629</v>
      </c>
      <c r="K86" s="349"/>
      <c r="L86" s="349"/>
      <c r="M86" s="349"/>
      <c r="N86" s="349"/>
    </row>
    <row r="87" spans="2:22">
      <c r="B87" s="349"/>
      <c r="C87" s="395">
        <f t="shared" si="8"/>
        <v>2045</v>
      </c>
      <c r="D87" s="359">
        <f>'EIRR SKD 27-2'!J34</f>
        <v>9415.5904387769115</v>
      </c>
      <c r="K87" s="349"/>
      <c r="L87" s="349"/>
      <c r="M87" s="349"/>
      <c r="N87" s="349"/>
    </row>
    <row r="88" spans="2:22">
      <c r="B88" s="349"/>
      <c r="C88" s="395">
        <f t="shared" si="8"/>
        <v>2046</v>
      </c>
      <c r="D88" s="359">
        <f>'EIRR SKD 27-2'!J35</f>
        <v>10320.016090178928</v>
      </c>
      <c r="K88" s="349"/>
      <c r="L88" s="349"/>
      <c r="M88" s="349"/>
      <c r="N88" s="349"/>
    </row>
    <row r="89" spans="2:22">
      <c r="B89" s="349"/>
      <c r="C89" s="395">
        <f t="shared" si="8"/>
        <v>2047</v>
      </c>
      <c r="D89" s="359">
        <f>'EIRR SKD 27-2'!J36</f>
        <v>25433.550941958048</v>
      </c>
      <c r="K89" s="349"/>
      <c r="L89" s="349"/>
      <c r="M89" s="349"/>
      <c r="N89" s="349"/>
    </row>
    <row r="90" spans="2:22">
      <c r="B90" s="349"/>
      <c r="C90" s="414" t="s">
        <v>82</v>
      </c>
      <c r="D90" s="80">
        <f t="shared" ref="D90" si="9">IRR(D65:D89)</f>
        <v>0.10628394176495526</v>
      </c>
      <c r="K90" s="349"/>
      <c r="L90" s="349"/>
      <c r="M90" s="349"/>
      <c r="N90" s="349"/>
    </row>
    <row r="91" spans="2:22">
      <c r="B91" s="349"/>
      <c r="C91" s="378" t="s">
        <v>122</v>
      </c>
      <c r="D91" s="380">
        <f t="shared" ref="D91" si="10">NPV(9%,D65:D89)</f>
        <v>6739.3782146241065</v>
      </c>
      <c r="K91" s="349"/>
      <c r="L91" s="349"/>
      <c r="M91" s="349"/>
      <c r="N91" s="349"/>
    </row>
    <row r="92" spans="2:22">
      <c r="B92" s="349"/>
      <c r="C92" s="378" t="s">
        <v>123</v>
      </c>
      <c r="D92" s="349"/>
      <c r="K92" s="349"/>
      <c r="L92" s="349"/>
      <c r="M92" s="349"/>
      <c r="N92" s="349"/>
    </row>
    <row r="93" spans="2:22">
      <c r="B93" s="349"/>
      <c r="C93" s="407" t="s">
        <v>124</v>
      </c>
      <c r="D93" s="84"/>
      <c r="K93" s="349"/>
      <c r="L93" s="349"/>
      <c r="M93" s="349"/>
      <c r="N93" s="349"/>
    </row>
    <row r="94" spans="2:22">
      <c r="C94" s="393" t="s">
        <v>403</v>
      </c>
      <c r="E94" s="86"/>
      <c r="F94" s="385"/>
      <c r="G94" s="385"/>
      <c r="H94" s="385"/>
      <c r="I94" s="385"/>
      <c r="J94" s="386"/>
      <c r="K94" s="349"/>
      <c r="L94" s="349"/>
      <c r="M94" s="349"/>
      <c r="N94" s="349"/>
      <c r="O94" s="349"/>
      <c r="P94" s="349"/>
      <c r="Q94" s="349"/>
      <c r="R94" s="349"/>
      <c r="S94" s="349"/>
      <c r="T94" s="349"/>
      <c r="U94" s="349"/>
      <c r="V94" s="349"/>
    </row>
    <row r="95" spans="2:22">
      <c r="C95" s="353"/>
      <c r="D95" s="349"/>
      <c r="E95" s="86"/>
      <c r="F95" s="350"/>
      <c r="G95" s="350"/>
      <c r="H95" s="350"/>
      <c r="I95" s="350"/>
      <c r="J95" s="350"/>
      <c r="K95" s="349"/>
      <c r="L95" s="349"/>
      <c r="M95" s="349"/>
      <c r="N95" s="349"/>
      <c r="O95" s="349"/>
      <c r="P95" s="349"/>
      <c r="Q95" s="349"/>
      <c r="R95" s="349"/>
      <c r="S95" s="349"/>
      <c r="T95" s="349"/>
      <c r="U95" s="349"/>
      <c r="V95" s="349"/>
    </row>
    <row r="96" spans="2:22">
      <c r="C96" s="353"/>
      <c r="D96" s="349"/>
      <c r="E96" s="86"/>
      <c r="F96" s="350"/>
      <c r="G96" s="350"/>
      <c r="H96" s="350"/>
      <c r="I96" s="350"/>
      <c r="J96" s="350"/>
      <c r="K96" s="349"/>
      <c r="L96" s="349"/>
      <c r="M96" s="349"/>
      <c r="N96" s="349"/>
      <c r="O96" s="349"/>
      <c r="P96" s="349"/>
      <c r="Q96" s="349"/>
      <c r="R96" s="349"/>
      <c r="S96" s="349"/>
      <c r="T96" s="349"/>
      <c r="U96" s="349"/>
      <c r="V96" s="349"/>
    </row>
    <row r="97" spans="3:22">
      <c r="C97" s="353"/>
      <c r="D97" s="349"/>
      <c r="E97" s="86"/>
      <c r="F97" s="350"/>
      <c r="G97" s="350"/>
      <c r="H97" s="350"/>
      <c r="I97" s="350"/>
      <c r="J97" s="350"/>
      <c r="K97" s="349"/>
      <c r="L97" s="349"/>
      <c r="M97" s="349"/>
      <c r="N97" s="349"/>
      <c r="O97" s="349"/>
      <c r="P97" s="349"/>
      <c r="Q97" s="349"/>
      <c r="R97" s="349"/>
      <c r="S97" s="349"/>
      <c r="T97" s="349"/>
      <c r="U97" s="349"/>
      <c r="V97" s="349"/>
    </row>
    <row r="98" spans="3:22">
      <c r="C98" s="353"/>
      <c r="D98" s="349"/>
      <c r="E98" s="387"/>
      <c r="K98" s="349"/>
      <c r="L98" s="349"/>
      <c r="M98" s="349"/>
      <c r="N98" s="349"/>
      <c r="O98" s="349"/>
      <c r="P98" s="349"/>
      <c r="Q98" s="349"/>
      <c r="R98" s="349"/>
      <c r="S98" s="349"/>
      <c r="T98" s="349"/>
      <c r="U98" s="349"/>
      <c r="V98" s="349"/>
    </row>
    <row r="99" spans="3:22">
      <c r="C99" s="353"/>
      <c r="K99" s="349"/>
      <c r="L99" s="349"/>
      <c r="M99" s="349"/>
      <c r="N99" s="349"/>
      <c r="O99" s="349"/>
      <c r="P99" s="349"/>
      <c r="Q99" s="349"/>
      <c r="R99" s="349"/>
      <c r="S99" s="349"/>
      <c r="T99" s="349"/>
      <c r="U99" s="349"/>
      <c r="V99" s="349"/>
    </row>
    <row r="100" spans="3:22">
      <c r="C100" s="353"/>
      <c r="K100" s="349"/>
      <c r="L100" s="349"/>
      <c r="M100" s="349"/>
      <c r="N100" s="349"/>
      <c r="O100" s="349"/>
      <c r="P100" s="349"/>
      <c r="Q100" s="349"/>
      <c r="R100" s="349"/>
      <c r="S100" s="349"/>
      <c r="T100" s="349"/>
      <c r="U100" s="349"/>
      <c r="V100" s="349"/>
    </row>
    <row r="101" spans="3:22">
      <c r="C101" s="353"/>
      <c r="D101" s="349"/>
      <c r="E101" s="349"/>
      <c r="F101" s="349"/>
      <c r="G101" s="349"/>
      <c r="H101" s="349"/>
      <c r="I101" s="349"/>
      <c r="J101" s="349"/>
      <c r="K101" s="349"/>
      <c r="L101" s="349"/>
      <c r="M101" s="349"/>
      <c r="N101" s="349"/>
      <c r="O101" s="349"/>
      <c r="P101" s="349"/>
      <c r="Q101" s="349"/>
      <c r="R101" s="349"/>
      <c r="S101" s="349"/>
      <c r="T101" s="349"/>
      <c r="U101" s="349"/>
      <c r="V101" s="349"/>
    </row>
    <row r="102" spans="3:22">
      <c r="C102" s="353"/>
      <c r="D102" s="349"/>
      <c r="E102" s="349"/>
      <c r="F102" s="349"/>
      <c r="G102" s="349"/>
      <c r="H102" s="349"/>
      <c r="I102" s="349"/>
      <c r="J102" s="349"/>
      <c r="K102" s="349"/>
      <c r="L102" s="349"/>
      <c r="M102" s="349"/>
      <c r="N102" s="349"/>
      <c r="O102" s="349"/>
      <c r="P102" s="349"/>
      <c r="Q102" s="349"/>
      <c r="R102" s="349"/>
      <c r="S102" s="349"/>
      <c r="T102" s="349"/>
      <c r="U102" s="349"/>
      <c r="V102" s="349"/>
    </row>
    <row r="103" spans="3:22">
      <c r="C103" s="353"/>
      <c r="D103" s="349"/>
      <c r="E103" s="349"/>
      <c r="F103" s="349"/>
      <c r="G103" s="349"/>
      <c r="H103" s="349"/>
      <c r="I103" s="349"/>
      <c r="J103" s="349"/>
      <c r="K103" s="349"/>
      <c r="L103" s="349"/>
      <c r="M103" s="349"/>
      <c r="N103" s="349"/>
      <c r="O103" s="349"/>
      <c r="P103" s="349"/>
      <c r="Q103" s="349"/>
      <c r="R103" s="349"/>
      <c r="S103" s="349"/>
      <c r="T103" s="349"/>
      <c r="U103" s="349"/>
      <c r="V103" s="349"/>
    </row>
    <row r="104" spans="3:22">
      <c r="C104" s="353"/>
      <c r="D104" s="349"/>
      <c r="E104" s="349"/>
      <c r="F104" s="349"/>
      <c r="G104" s="349"/>
      <c r="H104" s="349"/>
      <c r="I104" s="349"/>
      <c r="J104" s="349"/>
      <c r="K104" s="349"/>
      <c r="L104" s="349"/>
      <c r="M104" s="349"/>
      <c r="N104" s="349"/>
      <c r="O104" s="349"/>
      <c r="P104" s="349"/>
      <c r="Q104" s="349"/>
      <c r="R104" s="349"/>
      <c r="S104" s="349"/>
      <c r="T104" s="349"/>
      <c r="U104" s="349"/>
      <c r="V104" s="349"/>
    </row>
    <row r="105" spans="3:22">
      <c r="C105" s="353"/>
      <c r="D105" s="349"/>
      <c r="E105" s="349"/>
      <c r="F105" s="349"/>
      <c r="G105" s="349"/>
      <c r="H105" s="349"/>
      <c r="I105" s="349"/>
      <c r="J105" s="349"/>
      <c r="K105" s="349"/>
      <c r="L105" s="349"/>
      <c r="M105" s="349"/>
      <c r="N105" s="349"/>
      <c r="O105" s="349"/>
      <c r="P105" s="349"/>
      <c r="Q105" s="349"/>
      <c r="R105" s="349"/>
      <c r="S105" s="349"/>
      <c r="T105" s="349"/>
      <c r="U105" s="349"/>
      <c r="V105" s="349"/>
    </row>
    <row r="106" spans="3:22">
      <c r="C106" s="353"/>
      <c r="D106" s="349"/>
      <c r="E106" s="349"/>
      <c r="F106" s="349"/>
      <c r="G106" s="349"/>
      <c r="H106" s="349"/>
      <c r="I106" s="349"/>
      <c r="J106" s="349"/>
      <c r="K106" s="349"/>
      <c r="L106" s="349"/>
      <c r="M106" s="349"/>
      <c r="N106" s="349"/>
      <c r="O106" s="349"/>
      <c r="P106" s="349"/>
      <c r="Q106" s="349"/>
      <c r="R106" s="349"/>
      <c r="S106" s="349"/>
      <c r="T106" s="349"/>
      <c r="U106" s="349"/>
      <c r="V106" s="349"/>
    </row>
    <row r="107" spans="3:22">
      <c r="C107" s="353"/>
      <c r="D107" s="349"/>
      <c r="E107" s="349"/>
      <c r="F107" s="349"/>
      <c r="G107" s="349"/>
      <c r="H107" s="349"/>
      <c r="I107" s="349"/>
      <c r="J107" s="349"/>
      <c r="K107" s="349"/>
      <c r="L107" s="349"/>
      <c r="M107" s="349"/>
      <c r="N107" s="349"/>
      <c r="O107" s="349"/>
      <c r="P107" s="349"/>
      <c r="Q107" s="349"/>
      <c r="R107" s="349"/>
      <c r="S107" s="349"/>
      <c r="T107" s="349"/>
      <c r="U107" s="349"/>
      <c r="V107" s="349"/>
    </row>
    <row r="108" spans="3:22">
      <c r="C108" s="353"/>
      <c r="D108" s="349"/>
      <c r="E108" s="349"/>
      <c r="F108" s="349"/>
      <c r="G108" s="349"/>
      <c r="H108" s="349"/>
      <c r="I108" s="349"/>
      <c r="J108" s="349"/>
      <c r="K108" s="349"/>
      <c r="L108" s="349"/>
      <c r="M108" s="349"/>
      <c r="N108" s="349"/>
      <c r="O108" s="349"/>
      <c r="P108" s="349"/>
      <c r="Q108" s="349"/>
      <c r="R108" s="349"/>
      <c r="S108" s="349"/>
      <c r="T108" s="349"/>
      <c r="U108" s="349"/>
      <c r="V108" s="349"/>
    </row>
    <row r="109" spans="3:22">
      <c r="C109" s="349"/>
      <c r="D109" s="349"/>
      <c r="E109" s="349"/>
      <c r="F109" s="349"/>
      <c r="G109" s="349"/>
      <c r="H109" s="349"/>
      <c r="I109" s="349"/>
      <c r="J109" s="349"/>
      <c r="K109" s="349"/>
      <c r="L109" s="349"/>
      <c r="M109" s="349"/>
      <c r="N109" s="349"/>
      <c r="O109" s="349"/>
      <c r="P109" s="349"/>
      <c r="Q109" s="349"/>
      <c r="R109" s="349"/>
      <c r="S109" s="349"/>
      <c r="T109" s="349"/>
      <c r="U109" s="349"/>
      <c r="V109" s="349"/>
    </row>
    <row r="110" spans="3:22">
      <c r="C110" s="353"/>
      <c r="D110" s="349"/>
      <c r="E110" s="349"/>
      <c r="F110" s="349"/>
      <c r="G110" s="349"/>
      <c r="H110" s="349"/>
      <c r="I110" s="349"/>
      <c r="J110" s="349"/>
      <c r="K110" s="349"/>
      <c r="L110" s="349"/>
      <c r="M110" s="349"/>
      <c r="N110" s="349"/>
      <c r="O110" s="349"/>
      <c r="P110" s="349"/>
      <c r="Q110" s="349"/>
      <c r="R110" s="349"/>
      <c r="S110" s="349"/>
      <c r="T110" s="349"/>
      <c r="U110" s="349"/>
      <c r="V110" s="349"/>
    </row>
    <row r="111" spans="3:22">
      <c r="C111" s="353"/>
      <c r="D111" s="349"/>
      <c r="E111" s="349"/>
      <c r="F111" s="349"/>
      <c r="G111" s="349"/>
      <c r="H111" s="349"/>
      <c r="I111" s="349"/>
      <c r="J111" s="349"/>
      <c r="K111" s="349"/>
      <c r="L111" s="349"/>
      <c r="M111" s="349"/>
      <c r="N111" s="349"/>
      <c r="O111" s="349"/>
      <c r="P111" s="349"/>
      <c r="Q111" s="349"/>
      <c r="R111" s="349"/>
      <c r="S111" s="349"/>
      <c r="T111" s="349"/>
      <c r="U111" s="349"/>
      <c r="V111" s="349"/>
    </row>
    <row r="112" spans="3:22">
      <c r="C112" s="353"/>
      <c r="D112" s="349"/>
      <c r="E112" s="349"/>
      <c r="F112" s="349"/>
      <c r="G112" s="349"/>
      <c r="H112" s="349"/>
      <c r="I112" s="349"/>
      <c r="J112" s="349"/>
      <c r="K112" s="349"/>
      <c r="L112" s="349"/>
      <c r="M112" s="349"/>
      <c r="N112" s="349"/>
      <c r="O112" s="349"/>
      <c r="P112" s="349"/>
      <c r="Q112" s="349"/>
      <c r="R112" s="349"/>
      <c r="S112" s="349"/>
      <c r="T112" s="349"/>
      <c r="U112" s="349"/>
      <c r="V112" s="349"/>
    </row>
    <row r="113" spans="3:22">
      <c r="C113" s="353"/>
      <c r="D113" s="349"/>
      <c r="E113" s="349"/>
      <c r="F113" s="349"/>
      <c r="G113" s="349"/>
      <c r="H113" s="349"/>
      <c r="I113" s="349"/>
      <c r="J113" s="349"/>
      <c r="K113" s="349"/>
      <c r="L113" s="349"/>
      <c r="M113" s="349"/>
      <c r="N113" s="349"/>
      <c r="O113" s="349"/>
      <c r="P113" s="349"/>
      <c r="Q113" s="349"/>
      <c r="R113" s="349"/>
      <c r="S113" s="349"/>
      <c r="T113" s="349"/>
      <c r="U113" s="349"/>
      <c r="V113" s="349"/>
    </row>
    <row r="114" spans="3:22">
      <c r="C114" s="353"/>
      <c r="D114" s="349"/>
      <c r="E114" s="349"/>
      <c r="F114" s="349"/>
      <c r="G114" s="349"/>
      <c r="H114" s="349"/>
      <c r="I114" s="349"/>
      <c r="J114" s="349"/>
      <c r="K114" s="349"/>
      <c r="L114" s="349"/>
      <c r="M114" s="349"/>
      <c r="N114" s="349"/>
      <c r="O114" s="349"/>
      <c r="P114" s="349"/>
      <c r="Q114" s="349"/>
      <c r="R114" s="349"/>
      <c r="S114" s="349"/>
      <c r="T114" s="349"/>
      <c r="U114" s="349"/>
      <c r="V114" s="349"/>
    </row>
    <row r="115" spans="3:22">
      <c r="C115" s="353"/>
      <c r="D115" s="349"/>
      <c r="E115" s="349"/>
      <c r="F115" s="349"/>
      <c r="G115" s="349"/>
      <c r="H115" s="349"/>
      <c r="I115" s="349"/>
      <c r="J115" s="349"/>
      <c r="K115" s="349"/>
      <c r="L115" s="349"/>
      <c r="M115" s="349"/>
      <c r="N115" s="349"/>
      <c r="O115" s="349"/>
      <c r="P115" s="349"/>
      <c r="Q115" s="349"/>
      <c r="R115" s="349"/>
      <c r="S115" s="349"/>
      <c r="T115" s="349"/>
      <c r="U115" s="349"/>
      <c r="V115" s="349"/>
    </row>
    <row r="116" spans="3:22">
      <c r="C116" s="353"/>
      <c r="D116" s="349"/>
      <c r="E116" s="349"/>
      <c r="F116" s="349"/>
      <c r="G116" s="349"/>
      <c r="H116" s="349"/>
      <c r="I116" s="349"/>
      <c r="J116" s="349"/>
      <c r="K116" s="349"/>
      <c r="L116" s="349"/>
      <c r="M116" s="349"/>
      <c r="N116" s="349"/>
      <c r="O116" s="349"/>
      <c r="P116" s="349"/>
      <c r="Q116" s="349"/>
      <c r="R116" s="349"/>
      <c r="S116" s="349"/>
      <c r="T116" s="349"/>
      <c r="U116" s="349"/>
      <c r="V116" s="349"/>
    </row>
    <row r="117" spans="3:22">
      <c r="C117" s="353"/>
      <c r="D117" s="349"/>
      <c r="E117" s="349"/>
      <c r="F117" s="349"/>
      <c r="G117" s="349"/>
      <c r="H117" s="349"/>
      <c r="I117" s="349"/>
      <c r="J117" s="349"/>
      <c r="K117" s="349"/>
      <c r="L117" s="349"/>
      <c r="M117" s="349"/>
      <c r="N117" s="349"/>
      <c r="O117" s="349"/>
      <c r="P117" s="349"/>
      <c r="Q117" s="349"/>
      <c r="R117" s="349"/>
      <c r="S117" s="349"/>
      <c r="T117" s="349"/>
      <c r="U117" s="349"/>
      <c r="V117" s="349"/>
    </row>
    <row r="118" spans="3:22">
      <c r="C118" s="353"/>
      <c r="D118" s="349"/>
      <c r="E118" s="349"/>
      <c r="F118" s="349"/>
      <c r="G118" s="349"/>
      <c r="H118" s="349"/>
      <c r="I118" s="349"/>
      <c r="J118" s="349"/>
      <c r="K118" s="349"/>
      <c r="L118" s="349"/>
      <c r="M118" s="349"/>
      <c r="N118" s="349"/>
      <c r="O118" s="349"/>
      <c r="P118" s="349"/>
      <c r="Q118" s="349"/>
      <c r="R118" s="349"/>
      <c r="S118" s="349"/>
      <c r="T118" s="349"/>
      <c r="U118" s="349"/>
      <c r="V118" s="349"/>
    </row>
    <row r="119" spans="3:22">
      <c r="C119" s="353"/>
      <c r="D119" s="349"/>
      <c r="E119" s="349"/>
      <c r="F119" s="349"/>
      <c r="G119" s="349"/>
      <c r="H119" s="349"/>
      <c r="I119" s="349"/>
      <c r="J119" s="349"/>
      <c r="K119" s="349"/>
      <c r="L119" s="349"/>
      <c r="M119" s="349"/>
      <c r="N119" s="349"/>
      <c r="O119" s="349"/>
      <c r="P119" s="349"/>
      <c r="Q119" s="349"/>
      <c r="R119" s="349"/>
      <c r="S119" s="349"/>
      <c r="T119" s="349"/>
      <c r="U119" s="349"/>
      <c r="V119" s="349"/>
    </row>
    <row r="120" spans="3:22">
      <c r="C120" s="353"/>
      <c r="D120" s="349"/>
      <c r="E120" s="349"/>
      <c r="F120" s="349"/>
      <c r="G120" s="349"/>
      <c r="H120" s="349"/>
      <c r="I120" s="349"/>
      <c r="J120" s="349"/>
      <c r="K120" s="349"/>
      <c r="L120" s="349"/>
      <c r="M120" s="349"/>
      <c r="N120" s="349"/>
      <c r="O120" s="349"/>
      <c r="P120" s="349"/>
      <c r="Q120" s="349"/>
      <c r="R120" s="349"/>
      <c r="S120" s="349"/>
      <c r="T120" s="349"/>
      <c r="U120" s="349"/>
      <c r="V120" s="349"/>
    </row>
    <row r="121" spans="3:22">
      <c r="C121" s="353"/>
      <c r="D121" s="349"/>
      <c r="E121" s="349"/>
      <c r="F121" s="349"/>
      <c r="G121" s="349"/>
      <c r="H121" s="349"/>
      <c r="I121" s="349"/>
      <c r="J121" s="349"/>
      <c r="K121" s="349"/>
      <c r="L121" s="349"/>
      <c r="M121" s="349"/>
      <c r="N121" s="349"/>
      <c r="O121" s="349"/>
      <c r="P121" s="349"/>
      <c r="Q121" s="349"/>
      <c r="R121" s="349"/>
      <c r="S121" s="349"/>
      <c r="T121" s="349"/>
      <c r="U121" s="349"/>
      <c r="V121" s="349"/>
    </row>
    <row r="122" spans="3:22">
      <c r="C122" s="353"/>
      <c r="D122" s="349"/>
      <c r="E122" s="349"/>
      <c r="F122" s="349"/>
      <c r="G122" s="349"/>
      <c r="H122" s="349"/>
      <c r="I122" s="349"/>
      <c r="J122" s="349"/>
      <c r="K122" s="349"/>
      <c r="L122" s="349"/>
      <c r="M122" s="349"/>
      <c r="N122" s="349"/>
      <c r="O122" s="349"/>
      <c r="P122" s="349"/>
      <c r="Q122" s="349"/>
      <c r="R122" s="349"/>
      <c r="S122" s="349"/>
      <c r="T122" s="349"/>
      <c r="U122" s="349"/>
      <c r="V122" s="349"/>
    </row>
    <row r="123" spans="3:22">
      <c r="C123" s="353"/>
      <c r="D123" s="349"/>
      <c r="E123" s="349"/>
      <c r="F123" s="349"/>
      <c r="G123" s="349"/>
      <c r="H123" s="349"/>
      <c r="I123" s="349"/>
      <c r="J123" s="349"/>
      <c r="K123" s="349"/>
      <c r="L123" s="349"/>
      <c r="M123" s="349"/>
      <c r="N123" s="349"/>
      <c r="O123" s="349"/>
      <c r="P123" s="349"/>
      <c r="Q123" s="349"/>
      <c r="R123" s="349"/>
      <c r="S123" s="349"/>
      <c r="T123" s="349"/>
      <c r="U123" s="349"/>
      <c r="V123" s="349"/>
    </row>
    <row r="124" spans="3:22">
      <c r="C124" s="353"/>
      <c r="D124" s="349"/>
      <c r="E124" s="349"/>
      <c r="F124" s="349"/>
      <c r="G124" s="349"/>
      <c r="H124" s="349"/>
      <c r="I124" s="349"/>
      <c r="J124" s="349"/>
      <c r="K124" s="349"/>
      <c r="L124" s="349"/>
      <c r="M124" s="349"/>
      <c r="N124" s="349"/>
      <c r="O124" s="349"/>
      <c r="P124" s="349"/>
      <c r="Q124" s="349"/>
      <c r="R124" s="349"/>
      <c r="S124" s="349"/>
      <c r="T124" s="349"/>
      <c r="U124" s="349"/>
      <c r="V124" s="349"/>
    </row>
    <row r="125" spans="3:22">
      <c r="C125" s="353"/>
      <c r="D125" s="349"/>
      <c r="E125" s="349"/>
      <c r="F125" s="349"/>
      <c r="G125" s="349"/>
      <c r="H125" s="349"/>
      <c r="I125" s="349"/>
      <c r="J125" s="349"/>
      <c r="K125" s="349"/>
      <c r="L125" s="349"/>
      <c r="M125" s="349"/>
      <c r="N125" s="349"/>
      <c r="O125" s="349"/>
      <c r="P125" s="349"/>
      <c r="Q125" s="349"/>
      <c r="R125" s="349"/>
      <c r="S125" s="349"/>
      <c r="T125" s="349"/>
      <c r="U125" s="349"/>
      <c r="V125" s="349"/>
    </row>
    <row r="126" spans="3:22">
      <c r="C126" s="353"/>
      <c r="D126" s="349"/>
      <c r="E126" s="349"/>
      <c r="F126" s="349"/>
      <c r="G126" s="349"/>
      <c r="H126" s="349"/>
      <c r="I126" s="349"/>
      <c r="J126" s="349"/>
      <c r="K126" s="349"/>
      <c r="L126" s="349"/>
      <c r="M126" s="349"/>
      <c r="N126" s="349"/>
      <c r="O126" s="349"/>
      <c r="P126" s="349"/>
      <c r="Q126" s="349"/>
      <c r="R126" s="349"/>
      <c r="S126" s="349"/>
      <c r="T126" s="349"/>
      <c r="U126" s="349"/>
      <c r="V126" s="349"/>
    </row>
    <row r="127" spans="3:22">
      <c r="C127" s="353"/>
      <c r="D127" s="349"/>
      <c r="E127" s="349"/>
      <c r="F127" s="349"/>
      <c r="G127" s="349"/>
      <c r="H127" s="349"/>
      <c r="I127" s="349"/>
      <c r="J127" s="349"/>
      <c r="K127" s="349"/>
      <c r="L127" s="349"/>
      <c r="M127" s="349"/>
      <c r="N127" s="349"/>
      <c r="O127" s="349"/>
      <c r="P127" s="349"/>
      <c r="Q127" s="349"/>
      <c r="R127" s="349"/>
      <c r="S127" s="349"/>
      <c r="T127" s="349"/>
      <c r="U127" s="349"/>
      <c r="V127" s="349"/>
    </row>
    <row r="128" spans="3:22">
      <c r="C128" s="353"/>
      <c r="D128" s="349"/>
      <c r="E128" s="349"/>
      <c r="F128" s="349"/>
      <c r="G128" s="349"/>
      <c r="H128" s="349"/>
      <c r="I128" s="349"/>
      <c r="J128" s="349"/>
      <c r="K128" s="349"/>
      <c r="L128" s="349"/>
      <c r="M128" s="349"/>
      <c r="N128" s="349"/>
      <c r="O128" s="349"/>
      <c r="P128" s="349"/>
      <c r="Q128" s="349"/>
      <c r="R128" s="349"/>
      <c r="S128" s="349"/>
      <c r="T128" s="349"/>
      <c r="U128" s="349"/>
      <c r="V128" s="349"/>
    </row>
    <row r="129" spans="3:22">
      <c r="C129" s="353"/>
      <c r="D129" s="349"/>
      <c r="E129" s="349"/>
      <c r="F129" s="349"/>
      <c r="G129" s="349"/>
      <c r="H129" s="349"/>
      <c r="I129" s="349"/>
      <c r="J129" s="349"/>
      <c r="K129" s="349"/>
      <c r="L129" s="349"/>
      <c r="M129" s="349"/>
      <c r="N129" s="349"/>
      <c r="O129" s="349"/>
      <c r="P129" s="349"/>
      <c r="Q129" s="349"/>
      <c r="R129" s="349"/>
      <c r="S129" s="349"/>
      <c r="T129" s="349"/>
      <c r="U129" s="349"/>
      <c r="V129" s="349"/>
    </row>
    <row r="130" spans="3:22">
      <c r="C130" s="353"/>
      <c r="D130" s="349"/>
      <c r="E130" s="349"/>
      <c r="F130" s="349"/>
      <c r="G130" s="349"/>
      <c r="H130" s="349"/>
      <c r="I130" s="349"/>
      <c r="J130" s="349"/>
      <c r="K130" s="349"/>
      <c r="L130" s="349"/>
      <c r="M130" s="349"/>
      <c r="N130" s="349"/>
      <c r="O130" s="349"/>
      <c r="P130" s="349"/>
      <c r="Q130" s="349"/>
      <c r="R130" s="349"/>
      <c r="S130" s="349"/>
      <c r="T130" s="349"/>
      <c r="U130" s="349"/>
      <c r="V130" s="349"/>
    </row>
    <row r="131" spans="3:22">
      <c r="C131" s="353"/>
      <c r="D131" s="349"/>
      <c r="E131" s="349"/>
      <c r="F131" s="349"/>
      <c r="G131" s="349"/>
      <c r="H131" s="349"/>
      <c r="I131" s="349"/>
      <c r="J131" s="349"/>
      <c r="K131" s="349"/>
      <c r="L131" s="349"/>
      <c r="M131" s="349"/>
      <c r="N131" s="349"/>
      <c r="O131" s="349"/>
      <c r="P131" s="349"/>
      <c r="Q131" s="349"/>
      <c r="R131" s="349"/>
      <c r="S131" s="349"/>
      <c r="T131" s="349"/>
      <c r="U131" s="349"/>
      <c r="V131" s="349"/>
    </row>
    <row r="132" spans="3:22">
      <c r="C132" s="353"/>
      <c r="D132" s="349"/>
      <c r="E132" s="349"/>
      <c r="F132" s="349"/>
      <c r="G132" s="349"/>
      <c r="H132" s="349"/>
      <c r="I132" s="349"/>
      <c r="J132" s="349"/>
      <c r="K132" s="349"/>
      <c r="L132" s="349"/>
      <c r="M132" s="349"/>
      <c r="N132" s="349"/>
      <c r="O132" s="349"/>
      <c r="P132" s="349"/>
      <c r="Q132" s="349"/>
      <c r="R132" s="349"/>
      <c r="S132" s="349"/>
      <c r="T132" s="349"/>
      <c r="U132" s="349"/>
      <c r="V132" s="349"/>
    </row>
    <row r="133" spans="3:22">
      <c r="C133" s="353"/>
      <c r="D133" s="349"/>
      <c r="E133" s="349"/>
      <c r="F133" s="349"/>
      <c r="G133" s="349"/>
      <c r="H133" s="349"/>
      <c r="I133" s="349"/>
      <c r="J133" s="349"/>
      <c r="K133" s="349"/>
      <c r="L133" s="349"/>
      <c r="M133" s="349"/>
      <c r="N133" s="349"/>
      <c r="O133" s="349"/>
      <c r="P133" s="349"/>
      <c r="Q133" s="349"/>
      <c r="R133" s="349"/>
      <c r="S133" s="349"/>
      <c r="T133" s="349"/>
      <c r="U133" s="349"/>
      <c r="V133" s="349"/>
    </row>
    <row r="134" spans="3:22">
      <c r="C134" s="353"/>
      <c r="D134" s="349"/>
      <c r="E134" s="349"/>
      <c r="F134" s="349"/>
      <c r="G134" s="349"/>
      <c r="H134" s="349"/>
      <c r="I134" s="349"/>
      <c r="J134" s="349"/>
      <c r="K134" s="349"/>
      <c r="L134" s="349"/>
      <c r="M134" s="349"/>
      <c r="N134" s="349"/>
      <c r="O134" s="349"/>
      <c r="P134" s="349"/>
      <c r="Q134" s="349"/>
      <c r="R134" s="349"/>
      <c r="S134" s="349"/>
      <c r="T134" s="349"/>
      <c r="U134" s="349"/>
      <c r="V134" s="349"/>
    </row>
    <row r="135" spans="3:22">
      <c r="C135" s="353"/>
      <c r="D135" s="349"/>
      <c r="E135" s="349"/>
      <c r="F135" s="349"/>
      <c r="G135" s="349"/>
      <c r="H135" s="349"/>
      <c r="I135" s="349"/>
      <c r="J135" s="349"/>
      <c r="K135" s="349"/>
      <c r="L135" s="349"/>
      <c r="M135" s="349"/>
      <c r="N135" s="349"/>
      <c r="O135" s="349"/>
      <c r="P135" s="349"/>
      <c r="Q135" s="349"/>
      <c r="R135" s="349"/>
      <c r="S135" s="349"/>
      <c r="T135" s="349"/>
      <c r="U135" s="349"/>
      <c r="V135" s="349"/>
    </row>
    <row r="136" spans="3:22">
      <c r="C136" s="353"/>
      <c r="D136" s="349"/>
      <c r="E136" s="349"/>
      <c r="F136" s="349"/>
      <c r="G136" s="349"/>
      <c r="H136" s="349"/>
      <c r="I136" s="349"/>
      <c r="J136" s="349"/>
      <c r="K136" s="349"/>
      <c r="L136" s="349"/>
      <c r="M136" s="349"/>
      <c r="N136" s="349"/>
      <c r="O136" s="349"/>
      <c r="P136" s="349"/>
      <c r="Q136" s="349"/>
      <c r="R136" s="349"/>
      <c r="S136" s="349"/>
      <c r="T136" s="349"/>
      <c r="U136" s="349"/>
      <c r="V136" s="349"/>
    </row>
    <row r="137" spans="3:22">
      <c r="C137" s="353"/>
      <c r="D137" s="349"/>
      <c r="E137" s="349"/>
      <c r="F137" s="349"/>
      <c r="G137" s="349"/>
      <c r="H137" s="349"/>
      <c r="I137" s="349"/>
      <c r="J137" s="349"/>
      <c r="K137" s="349"/>
      <c r="L137" s="349"/>
      <c r="M137" s="349"/>
      <c r="N137" s="349"/>
      <c r="O137" s="349"/>
      <c r="P137" s="349"/>
      <c r="Q137" s="349"/>
      <c r="R137" s="349"/>
      <c r="S137" s="349"/>
      <c r="T137" s="349"/>
      <c r="U137" s="349"/>
      <c r="V137" s="349"/>
    </row>
    <row r="138" spans="3:22">
      <c r="C138" s="353"/>
      <c r="D138" s="349"/>
      <c r="E138" s="349"/>
      <c r="F138" s="349"/>
      <c r="G138" s="349"/>
      <c r="H138" s="349"/>
      <c r="I138" s="349"/>
      <c r="J138" s="349"/>
      <c r="K138" s="349"/>
      <c r="L138" s="349"/>
      <c r="M138" s="349"/>
      <c r="N138" s="349"/>
      <c r="O138" s="349"/>
      <c r="P138" s="349"/>
      <c r="Q138" s="349"/>
      <c r="R138" s="349"/>
      <c r="S138" s="349"/>
      <c r="T138" s="349"/>
      <c r="U138" s="349"/>
      <c r="V138" s="349"/>
    </row>
    <row r="139" spans="3:22">
      <c r="C139" s="353"/>
      <c r="D139" s="349"/>
      <c r="E139" s="349"/>
      <c r="F139" s="349"/>
      <c r="G139" s="349"/>
      <c r="H139" s="349"/>
      <c r="I139" s="349"/>
      <c r="J139" s="349"/>
      <c r="K139" s="349"/>
      <c r="L139" s="349"/>
      <c r="M139" s="349"/>
      <c r="N139" s="349"/>
      <c r="O139" s="349"/>
      <c r="P139" s="349"/>
      <c r="Q139" s="349"/>
      <c r="R139" s="349"/>
      <c r="S139" s="349"/>
      <c r="T139" s="349"/>
      <c r="U139" s="349"/>
      <c r="V139" s="349"/>
    </row>
    <row r="140" spans="3:22">
      <c r="C140" s="353"/>
      <c r="D140" s="349"/>
      <c r="E140" s="349"/>
      <c r="F140" s="349"/>
      <c r="G140" s="349"/>
      <c r="H140" s="349"/>
      <c r="I140" s="349"/>
      <c r="J140" s="349"/>
      <c r="K140" s="349"/>
      <c r="L140" s="349"/>
      <c r="M140" s="349"/>
      <c r="N140" s="349"/>
      <c r="O140" s="349"/>
      <c r="P140" s="349"/>
      <c r="Q140" s="349"/>
      <c r="R140" s="349"/>
      <c r="S140" s="349"/>
      <c r="T140" s="349"/>
      <c r="U140" s="349"/>
      <c r="V140" s="349"/>
    </row>
    <row r="141" spans="3:22">
      <c r="C141" s="353"/>
      <c r="D141" s="349"/>
      <c r="E141" s="349"/>
      <c r="F141" s="349"/>
      <c r="G141" s="349"/>
      <c r="H141" s="349"/>
      <c r="I141" s="349"/>
      <c r="J141" s="349"/>
      <c r="K141" s="349"/>
      <c r="L141" s="349"/>
      <c r="M141" s="349"/>
      <c r="N141" s="349"/>
      <c r="O141" s="349"/>
      <c r="P141" s="349"/>
      <c r="Q141" s="349"/>
      <c r="R141" s="349"/>
      <c r="S141" s="349"/>
      <c r="T141" s="349"/>
      <c r="U141" s="349"/>
      <c r="V141" s="349"/>
    </row>
    <row r="142" spans="3:22">
      <c r="C142" s="353"/>
      <c r="D142" s="349"/>
      <c r="E142" s="349"/>
      <c r="F142" s="349"/>
      <c r="G142" s="349"/>
      <c r="H142" s="349"/>
      <c r="I142" s="349"/>
      <c r="J142" s="349"/>
      <c r="K142" s="349"/>
      <c r="L142" s="349"/>
      <c r="M142" s="349"/>
      <c r="N142" s="349"/>
      <c r="O142" s="349"/>
      <c r="P142" s="349"/>
      <c r="Q142" s="349"/>
      <c r="R142" s="349"/>
      <c r="S142" s="349"/>
      <c r="T142" s="349"/>
      <c r="U142" s="349"/>
      <c r="V142" s="349"/>
    </row>
    <row r="143" spans="3:22">
      <c r="C143" s="353"/>
      <c r="D143" s="349"/>
      <c r="E143" s="349"/>
      <c r="F143" s="349"/>
      <c r="G143" s="349"/>
      <c r="H143" s="349"/>
      <c r="I143" s="349"/>
      <c r="J143" s="349"/>
      <c r="K143" s="349"/>
      <c r="L143" s="349"/>
      <c r="M143" s="349"/>
      <c r="N143" s="349"/>
      <c r="O143" s="349"/>
      <c r="P143" s="349"/>
      <c r="Q143" s="349"/>
      <c r="R143" s="349"/>
      <c r="S143" s="349"/>
      <c r="T143" s="349"/>
      <c r="U143" s="349"/>
      <c r="V143" s="349"/>
    </row>
    <row r="144" spans="3:22">
      <c r="C144" s="353"/>
      <c r="D144" s="349"/>
      <c r="E144" s="349"/>
      <c r="F144" s="349"/>
      <c r="G144" s="349"/>
      <c r="H144" s="349"/>
      <c r="I144" s="349"/>
      <c r="J144" s="349"/>
      <c r="K144" s="349"/>
      <c r="L144" s="349"/>
      <c r="M144" s="349"/>
      <c r="N144" s="349"/>
      <c r="O144" s="349"/>
      <c r="P144" s="349"/>
      <c r="Q144" s="349"/>
      <c r="R144" s="349"/>
      <c r="S144" s="349"/>
      <c r="T144" s="349"/>
      <c r="U144" s="349"/>
      <c r="V144" s="349"/>
    </row>
    <row r="145" spans="3:22">
      <c r="C145" s="353"/>
      <c r="D145" s="349"/>
      <c r="E145" s="349"/>
      <c r="F145" s="349"/>
      <c r="G145" s="349"/>
      <c r="H145" s="349"/>
      <c r="I145" s="349"/>
      <c r="J145" s="349"/>
      <c r="K145" s="349"/>
      <c r="L145" s="349"/>
      <c r="M145" s="349"/>
      <c r="N145" s="349"/>
      <c r="O145" s="349"/>
      <c r="P145" s="349"/>
      <c r="Q145" s="349"/>
      <c r="R145" s="349"/>
      <c r="S145" s="349"/>
      <c r="T145" s="349"/>
      <c r="U145" s="349"/>
      <c r="V145" s="349"/>
    </row>
    <row r="146" spans="3:22">
      <c r="C146" s="353"/>
      <c r="D146" s="349"/>
      <c r="E146" s="349"/>
      <c r="F146" s="349"/>
      <c r="G146" s="349"/>
      <c r="H146" s="349"/>
      <c r="I146" s="349"/>
      <c r="J146" s="349"/>
      <c r="K146" s="349"/>
      <c r="L146" s="349"/>
      <c r="M146" s="349"/>
      <c r="N146" s="349"/>
      <c r="O146" s="349"/>
      <c r="P146" s="349"/>
      <c r="Q146" s="349"/>
      <c r="R146" s="349"/>
      <c r="S146" s="349"/>
      <c r="T146" s="349"/>
      <c r="U146" s="349"/>
      <c r="V146" s="349"/>
    </row>
    <row r="147" spans="3:22">
      <c r="C147" s="353"/>
      <c r="D147" s="349"/>
      <c r="E147" s="349"/>
      <c r="F147" s="349"/>
      <c r="G147" s="349"/>
      <c r="H147" s="349"/>
      <c r="I147" s="349"/>
      <c r="J147" s="349"/>
      <c r="K147" s="349"/>
      <c r="L147" s="349"/>
      <c r="M147" s="349"/>
      <c r="N147" s="349"/>
      <c r="O147" s="349"/>
      <c r="P147" s="349"/>
      <c r="Q147" s="349"/>
      <c r="R147" s="349"/>
      <c r="S147" s="349"/>
      <c r="T147" s="349"/>
      <c r="U147" s="349"/>
      <c r="V147" s="349"/>
    </row>
    <row r="148" spans="3:22">
      <c r="C148" s="353"/>
      <c r="D148" s="349"/>
      <c r="E148" s="349"/>
      <c r="F148" s="349"/>
      <c r="G148" s="349"/>
      <c r="H148" s="349"/>
      <c r="I148" s="349"/>
      <c r="J148" s="349"/>
      <c r="K148" s="349"/>
      <c r="L148" s="349"/>
      <c r="M148" s="349"/>
      <c r="N148" s="349"/>
      <c r="O148" s="349"/>
      <c r="P148" s="349"/>
      <c r="Q148" s="349"/>
      <c r="R148" s="349"/>
      <c r="S148" s="349"/>
      <c r="T148" s="349"/>
      <c r="U148" s="349"/>
      <c r="V148" s="349"/>
    </row>
    <row r="149" spans="3:22">
      <c r="C149" s="353"/>
      <c r="D149" s="349"/>
      <c r="E149" s="349"/>
      <c r="F149" s="349"/>
      <c r="G149" s="349"/>
      <c r="H149" s="349"/>
      <c r="I149" s="349"/>
      <c r="J149" s="349"/>
      <c r="K149" s="349"/>
      <c r="L149" s="349"/>
      <c r="M149" s="349"/>
      <c r="N149" s="349"/>
      <c r="O149" s="349"/>
      <c r="P149" s="349"/>
      <c r="Q149" s="349"/>
      <c r="R149" s="349"/>
      <c r="S149" s="349"/>
      <c r="T149" s="349"/>
      <c r="U149" s="349"/>
      <c r="V149" s="349"/>
    </row>
    <row r="150" spans="3:22">
      <c r="C150" s="353"/>
      <c r="D150" s="349"/>
      <c r="E150" s="349"/>
      <c r="F150" s="349"/>
      <c r="G150" s="349"/>
      <c r="H150" s="349"/>
      <c r="I150" s="349"/>
      <c r="J150" s="349"/>
      <c r="K150" s="349"/>
      <c r="L150" s="349"/>
      <c r="M150" s="349"/>
      <c r="N150" s="349"/>
      <c r="O150" s="349"/>
      <c r="P150" s="349"/>
      <c r="Q150" s="349"/>
      <c r="R150" s="349"/>
      <c r="S150" s="349"/>
      <c r="T150" s="349"/>
      <c r="U150" s="349"/>
      <c r="V150" s="349"/>
    </row>
    <row r="151" spans="3:22">
      <c r="C151" s="353"/>
      <c r="D151" s="349"/>
      <c r="E151" s="349"/>
      <c r="F151" s="349"/>
      <c r="G151" s="349"/>
      <c r="H151" s="349"/>
      <c r="I151" s="349"/>
      <c r="J151" s="349"/>
      <c r="K151" s="349"/>
      <c r="L151" s="349"/>
      <c r="M151" s="349"/>
      <c r="N151" s="349"/>
      <c r="O151" s="349"/>
      <c r="P151" s="349"/>
      <c r="Q151" s="349"/>
      <c r="R151" s="349"/>
      <c r="S151" s="349"/>
      <c r="T151" s="349"/>
      <c r="U151" s="349"/>
      <c r="V151" s="349"/>
    </row>
    <row r="152" spans="3:22">
      <c r="C152" s="353"/>
      <c r="D152" s="349"/>
      <c r="E152" s="349"/>
      <c r="F152" s="349"/>
      <c r="G152" s="349"/>
      <c r="H152" s="349"/>
      <c r="I152" s="349"/>
      <c r="J152" s="349"/>
      <c r="K152" s="349"/>
      <c r="L152" s="349"/>
      <c r="M152" s="349"/>
      <c r="N152" s="349"/>
      <c r="O152" s="349"/>
      <c r="P152" s="349"/>
      <c r="Q152" s="349"/>
      <c r="R152" s="349"/>
      <c r="S152" s="349"/>
      <c r="T152" s="349"/>
      <c r="U152" s="349"/>
      <c r="V152" s="349"/>
    </row>
    <row r="153" spans="3:22">
      <c r="C153" s="353"/>
      <c r="D153" s="349"/>
      <c r="E153" s="349"/>
      <c r="F153" s="349"/>
      <c r="G153" s="349"/>
      <c r="H153" s="349"/>
      <c r="I153" s="349"/>
      <c r="J153" s="349"/>
      <c r="K153" s="349"/>
      <c r="L153" s="349"/>
      <c r="M153" s="349"/>
      <c r="N153" s="349"/>
      <c r="O153" s="349"/>
      <c r="P153" s="349"/>
      <c r="Q153" s="349"/>
      <c r="R153" s="349"/>
      <c r="S153" s="349"/>
      <c r="T153" s="349"/>
      <c r="U153" s="349"/>
      <c r="V153" s="349"/>
    </row>
    <row r="154" spans="3:22">
      <c r="C154" s="353"/>
      <c r="D154" s="349"/>
      <c r="E154" s="349"/>
      <c r="F154" s="349"/>
      <c r="G154" s="349"/>
      <c r="H154" s="349"/>
      <c r="I154" s="349"/>
      <c r="J154" s="349"/>
      <c r="K154" s="349"/>
      <c r="L154" s="349"/>
      <c r="M154" s="349"/>
      <c r="N154" s="349"/>
      <c r="O154" s="349"/>
      <c r="P154" s="349"/>
      <c r="Q154" s="349"/>
      <c r="R154" s="349"/>
      <c r="S154" s="349"/>
      <c r="T154" s="349"/>
      <c r="U154" s="349"/>
      <c r="V154" s="349"/>
    </row>
    <row r="155" spans="3:22">
      <c r="C155" s="353"/>
      <c r="D155" s="349"/>
      <c r="E155" s="349"/>
      <c r="F155" s="349"/>
      <c r="G155" s="349"/>
      <c r="H155" s="349"/>
      <c r="I155" s="349"/>
      <c r="J155" s="349"/>
      <c r="K155" s="349"/>
      <c r="L155" s="349"/>
      <c r="M155" s="349"/>
      <c r="N155" s="349"/>
      <c r="O155" s="349"/>
      <c r="P155" s="349"/>
      <c r="Q155" s="349"/>
      <c r="R155" s="349"/>
      <c r="S155" s="349"/>
      <c r="T155" s="349"/>
      <c r="U155" s="349"/>
      <c r="V155" s="349"/>
    </row>
    <row r="156" spans="3:22">
      <c r="C156" s="353"/>
      <c r="D156" s="349"/>
      <c r="E156" s="349"/>
      <c r="F156" s="349"/>
      <c r="G156" s="349"/>
      <c r="H156" s="349"/>
      <c r="I156" s="349"/>
      <c r="J156" s="349"/>
      <c r="K156" s="349"/>
      <c r="L156" s="349"/>
      <c r="M156" s="349"/>
      <c r="N156" s="349"/>
      <c r="O156" s="349"/>
      <c r="P156" s="349"/>
      <c r="Q156" s="349"/>
      <c r="R156" s="349"/>
      <c r="S156" s="349"/>
      <c r="T156" s="349"/>
      <c r="U156" s="349"/>
      <c r="V156" s="349"/>
    </row>
    <row r="157" spans="3:22">
      <c r="C157" s="353"/>
      <c r="D157" s="349"/>
      <c r="E157" s="349"/>
      <c r="F157" s="349"/>
      <c r="G157" s="349"/>
      <c r="H157" s="349"/>
      <c r="I157" s="349"/>
      <c r="J157" s="349"/>
      <c r="K157" s="349"/>
      <c r="L157" s="349"/>
      <c r="M157" s="349"/>
      <c r="N157" s="349"/>
      <c r="O157" s="349"/>
      <c r="P157" s="349"/>
      <c r="Q157" s="349"/>
      <c r="R157" s="349"/>
      <c r="S157" s="349"/>
      <c r="T157" s="349"/>
      <c r="U157" s="349"/>
      <c r="V157" s="349"/>
    </row>
    <row r="158" spans="3:22">
      <c r="C158" s="353"/>
      <c r="D158" s="349"/>
      <c r="E158" s="349"/>
      <c r="F158" s="349"/>
      <c r="G158" s="349"/>
      <c r="H158" s="349"/>
      <c r="I158" s="349"/>
      <c r="J158" s="349"/>
      <c r="K158" s="349"/>
      <c r="L158" s="349"/>
      <c r="M158" s="349"/>
      <c r="N158" s="349"/>
      <c r="O158" s="349"/>
      <c r="P158" s="349"/>
      <c r="Q158" s="349"/>
      <c r="R158" s="349"/>
      <c r="S158" s="349"/>
      <c r="T158" s="349"/>
      <c r="U158" s="349"/>
      <c r="V158" s="349"/>
    </row>
    <row r="159" spans="3:22">
      <c r="C159" s="353"/>
      <c r="D159" s="349"/>
      <c r="E159" s="349"/>
      <c r="F159" s="349"/>
      <c r="G159" s="349"/>
      <c r="H159" s="349"/>
      <c r="I159" s="349"/>
      <c r="J159" s="349"/>
      <c r="K159" s="349"/>
      <c r="L159" s="349"/>
      <c r="M159" s="349"/>
      <c r="N159" s="349"/>
      <c r="O159" s="349"/>
      <c r="P159" s="349"/>
      <c r="Q159" s="349"/>
      <c r="R159" s="349"/>
      <c r="S159" s="349"/>
      <c r="T159" s="349"/>
      <c r="U159" s="349"/>
      <c r="V159" s="349"/>
    </row>
    <row r="160" spans="3:22">
      <c r="C160" s="353"/>
      <c r="D160" s="349"/>
      <c r="E160" s="349"/>
      <c r="F160" s="349"/>
      <c r="G160" s="349"/>
      <c r="H160" s="349"/>
      <c r="I160" s="349"/>
      <c r="J160" s="349"/>
      <c r="K160" s="349"/>
      <c r="L160" s="349"/>
      <c r="M160" s="349"/>
      <c r="N160" s="349"/>
      <c r="O160" s="349"/>
      <c r="P160" s="349"/>
      <c r="Q160" s="349"/>
      <c r="R160" s="349"/>
      <c r="S160" s="349"/>
      <c r="T160" s="349"/>
      <c r="U160" s="349"/>
      <c r="V160" s="349"/>
    </row>
    <row r="161" spans="3:22">
      <c r="C161" s="353"/>
      <c r="D161" s="349"/>
      <c r="E161" s="349"/>
      <c r="F161" s="349"/>
      <c r="G161" s="349"/>
      <c r="H161" s="349"/>
      <c r="I161" s="349"/>
      <c r="J161" s="349"/>
      <c r="K161" s="349"/>
      <c r="L161" s="349"/>
      <c r="M161" s="349"/>
      <c r="N161" s="349"/>
      <c r="O161" s="349"/>
      <c r="P161" s="349"/>
      <c r="Q161" s="349"/>
      <c r="R161" s="349"/>
      <c r="S161" s="349"/>
      <c r="T161" s="349"/>
      <c r="U161" s="349"/>
      <c r="V161" s="349"/>
    </row>
    <row r="162" spans="3:22">
      <c r="C162" s="353"/>
      <c r="D162" s="349"/>
      <c r="E162" s="349"/>
      <c r="F162" s="349"/>
      <c r="G162" s="349"/>
      <c r="H162" s="349"/>
      <c r="I162" s="349"/>
      <c r="J162" s="349"/>
      <c r="K162" s="349"/>
      <c r="L162" s="349"/>
      <c r="M162" s="349"/>
      <c r="N162" s="349"/>
      <c r="O162" s="349"/>
      <c r="P162" s="349"/>
      <c r="Q162" s="349"/>
      <c r="R162" s="349"/>
      <c r="S162" s="349"/>
      <c r="T162" s="349"/>
      <c r="U162" s="349"/>
      <c r="V162" s="349"/>
    </row>
    <row r="163" spans="3:22">
      <c r="C163" s="353"/>
      <c r="D163" s="349"/>
      <c r="E163" s="349"/>
      <c r="F163" s="349"/>
      <c r="G163" s="349"/>
      <c r="H163" s="349"/>
      <c r="I163" s="349"/>
      <c r="J163" s="349"/>
      <c r="K163" s="349"/>
      <c r="L163" s="349"/>
      <c r="M163" s="349"/>
      <c r="N163" s="349"/>
      <c r="O163" s="349"/>
      <c r="P163" s="349"/>
      <c r="Q163" s="349"/>
      <c r="R163" s="349"/>
      <c r="S163" s="349"/>
      <c r="T163" s="349"/>
      <c r="U163" s="349"/>
      <c r="V163" s="349"/>
    </row>
    <row r="164" spans="3:22">
      <c r="C164" s="353"/>
      <c r="D164" s="349"/>
      <c r="E164" s="349"/>
      <c r="F164" s="349"/>
      <c r="G164" s="349"/>
      <c r="H164" s="349"/>
      <c r="I164" s="349"/>
      <c r="J164" s="349"/>
      <c r="K164" s="349"/>
      <c r="L164" s="349"/>
      <c r="M164" s="349"/>
      <c r="N164" s="349"/>
      <c r="O164" s="349"/>
      <c r="P164" s="349"/>
      <c r="Q164" s="349"/>
      <c r="R164" s="349"/>
      <c r="S164" s="349"/>
      <c r="T164" s="349"/>
      <c r="U164" s="349"/>
      <c r="V164" s="349"/>
    </row>
    <row r="165" spans="3:22">
      <c r="C165" s="353"/>
      <c r="D165" s="349"/>
      <c r="E165" s="349"/>
      <c r="F165" s="349"/>
      <c r="G165" s="349"/>
      <c r="H165" s="349"/>
      <c r="I165" s="349"/>
      <c r="J165" s="349"/>
      <c r="K165" s="349"/>
      <c r="L165" s="349"/>
      <c r="M165" s="349"/>
      <c r="N165" s="349"/>
      <c r="O165" s="349"/>
      <c r="P165" s="349"/>
      <c r="Q165" s="349"/>
      <c r="R165" s="349"/>
      <c r="S165" s="349"/>
      <c r="T165" s="349"/>
      <c r="U165" s="349"/>
      <c r="V165" s="349"/>
    </row>
    <row r="166" spans="3:22">
      <c r="C166" s="353"/>
      <c r="D166" s="349"/>
      <c r="E166" s="349"/>
      <c r="F166" s="349"/>
      <c r="G166" s="349"/>
      <c r="H166" s="349"/>
      <c r="I166" s="349"/>
      <c r="J166" s="349"/>
      <c r="K166" s="349"/>
      <c r="L166" s="349"/>
      <c r="M166" s="349"/>
      <c r="N166" s="349"/>
      <c r="O166" s="349"/>
      <c r="P166" s="349"/>
      <c r="Q166" s="349"/>
      <c r="R166" s="349"/>
      <c r="S166" s="349"/>
      <c r="T166" s="349"/>
      <c r="U166" s="349"/>
      <c r="V166" s="349"/>
    </row>
    <row r="167" spans="3:22">
      <c r="C167" s="353"/>
      <c r="D167" s="349"/>
      <c r="E167" s="349"/>
      <c r="F167" s="349"/>
      <c r="G167" s="349"/>
      <c r="H167" s="349"/>
      <c r="I167" s="349"/>
      <c r="J167" s="349"/>
      <c r="K167" s="349"/>
      <c r="L167" s="349"/>
      <c r="M167" s="349"/>
      <c r="N167" s="349"/>
      <c r="O167" s="349"/>
      <c r="P167" s="349"/>
      <c r="Q167" s="349"/>
      <c r="R167" s="349"/>
      <c r="S167" s="349"/>
      <c r="T167" s="349"/>
      <c r="U167" s="349"/>
      <c r="V167" s="349"/>
    </row>
    <row r="168" spans="3:22">
      <c r="C168" s="353"/>
      <c r="D168" s="349"/>
      <c r="E168" s="349"/>
      <c r="F168" s="349"/>
      <c r="G168" s="349"/>
      <c r="H168" s="349"/>
      <c r="I168" s="349"/>
      <c r="J168" s="349"/>
      <c r="K168" s="349"/>
      <c r="L168" s="349"/>
      <c r="M168" s="349"/>
      <c r="N168" s="349"/>
      <c r="O168" s="349"/>
      <c r="P168" s="349"/>
      <c r="Q168" s="349"/>
      <c r="R168" s="349"/>
      <c r="S168" s="349"/>
      <c r="T168" s="349"/>
      <c r="U168" s="349"/>
      <c r="V168" s="349"/>
    </row>
    <row r="169" spans="3:22">
      <c r="C169" s="353"/>
      <c r="D169" s="349"/>
      <c r="E169" s="349"/>
      <c r="F169" s="349"/>
      <c r="G169" s="349"/>
      <c r="H169" s="349"/>
      <c r="I169" s="349"/>
      <c r="J169" s="349"/>
      <c r="K169" s="349"/>
      <c r="L169" s="349"/>
      <c r="M169" s="349"/>
      <c r="N169" s="349"/>
      <c r="O169" s="349"/>
      <c r="P169" s="349"/>
      <c r="Q169" s="349"/>
      <c r="R169" s="349"/>
      <c r="S169" s="349"/>
      <c r="T169" s="349"/>
      <c r="U169" s="349"/>
      <c r="V169" s="349"/>
    </row>
    <row r="170" spans="3:22">
      <c r="C170" s="353"/>
      <c r="D170" s="349"/>
      <c r="E170" s="349"/>
      <c r="F170" s="349"/>
      <c r="G170" s="349"/>
      <c r="H170" s="349"/>
      <c r="I170" s="349"/>
      <c r="J170" s="349"/>
      <c r="K170" s="349"/>
      <c r="L170" s="349"/>
      <c r="M170" s="349"/>
      <c r="N170" s="349"/>
      <c r="O170" s="349"/>
      <c r="P170" s="349"/>
      <c r="Q170" s="349"/>
      <c r="R170" s="349"/>
      <c r="S170" s="349"/>
      <c r="T170" s="349"/>
      <c r="U170" s="349"/>
      <c r="V170" s="349"/>
    </row>
    <row r="171" spans="3:22">
      <c r="C171" s="353"/>
      <c r="D171" s="349"/>
      <c r="E171" s="349"/>
      <c r="F171" s="349"/>
      <c r="G171" s="349"/>
      <c r="H171" s="349"/>
      <c r="I171" s="349"/>
      <c r="J171" s="349"/>
      <c r="K171" s="349"/>
      <c r="L171" s="349"/>
      <c r="M171" s="349"/>
      <c r="N171" s="349"/>
      <c r="O171" s="349"/>
      <c r="P171" s="349"/>
      <c r="Q171" s="349"/>
      <c r="R171" s="349"/>
      <c r="S171" s="349"/>
      <c r="T171" s="349"/>
      <c r="U171" s="349"/>
      <c r="V171" s="349"/>
    </row>
    <row r="172" spans="3:22">
      <c r="C172" s="353"/>
      <c r="D172" s="349"/>
      <c r="E172" s="349"/>
      <c r="F172" s="349"/>
      <c r="G172" s="349"/>
      <c r="H172" s="349"/>
      <c r="I172" s="349"/>
      <c r="J172" s="349"/>
      <c r="K172" s="349"/>
      <c r="L172" s="349"/>
      <c r="M172" s="349"/>
      <c r="N172" s="349"/>
      <c r="O172" s="349"/>
      <c r="P172" s="349"/>
      <c r="Q172" s="349"/>
      <c r="R172" s="349"/>
      <c r="S172" s="349"/>
      <c r="T172" s="349"/>
      <c r="U172" s="349"/>
      <c r="V172" s="349"/>
    </row>
    <row r="173" spans="3:22">
      <c r="C173" s="353"/>
      <c r="D173" s="349"/>
      <c r="E173" s="349"/>
      <c r="F173" s="349"/>
      <c r="G173" s="349"/>
      <c r="H173" s="349"/>
      <c r="I173" s="349"/>
      <c r="J173" s="349"/>
      <c r="K173" s="349"/>
      <c r="L173" s="349"/>
      <c r="M173" s="349"/>
      <c r="N173" s="349"/>
      <c r="O173" s="349"/>
      <c r="P173" s="349"/>
      <c r="Q173" s="349"/>
      <c r="R173" s="349"/>
      <c r="S173" s="349"/>
      <c r="T173" s="349"/>
      <c r="U173" s="349"/>
      <c r="V173" s="349"/>
    </row>
    <row r="174" spans="3:22">
      <c r="C174" s="353"/>
      <c r="D174" s="349"/>
      <c r="E174" s="349"/>
      <c r="F174" s="349"/>
      <c r="G174" s="349"/>
      <c r="H174" s="349"/>
      <c r="I174" s="349"/>
      <c r="J174" s="349"/>
      <c r="K174" s="349"/>
      <c r="L174" s="349"/>
      <c r="M174" s="349"/>
      <c r="N174" s="349"/>
      <c r="O174" s="349"/>
      <c r="P174" s="349"/>
      <c r="Q174" s="349"/>
      <c r="R174" s="349"/>
      <c r="S174" s="349"/>
      <c r="T174" s="349"/>
      <c r="U174" s="349"/>
      <c r="V174" s="349"/>
    </row>
    <row r="175" spans="3:22">
      <c r="C175" s="353"/>
      <c r="D175" s="349"/>
      <c r="E175" s="349"/>
      <c r="F175" s="349"/>
      <c r="G175" s="349"/>
      <c r="H175" s="349"/>
      <c r="I175" s="349"/>
      <c r="J175" s="349"/>
      <c r="K175" s="349"/>
      <c r="L175" s="349"/>
      <c r="M175" s="349"/>
      <c r="N175" s="349"/>
      <c r="O175" s="349"/>
      <c r="P175" s="349"/>
      <c r="Q175" s="349"/>
      <c r="R175" s="349"/>
      <c r="S175" s="349"/>
      <c r="T175" s="349"/>
      <c r="U175" s="349"/>
      <c r="V175" s="349"/>
    </row>
    <row r="176" spans="3:22">
      <c r="C176" s="353"/>
      <c r="D176" s="349"/>
      <c r="E176" s="349"/>
      <c r="F176" s="349"/>
      <c r="G176" s="349"/>
      <c r="H176" s="349"/>
      <c r="I176" s="349"/>
      <c r="J176" s="349"/>
      <c r="K176" s="349"/>
      <c r="L176" s="349"/>
      <c r="M176" s="349"/>
      <c r="N176" s="349"/>
      <c r="O176" s="349"/>
      <c r="P176" s="349"/>
      <c r="Q176" s="349"/>
      <c r="R176" s="349"/>
      <c r="S176" s="349"/>
      <c r="T176" s="349"/>
      <c r="U176" s="349"/>
      <c r="V176" s="349"/>
    </row>
    <row r="177" spans="3:22">
      <c r="C177" s="353"/>
      <c r="D177" s="349"/>
      <c r="E177" s="349"/>
      <c r="F177" s="349"/>
      <c r="G177" s="349"/>
      <c r="H177" s="349"/>
      <c r="I177" s="349"/>
      <c r="J177" s="349"/>
      <c r="K177" s="349"/>
      <c r="L177" s="349"/>
      <c r="M177" s="349"/>
      <c r="N177" s="349"/>
      <c r="O177" s="349"/>
      <c r="P177" s="349"/>
      <c r="Q177" s="349"/>
      <c r="R177" s="349"/>
      <c r="S177" s="349"/>
      <c r="T177" s="349"/>
      <c r="U177" s="349"/>
      <c r="V177" s="349"/>
    </row>
    <row r="178" spans="3:22">
      <c r="C178" s="353"/>
      <c r="D178" s="349"/>
      <c r="E178" s="349"/>
      <c r="F178" s="349"/>
      <c r="G178" s="349"/>
      <c r="H178" s="349"/>
      <c r="I178" s="349"/>
      <c r="J178" s="349"/>
      <c r="K178" s="349"/>
      <c r="L178" s="349"/>
      <c r="M178" s="349"/>
      <c r="N178" s="349"/>
      <c r="O178" s="349"/>
      <c r="P178" s="349"/>
      <c r="Q178" s="349"/>
      <c r="R178" s="349"/>
      <c r="S178" s="349"/>
      <c r="T178" s="349"/>
      <c r="U178" s="349"/>
      <c r="V178" s="349"/>
    </row>
    <row r="179" spans="3:22">
      <c r="C179" s="353"/>
      <c r="D179" s="349"/>
      <c r="E179" s="349"/>
      <c r="F179" s="349"/>
      <c r="G179" s="349"/>
      <c r="H179" s="349"/>
      <c r="I179" s="349"/>
      <c r="J179" s="349"/>
      <c r="K179" s="349"/>
      <c r="L179" s="349"/>
      <c r="M179" s="349"/>
      <c r="N179" s="349"/>
      <c r="O179" s="349"/>
      <c r="P179" s="349"/>
      <c r="Q179" s="349"/>
      <c r="R179" s="349"/>
      <c r="S179" s="349"/>
      <c r="T179" s="349"/>
      <c r="U179" s="349"/>
      <c r="V179" s="349"/>
    </row>
    <row r="180" spans="3:22">
      <c r="C180" s="353"/>
      <c r="D180" s="349"/>
      <c r="E180" s="349"/>
      <c r="F180" s="349"/>
      <c r="G180" s="349"/>
      <c r="H180" s="349"/>
      <c r="I180" s="349"/>
      <c r="J180" s="349"/>
      <c r="K180" s="349"/>
      <c r="L180" s="349"/>
      <c r="M180" s="349"/>
      <c r="N180" s="349"/>
      <c r="O180" s="349"/>
      <c r="P180" s="349"/>
      <c r="Q180" s="349"/>
      <c r="R180" s="349"/>
      <c r="S180" s="349"/>
      <c r="T180" s="349"/>
      <c r="U180" s="349"/>
      <c r="V180" s="349"/>
    </row>
    <row r="181" spans="3:22">
      <c r="C181" s="353"/>
      <c r="D181" s="349"/>
      <c r="E181" s="349"/>
      <c r="F181" s="349"/>
      <c r="G181" s="349"/>
      <c r="H181" s="349"/>
      <c r="I181" s="349"/>
      <c r="J181" s="349"/>
      <c r="K181" s="349"/>
      <c r="L181" s="349"/>
      <c r="M181" s="349"/>
      <c r="N181" s="349"/>
      <c r="O181" s="349"/>
      <c r="P181" s="349"/>
      <c r="Q181" s="349"/>
      <c r="R181" s="349"/>
      <c r="S181" s="349"/>
      <c r="T181" s="349"/>
      <c r="U181" s="349"/>
      <c r="V181" s="349"/>
    </row>
    <row r="182" spans="3:22">
      <c r="C182" s="353"/>
      <c r="D182" s="349"/>
      <c r="E182" s="349"/>
      <c r="F182" s="349"/>
      <c r="G182" s="349"/>
      <c r="H182" s="349"/>
      <c r="I182" s="349"/>
      <c r="J182" s="349"/>
      <c r="K182" s="349"/>
      <c r="L182" s="349"/>
      <c r="M182" s="349"/>
      <c r="N182" s="349"/>
      <c r="O182" s="349"/>
      <c r="P182" s="349"/>
      <c r="Q182" s="349"/>
      <c r="R182" s="349"/>
      <c r="S182" s="349"/>
      <c r="T182" s="349"/>
      <c r="U182" s="349"/>
      <c r="V182" s="349"/>
    </row>
    <row r="183" spans="3:22">
      <c r="C183" s="353"/>
      <c r="D183" s="349"/>
      <c r="E183" s="349"/>
      <c r="F183" s="349"/>
      <c r="G183" s="349"/>
      <c r="H183" s="349"/>
      <c r="I183" s="349"/>
      <c r="J183" s="349"/>
      <c r="K183" s="349"/>
      <c r="L183" s="349"/>
      <c r="M183" s="349"/>
      <c r="N183" s="349"/>
      <c r="O183" s="349"/>
      <c r="P183" s="349"/>
      <c r="Q183" s="349"/>
      <c r="R183" s="349"/>
      <c r="S183" s="349"/>
      <c r="T183" s="349"/>
      <c r="U183" s="349"/>
      <c r="V183" s="349"/>
    </row>
    <row r="184" spans="3:22">
      <c r="C184" s="353"/>
      <c r="D184" s="349"/>
      <c r="E184" s="349"/>
      <c r="F184" s="349"/>
      <c r="G184" s="349"/>
      <c r="H184" s="349"/>
      <c r="I184" s="349"/>
      <c r="J184" s="349"/>
      <c r="K184" s="349"/>
      <c r="L184" s="349"/>
      <c r="M184" s="349"/>
      <c r="N184" s="349"/>
      <c r="O184" s="349"/>
      <c r="P184" s="349"/>
      <c r="Q184" s="349"/>
      <c r="R184" s="349"/>
      <c r="S184" s="349"/>
      <c r="T184" s="349"/>
      <c r="U184" s="349"/>
      <c r="V184" s="349"/>
    </row>
    <row r="185" spans="3:22">
      <c r="C185" s="353"/>
      <c r="D185" s="349"/>
      <c r="E185" s="349"/>
      <c r="F185" s="349"/>
      <c r="G185" s="349"/>
      <c r="H185" s="349"/>
      <c r="I185" s="349"/>
      <c r="J185" s="349"/>
      <c r="K185" s="349"/>
      <c r="L185" s="349"/>
      <c r="M185" s="349"/>
      <c r="N185" s="349"/>
      <c r="O185" s="349"/>
      <c r="P185" s="349"/>
      <c r="Q185" s="349"/>
      <c r="R185" s="349"/>
      <c r="S185" s="349"/>
      <c r="T185" s="349"/>
      <c r="U185" s="349"/>
      <c r="V185" s="349"/>
    </row>
    <row r="186" spans="3:22">
      <c r="C186" s="353"/>
      <c r="D186" s="349"/>
      <c r="E186" s="349"/>
      <c r="F186" s="349"/>
      <c r="G186" s="349"/>
      <c r="H186" s="349"/>
      <c r="I186" s="349"/>
      <c r="J186" s="349"/>
      <c r="K186" s="349"/>
      <c r="L186" s="349"/>
      <c r="M186" s="349"/>
      <c r="N186" s="349"/>
      <c r="O186" s="349"/>
      <c r="P186" s="349"/>
      <c r="Q186" s="349"/>
      <c r="R186" s="349"/>
      <c r="S186" s="349"/>
      <c r="T186" s="349"/>
      <c r="U186" s="349"/>
      <c r="V186" s="349"/>
    </row>
    <row r="187" spans="3:22">
      <c r="C187" s="353"/>
      <c r="D187" s="349"/>
      <c r="E187" s="349"/>
      <c r="F187" s="349"/>
      <c r="G187" s="349"/>
      <c r="H187" s="349"/>
      <c r="I187" s="349"/>
      <c r="J187" s="349"/>
      <c r="K187" s="349"/>
      <c r="L187" s="349"/>
      <c r="M187" s="349"/>
      <c r="N187" s="349"/>
      <c r="O187" s="349"/>
      <c r="P187" s="349"/>
      <c r="Q187" s="349"/>
      <c r="R187" s="349"/>
      <c r="S187" s="349"/>
      <c r="T187" s="349"/>
      <c r="U187" s="349"/>
      <c r="V187" s="349"/>
    </row>
    <row r="188" spans="3:22">
      <c r="C188" s="353"/>
      <c r="D188" s="349"/>
      <c r="E188" s="349"/>
      <c r="F188" s="349"/>
      <c r="G188" s="349"/>
      <c r="H188" s="349"/>
      <c r="I188" s="349"/>
      <c r="J188" s="349"/>
      <c r="K188" s="349"/>
      <c r="L188" s="349"/>
      <c r="M188" s="349"/>
      <c r="N188" s="349"/>
      <c r="O188" s="349"/>
      <c r="P188" s="349"/>
      <c r="Q188" s="349"/>
      <c r="R188" s="349"/>
      <c r="S188" s="349"/>
      <c r="T188" s="349"/>
      <c r="U188" s="349"/>
      <c r="V188" s="349"/>
    </row>
    <row r="189" spans="3:22">
      <c r="C189" s="353"/>
      <c r="D189" s="349"/>
      <c r="E189" s="349"/>
      <c r="F189" s="349"/>
      <c r="G189" s="349"/>
      <c r="H189" s="349"/>
      <c r="I189" s="349"/>
      <c r="J189" s="349"/>
      <c r="K189" s="349"/>
      <c r="L189" s="349"/>
      <c r="M189" s="349"/>
      <c r="N189" s="349"/>
      <c r="O189" s="349"/>
      <c r="P189" s="349"/>
      <c r="Q189" s="349"/>
      <c r="R189" s="349"/>
      <c r="S189" s="349"/>
      <c r="T189" s="349"/>
      <c r="U189" s="349"/>
      <c r="V189" s="349"/>
    </row>
    <row r="190" spans="3:22">
      <c r="C190" s="353"/>
      <c r="D190" s="349"/>
      <c r="E190" s="349"/>
      <c r="F190" s="349"/>
      <c r="G190" s="349"/>
      <c r="H190" s="349"/>
      <c r="I190" s="349"/>
      <c r="J190" s="349"/>
      <c r="K190" s="349"/>
      <c r="L190" s="349"/>
      <c r="M190" s="349"/>
      <c r="N190" s="349"/>
      <c r="O190" s="349"/>
      <c r="P190" s="349"/>
      <c r="Q190" s="349"/>
      <c r="R190" s="349"/>
      <c r="S190" s="349"/>
      <c r="T190" s="349"/>
      <c r="U190" s="349"/>
      <c r="V190" s="349"/>
    </row>
    <row r="191" spans="3:22">
      <c r="C191" s="353"/>
      <c r="D191" s="349"/>
      <c r="E191" s="349"/>
      <c r="F191" s="349"/>
      <c r="G191" s="349"/>
      <c r="H191" s="349"/>
      <c r="I191" s="349"/>
      <c r="J191" s="349"/>
      <c r="K191" s="349"/>
      <c r="L191" s="349"/>
      <c r="M191" s="349"/>
      <c r="N191" s="349"/>
      <c r="O191" s="349"/>
      <c r="P191" s="349"/>
      <c r="Q191" s="349"/>
      <c r="R191" s="349"/>
      <c r="S191" s="349"/>
      <c r="T191" s="349"/>
      <c r="U191" s="349"/>
      <c r="V191" s="349"/>
    </row>
    <row r="192" spans="3:22">
      <c r="C192" s="353"/>
      <c r="D192" s="349"/>
      <c r="E192" s="349"/>
      <c r="F192" s="349"/>
      <c r="G192" s="349"/>
      <c r="H192" s="349"/>
      <c r="I192" s="349"/>
      <c r="J192" s="349"/>
      <c r="K192" s="349"/>
      <c r="L192" s="349"/>
      <c r="M192" s="349"/>
      <c r="N192" s="349"/>
      <c r="O192" s="349"/>
      <c r="P192" s="349"/>
      <c r="Q192" s="349"/>
      <c r="R192" s="349"/>
      <c r="S192" s="349"/>
      <c r="T192" s="349"/>
      <c r="U192" s="349"/>
      <c r="V192" s="349"/>
    </row>
    <row r="193" spans="3:22">
      <c r="C193" s="353"/>
      <c r="D193" s="349"/>
      <c r="E193" s="349"/>
      <c r="F193" s="349"/>
      <c r="G193" s="349"/>
      <c r="H193" s="349"/>
      <c r="I193" s="349"/>
      <c r="J193" s="349"/>
      <c r="K193" s="349"/>
      <c r="L193" s="349"/>
      <c r="M193" s="349"/>
      <c r="N193" s="349"/>
      <c r="O193" s="349"/>
      <c r="P193" s="349"/>
      <c r="Q193" s="349"/>
      <c r="R193" s="349"/>
      <c r="S193" s="349"/>
      <c r="T193" s="349"/>
      <c r="U193" s="349"/>
      <c r="V193" s="349"/>
    </row>
    <row r="194" spans="3:22">
      <c r="C194" s="353"/>
      <c r="D194" s="349"/>
      <c r="E194" s="349"/>
      <c r="F194" s="349"/>
      <c r="G194" s="349"/>
      <c r="H194" s="349"/>
      <c r="I194" s="349"/>
      <c r="J194" s="349"/>
      <c r="K194" s="349"/>
      <c r="L194" s="349"/>
      <c r="M194" s="349"/>
      <c r="N194" s="349"/>
      <c r="O194" s="349"/>
      <c r="P194" s="349"/>
      <c r="Q194" s="349"/>
      <c r="R194" s="349"/>
      <c r="S194" s="349"/>
      <c r="T194" s="349"/>
      <c r="U194" s="349"/>
      <c r="V194" s="349"/>
    </row>
    <row r="195" spans="3:22">
      <c r="C195" s="353"/>
      <c r="D195" s="349"/>
      <c r="E195" s="349"/>
      <c r="F195" s="349"/>
      <c r="G195" s="349"/>
      <c r="H195" s="349"/>
      <c r="I195" s="349"/>
      <c r="J195" s="349"/>
      <c r="K195" s="349"/>
      <c r="L195" s="349"/>
      <c r="M195" s="349"/>
      <c r="N195" s="349"/>
      <c r="O195" s="349"/>
      <c r="P195" s="349"/>
      <c r="Q195" s="349"/>
      <c r="R195" s="349"/>
      <c r="S195" s="349"/>
      <c r="T195" s="349"/>
      <c r="U195" s="349"/>
      <c r="V195" s="349"/>
    </row>
    <row r="196" spans="3:22">
      <c r="C196" s="353"/>
      <c r="D196" s="349"/>
      <c r="E196" s="349"/>
      <c r="F196" s="349"/>
      <c r="G196" s="349"/>
      <c r="H196" s="349"/>
      <c r="I196" s="349"/>
      <c r="J196" s="349"/>
      <c r="K196" s="349"/>
      <c r="L196" s="349"/>
      <c r="M196" s="349"/>
      <c r="N196" s="349"/>
      <c r="O196" s="349"/>
      <c r="P196" s="349"/>
      <c r="Q196" s="349"/>
      <c r="R196" s="349"/>
      <c r="S196" s="349"/>
      <c r="T196" s="349"/>
      <c r="U196" s="349"/>
      <c r="V196" s="349"/>
    </row>
    <row r="197" spans="3:22">
      <c r="C197" s="353"/>
      <c r="D197" s="349"/>
      <c r="E197" s="349"/>
      <c r="F197" s="349"/>
      <c r="G197" s="349"/>
      <c r="H197" s="349"/>
      <c r="I197" s="349"/>
      <c r="J197" s="349"/>
      <c r="K197" s="349"/>
      <c r="L197" s="349"/>
      <c r="M197" s="349"/>
      <c r="N197" s="349"/>
      <c r="O197" s="349"/>
      <c r="P197" s="349"/>
      <c r="Q197" s="349"/>
      <c r="R197" s="349"/>
      <c r="S197" s="349"/>
      <c r="T197" s="349"/>
      <c r="U197" s="349"/>
      <c r="V197" s="349"/>
    </row>
    <row r="198" spans="3:22">
      <c r="C198" s="353"/>
      <c r="D198" s="349"/>
      <c r="E198" s="349"/>
      <c r="F198" s="349"/>
      <c r="G198" s="349"/>
      <c r="H198" s="349"/>
      <c r="I198" s="349"/>
      <c r="J198" s="349"/>
      <c r="K198" s="349"/>
      <c r="L198" s="349"/>
      <c r="M198" s="349"/>
      <c r="N198" s="349"/>
      <c r="O198" s="349"/>
      <c r="P198" s="349"/>
      <c r="Q198" s="349"/>
      <c r="R198" s="349"/>
      <c r="S198" s="349"/>
      <c r="T198" s="349"/>
      <c r="U198" s="349"/>
      <c r="V198" s="349"/>
    </row>
    <row r="199" spans="3:22">
      <c r="C199" s="353"/>
      <c r="D199" s="349"/>
      <c r="E199" s="349"/>
      <c r="F199" s="349"/>
      <c r="G199" s="349"/>
      <c r="H199" s="349"/>
      <c r="I199" s="349"/>
      <c r="J199" s="349"/>
      <c r="K199" s="349"/>
      <c r="L199" s="349"/>
      <c r="M199" s="349"/>
      <c r="N199" s="349"/>
      <c r="O199" s="349"/>
      <c r="P199" s="349"/>
      <c r="Q199" s="349"/>
      <c r="R199" s="349"/>
      <c r="S199" s="349"/>
      <c r="T199" s="349"/>
      <c r="U199" s="349"/>
      <c r="V199" s="349"/>
    </row>
    <row r="200" spans="3:22">
      <c r="C200" s="353"/>
      <c r="D200" s="349"/>
      <c r="E200" s="349"/>
      <c r="F200" s="349"/>
      <c r="G200" s="349"/>
      <c r="H200" s="349"/>
      <c r="I200" s="349"/>
      <c r="J200" s="349"/>
      <c r="K200" s="349"/>
      <c r="L200" s="349"/>
      <c r="M200" s="349"/>
      <c r="N200" s="349"/>
      <c r="O200" s="349"/>
      <c r="P200" s="349"/>
      <c r="Q200" s="349"/>
      <c r="R200" s="349"/>
      <c r="S200" s="349"/>
      <c r="T200" s="349"/>
      <c r="U200" s="349"/>
      <c r="V200" s="349"/>
    </row>
    <row r="201" spans="3:22">
      <c r="C201" s="353"/>
      <c r="D201" s="349"/>
      <c r="E201" s="349"/>
      <c r="F201" s="349"/>
      <c r="G201" s="349"/>
      <c r="H201" s="349"/>
      <c r="I201" s="349"/>
      <c r="J201" s="349"/>
      <c r="K201" s="349"/>
      <c r="L201" s="349"/>
      <c r="M201" s="349"/>
      <c r="N201" s="349"/>
      <c r="O201" s="349"/>
      <c r="P201" s="349"/>
      <c r="Q201" s="349"/>
      <c r="R201" s="349"/>
      <c r="S201" s="349"/>
      <c r="T201" s="349"/>
      <c r="U201" s="349"/>
      <c r="V201" s="349"/>
    </row>
    <row r="202" spans="3:22">
      <c r="C202" s="353"/>
      <c r="D202" s="349"/>
      <c r="E202" s="349"/>
      <c r="F202" s="349"/>
      <c r="G202" s="349"/>
      <c r="H202" s="349"/>
      <c r="I202" s="349"/>
      <c r="J202" s="349"/>
      <c r="K202" s="349"/>
      <c r="L202" s="349"/>
      <c r="M202" s="349"/>
      <c r="N202" s="349"/>
      <c r="O202" s="349"/>
      <c r="P202" s="349"/>
      <c r="Q202" s="349"/>
      <c r="R202" s="349"/>
      <c r="S202" s="349"/>
      <c r="T202" s="349"/>
      <c r="U202" s="349"/>
      <c r="V202" s="349"/>
    </row>
    <row r="203" spans="3:22">
      <c r="C203" s="353"/>
      <c r="D203" s="349"/>
      <c r="E203" s="349"/>
      <c r="F203" s="349"/>
      <c r="G203" s="349"/>
      <c r="H203" s="349"/>
      <c r="I203" s="349"/>
      <c r="J203" s="349"/>
      <c r="K203" s="349"/>
      <c r="L203" s="349"/>
      <c r="M203" s="349"/>
      <c r="N203" s="349"/>
      <c r="O203" s="349"/>
      <c r="P203" s="349"/>
      <c r="Q203" s="349"/>
      <c r="R203" s="349"/>
      <c r="S203" s="349"/>
      <c r="T203" s="349"/>
      <c r="U203" s="349"/>
      <c r="V203" s="349"/>
    </row>
    <row r="204" spans="3:22">
      <c r="C204" s="353"/>
      <c r="D204" s="349"/>
      <c r="E204" s="349"/>
      <c r="F204" s="349"/>
      <c r="G204" s="349"/>
      <c r="H204" s="349"/>
      <c r="I204" s="349"/>
      <c r="J204" s="349"/>
      <c r="K204" s="349"/>
      <c r="L204" s="349"/>
      <c r="M204" s="349"/>
      <c r="N204" s="349"/>
      <c r="O204" s="349"/>
      <c r="P204" s="349"/>
      <c r="Q204" s="349"/>
      <c r="R204" s="349"/>
      <c r="S204" s="349"/>
      <c r="T204" s="349"/>
      <c r="U204" s="349"/>
      <c r="V204" s="349"/>
    </row>
    <row r="205" spans="3:22">
      <c r="C205" s="353"/>
      <c r="D205" s="349"/>
      <c r="E205" s="349"/>
      <c r="F205" s="349"/>
      <c r="G205" s="349"/>
      <c r="H205" s="349"/>
      <c r="I205" s="349"/>
      <c r="J205" s="349"/>
      <c r="K205" s="349"/>
      <c r="L205" s="349"/>
      <c r="M205" s="349"/>
      <c r="N205" s="349"/>
      <c r="O205" s="349"/>
      <c r="P205" s="349"/>
      <c r="Q205" s="349"/>
      <c r="R205" s="349"/>
      <c r="S205" s="349"/>
      <c r="T205" s="349"/>
      <c r="U205" s="349"/>
      <c r="V205" s="349"/>
    </row>
    <row r="206" spans="3:22">
      <c r="C206" s="353"/>
      <c r="D206" s="349"/>
      <c r="E206" s="349"/>
      <c r="F206" s="349"/>
      <c r="G206" s="349"/>
      <c r="H206" s="349"/>
      <c r="I206" s="349"/>
      <c r="J206" s="349"/>
      <c r="K206" s="349"/>
      <c r="L206" s="349"/>
      <c r="M206" s="349"/>
      <c r="N206" s="349"/>
      <c r="O206" s="349"/>
      <c r="P206" s="349"/>
      <c r="Q206" s="349"/>
      <c r="R206" s="349"/>
      <c r="S206" s="349"/>
      <c r="T206" s="349"/>
      <c r="U206" s="349"/>
      <c r="V206" s="349"/>
    </row>
    <row r="207" spans="3:22">
      <c r="C207" s="353"/>
      <c r="D207" s="349"/>
      <c r="E207" s="349"/>
      <c r="F207" s="349"/>
      <c r="G207" s="349"/>
      <c r="H207" s="349"/>
      <c r="I207" s="349"/>
      <c r="J207" s="349"/>
      <c r="K207" s="349"/>
      <c r="L207" s="349"/>
      <c r="M207" s="349"/>
      <c r="N207" s="349"/>
      <c r="O207" s="349"/>
      <c r="P207" s="349"/>
      <c r="Q207" s="349"/>
      <c r="R207" s="349"/>
      <c r="S207" s="349"/>
      <c r="T207" s="349"/>
      <c r="U207" s="349"/>
      <c r="V207" s="349"/>
    </row>
    <row r="208" spans="3:22">
      <c r="C208" s="353"/>
      <c r="D208" s="349"/>
      <c r="E208" s="349"/>
      <c r="F208" s="349"/>
      <c r="G208" s="349"/>
      <c r="H208" s="349"/>
      <c r="I208" s="349"/>
      <c r="J208" s="349"/>
      <c r="K208" s="349"/>
      <c r="L208" s="349"/>
      <c r="M208" s="349"/>
      <c r="N208" s="349"/>
      <c r="O208" s="349"/>
      <c r="P208" s="349"/>
      <c r="Q208" s="349"/>
      <c r="R208" s="349"/>
      <c r="S208" s="349"/>
      <c r="T208" s="349"/>
      <c r="U208" s="349"/>
      <c r="V208" s="349"/>
    </row>
    <row r="209" spans="3:22">
      <c r="C209" s="353"/>
      <c r="D209" s="349"/>
      <c r="E209" s="349"/>
      <c r="F209" s="349"/>
      <c r="G209" s="349"/>
      <c r="H209" s="349"/>
      <c r="I209" s="349"/>
      <c r="J209" s="349"/>
      <c r="K209" s="349"/>
      <c r="L209" s="349"/>
      <c r="M209" s="349"/>
      <c r="N209" s="349"/>
      <c r="O209" s="349"/>
      <c r="P209" s="349"/>
      <c r="Q209" s="349"/>
      <c r="R209" s="349"/>
      <c r="S209" s="349"/>
      <c r="T209" s="349"/>
      <c r="U209" s="349"/>
      <c r="V209" s="349"/>
    </row>
    <row r="210" spans="3:22">
      <c r="C210" s="353"/>
      <c r="D210" s="349"/>
      <c r="E210" s="349"/>
      <c r="F210" s="349"/>
      <c r="G210" s="349"/>
      <c r="H210" s="349"/>
      <c r="I210" s="349"/>
      <c r="J210" s="349"/>
      <c r="K210" s="349"/>
      <c r="L210" s="349"/>
      <c r="M210" s="349"/>
      <c r="N210" s="349"/>
      <c r="O210" s="349"/>
      <c r="P210" s="349"/>
      <c r="Q210" s="349"/>
      <c r="R210" s="349"/>
      <c r="S210" s="349"/>
      <c r="T210" s="349"/>
      <c r="U210" s="349"/>
      <c r="V210" s="349"/>
    </row>
    <row r="211" spans="3:22">
      <c r="C211" s="353"/>
      <c r="D211" s="349"/>
      <c r="E211" s="349"/>
      <c r="F211" s="349"/>
      <c r="G211" s="349"/>
      <c r="H211" s="349"/>
      <c r="I211" s="349"/>
      <c r="J211" s="349"/>
      <c r="K211" s="349"/>
      <c r="L211" s="349"/>
      <c r="M211" s="349"/>
      <c r="N211" s="349"/>
      <c r="O211" s="349"/>
      <c r="P211" s="349"/>
      <c r="Q211" s="349"/>
      <c r="R211" s="349"/>
      <c r="S211" s="349"/>
      <c r="T211" s="349"/>
      <c r="U211" s="349"/>
      <c r="V211" s="349"/>
    </row>
    <row r="212" spans="3:22">
      <c r="C212" s="353"/>
      <c r="D212" s="349"/>
      <c r="E212" s="349"/>
      <c r="F212" s="349"/>
      <c r="G212" s="349"/>
      <c r="H212" s="349"/>
      <c r="I212" s="349"/>
      <c r="J212" s="349"/>
      <c r="K212" s="349"/>
      <c r="L212" s="349"/>
      <c r="M212" s="349"/>
      <c r="N212" s="349"/>
      <c r="O212" s="349"/>
      <c r="P212" s="349"/>
      <c r="Q212" s="349"/>
      <c r="R212" s="349"/>
      <c r="S212" s="349"/>
      <c r="T212" s="349"/>
      <c r="U212" s="349"/>
      <c r="V212" s="349"/>
    </row>
    <row r="213" spans="3:22">
      <c r="C213" s="353"/>
      <c r="D213" s="349"/>
      <c r="E213" s="349"/>
      <c r="F213" s="349"/>
      <c r="G213" s="349"/>
      <c r="H213" s="349"/>
      <c r="I213" s="349"/>
      <c r="J213" s="349"/>
      <c r="K213" s="349"/>
      <c r="L213" s="349"/>
      <c r="M213" s="349"/>
      <c r="N213" s="349"/>
      <c r="O213" s="349"/>
      <c r="P213" s="349"/>
      <c r="Q213" s="349"/>
      <c r="R213" s="349"/>
      <c r="S213" s="349"/>
      <c r="T213" s="349"/>
      <c r="U213" s="349"/>
      <c r="V213" s="349"/>
    </row>
    <row r="214" spans="3:22">
      <c r="C214" s="353"/>
      <c r="D214" s="349"/>
      <c r="E214" s="349"/>
      <c r="F214" s="349"/>
      <c r="G214" s="349"/>
      <c r="H214" s="349"/>
      <c r="I214" s="349"/>
      <c r="J214" s="349"/>
      <c r="K214" s="349"/>
      <c r="L214" s="349"/>
      <c r="M214" s="349"/>
      <c r="N214" s="349"/>
      <c r="O214" s="349"/>
      <c r="P214" s="349"/>
      <c r="Q214" s="349"/>
      <c r="R214" s="349"/>
      <c r="S214" s="349"/>
      <c r="T214" s="349"/>
      <c r="U214" s="349"/>
      <c r="V214" s="349"/>
    </row>
    <row r="215" spans="3:22">
      <c r="C215" s="353"/>
      <c r="D215" s="349"/>
      <c r="E215" s="349"/>
      <c r="F215" s="349"/>
      <c r="G215" s="349"/>
      <c r="H215" s="349"/>
      <c r="I215" s="349"/>
      <c r="J215" s="349"/>
      <c r="K215" s="349"/>
      <c r="L215" s="349"/>
      <c r="M215" s="349"/>
      <c r="N215" s="349"/>
      <c r="O215" s="349"/>
      <c r="P215" s="349"/>
      <c r="Q215" s="349"/>
      <c r="R215" s="349"/>
      <c r="S215" s="349"/>
      <c r="T215" s="349"/>
      <c r="U215" s="349"/>
      <c r="V215" s="349"/>
    </row>
    <row r="216" spans="3:22">
      <c r="C216" s="353"/>
      <c r="D216" s="349"/>
      <c r="E216" s="349"/>
      <c r="F216" s="349"/>
      <c r="G216" s="349"/>
      <c r="H216" s="349"/>
      <c r="I216" s="349"/>
      <c r="J216" s="349"/>
      <c r="K216" s="349"/>
      <c r="L216" s="349"/>
      <c r="M216" s="349"/>
      <c r="N216" s="349"/>
      <c r="O216" s="349"/>
      <c r="P216" s="349"/>
      <c r="Q216" s="349"/>
      <c r="R216" s="349"/>
      <c r="S216" s="349"/>
      <c r="T216" s="349"/>
      <c r="U216" s="349"/>
      <c r="V216" s="349"/>
    </row>
    <row r="217" spans="3:22">
      <c r="C217" s="353"/>
      <c r="D217" s="349"/>
      <c r="E217" s="349"/>
      <c r="F217" s="349"/>
      <c r="G217" s="349"/>
      <c r="H217" s="349"/>
      <c r="I217" s="349"/>
      <c r="J217" s="349"/>
      <c r="K217" s="349"/>
      <c r="L217" s="349"/>
      <c r="M217" s="349"/>
      <c r="N217" s="349"/>
      <c r="O217" s="349"/>
      <c r="P217" s="349"/>
      <c r="Q217" s="349"/>
      <c r="R217" s="349"/>
      <c r="S217" s="349"/>
      <c r="T217" s="349"/>
      <c r="U217" s="349"/>
      <c r="V217" s="349"/>
    </row>
    <row r="218" spans="3:22">
      <c r="C218" s="353"/>
      <c r="D218" s="349"/>
      <c r="E218" s="349"/>
      <c r="F218" s="349"/>
      <c r="G218" s="349"/>
      <c r="H218" s="349"/>
      <c r="I218" s="349"/>
      <c r="J218" s="349"/>
      <c r="K218" s="349"/>
      <c r="L218" s="349"/>
      <c r="M218" s="349"/>
      <c r="N218" s="349"/>
      <c r="O218" s="349"/>
      <c r="P218" s="349"/>
      <c r="Q218" s="349"/>
      <c r="R218" s="349"/>
      <c r="S218" s="349"/>
      <c r="T218" s="349"/>
      <c r="U218" s="349"/>
      <c r="V218" s="349"/>
    </row>
    <row r="219" spans="3:22">
      <c r="C219" s="353"/>
      <c r="D219" s="349"/>
      <c r="E219" s="349"/>
      <c r="F219" s="349"/>
      <c r="G219" s="349"/>
      <c r="H219" s="349"/>
      <c r="I219" s="349"/>
      <c r="J219" s="349"/>
      <c r="K219" s="349"/>
      <c r="L219" s="349"/>
      <c r="M219" s="349"/>
      <c r="N219" s="349"/>
      <c r="O219" s="349"/>
      <c r="P219" s="349"/>
      <c r="Q219" s="349"/>
      <c r="R219" s="349"/>
      <c r="S219" s="349"/>
      <c r="T219" s="349"/>
      <c r="U219" s="349"/>
      <c r="V219" s="349"/>
    </row>
    <row r="220" spans="3:22">
      <c r="C220" s="353"/>
      <c r="D220" s="349"/>
      <c r="E220" s="349"/>
      <c r="F220" s="349"/>
      <c r="G220" s="349"/>
      <c r="H220" s="349"/>
      <c r="I220" s="349"/>
      <c r="J220" s="349"/>
      <c r="K220" s="349"/>
      <c r="L220" s="349"/>
      <c r="M220" s="349"/>
      <c r="N220" s="349"/>
      <c r="O220" s="349"/>
      <c r="P220" s="349"/>
      <c r="Q220" s="349"/>
      <c r="R220" s="349"/>
      <c r="S220" s="349"/>
      <c r="T220" s="349"/>
      <c r="U220" s="349"/>
      <c r="V220" s="349"/>
    </row>
    <row r="221" spans="3:22">
      <c r="C221" s="353"/>
      <c r="D221" s="349"/>
      <c r="E221" s="349"/>
      <c r="F221" s="349"/>
      <c r="G221" s="349"/>
      <c r="H221" s="349"/>
      <c r="I221" s="349"/>
      <c r="J221" s="349"/>
      <c r="K221" s="349"/>
      <c r="L221" s="349"/>
      <c r="M221" s="349"/>
      <c r="N221" s="349"/>
      <c r="O221" s="349"/>
      <c r="P221" s="349"/>
      <c r="Q221" s="349"/>
      <c r="R221" s="349"/>
      <c r="S221" s="349"/>
      <c r="T221" s="349"/>
      <c r="U221" s="349"/>
      <c r="V221" s="349"/>
    </row>
    <row r="222" spans="3:22">
      <c r="C222" s="353"/>
      <c r="D222" s="349"/>
      <c r="E222" s="349"/>
      <c r="F222" s="349"/>
      <c r="G222" s="349"/>
      <c r="H222" s="349"/>
      <c r="I222" s="349"/>
      <c r="J222" s="349"/>
      <c r="K222" s="349"/>
      <c r="L222" s="349"/>
      <c r="M222" s="349"/>
      <c r="N222" s="349"/>
      <c r="O222" s="349"/>
      <c r="P222" s="349"/>
      <c r="Q222" s="349"/>
      <c r="R222" s="349"/>
      <c r="S222" s="349"/>
      <c r="T222" s="349"/>
      <c r="U222" s="349"/>
      <c r="V222" s="349"/>
    </row>
    <row r="223" spans="3:22">
      <c r="C223" s="353"/>
      <c r="D223" s="349"/>
      <c r="E223" s="349"/>
      <c r="F223" s="349"/>
      <c r="G223" s="349"/>
      <c r="H223" s="349"/>
      <c r="I223" s="349"/>
      <c r="J223" s="349"/>
      <c r="K223" s="349"/>
      <c r="L223" s="349"/>
      <c r="M223" s="349"/>
      <c r="N223" s="349"/>
      <c r="O223" s="349"/>
      <c r="P223" s="349"/>
      <c r="Q223" s="349"/>
      <c r="R223" s="349"/>
      <c r="S223" s="349"/>
      <c r="T223" s="349"/>
      <c r="U223" s="349"/>
      <c r="V223" s="349"/>
    </row>
    <row r="224" spans="3:22">
      <c r="C224" s="353"/>
      <c r="D224" s="349"/>
      <c r="E224" s="349"/>
      <c r="F224" s="349"/>
      <c r="G224" s="349"/>
      <c r="H224" s="349"/>
      <c r="I224" s="349"/>
      <c r="J224" s="349"/>
      <c r="K224" s="349"/>
      <c r="L224" s="349"/>
      <c r="M224" s="349"/>
      <c r="N224" s="349"/>
      <c r="O224" s="349"/>
      <c r="P224" s="349"/>
      <c r="Q224" s="349"/>
      <c r="R224" s="349"/>
      <c r="S224" s="349"/>
      <c r="T224" s="349"/>
      <c r="U224" s="349"/>
      <c r="V224" s="349"/>
    </row>
    <row r="225" spans="3:22">
      <c r="C225" s="353"/>
      <c r="D225" s="349"/>
      <c r="E225" s="349"/>
      <c r="F225" s="349"/>
      <c r="G225" s="349"/>
      <c r="H225" s="349"/>
      <c r="I225" s="349"/>
      <c r="J225" s="349"/>
      <c r="K225" s="349"/>
      <c r="L225" s="349"/>
      <c r="M225" s="349"/>
      <c r="N225" s="349"/>
      <c r="O225" s="349"/>
      <c r="P225" s="349"/>
      <c r="Q225" s="349"/>
      <c r="R225" s="349"/>
      <c r="S225" s="349"/>
      <c r="T225" s="349"/>
      <c r="U225" s="349"/>
      <c r="V225" s="349"/>
    </row>
    <row r="226" spans="3:22">
      <c r="C226" s="353"/>
      <c r="D226" s="349"/>
      <c r="E226" s="349"/>
      <c r="F226" s="349"/>
      <c r="G226" s="349"/>
      <c r="H226" s="349"/>
      <c r="I226" s="349"/>
      <c r="J226" s="349"/>
      <c r="K226" s="349"/>
      <c r="L226" s="349"/>
      <c r="M226" s="349"/>
      <c r="N226" s="349"/>
      <c r="O226" s="349"/>
      <c r="P226" s="349"/>
      <c r="Q226" s="349"/>
      <c r="R226" s="349"/>
      <c r="S226" s="349"/>
      <c r="T226" s="349"/>
      <c r="U226" s="349"/>
      <c r="V226" s="349"/>
    </row>
    <row r="227" spans="3:22">
      <c r="C227" s="353"/>
      <c r="D227" s="349"/>
      <c r="E227" s="349"/>
      <c r="F227" s="349"/>
      <c r="G227" s="349"/>
      <c r="H227" s="349"/>
      <c r="I227" s="349"/>
      <c r="J227" s="349"/>
      <c r="K227" s="349"/>
      <c r="L227" s="349"/>
      <c r="M227" s="349"/>
      <c r="N227" s="349"/>
      <c r="O227" s="349"/>
      <c r="P227" s="349"/>
      <c r="Q227" s="349"/>
      <c r="R227" s="349"/>
      <c r="S227" s="349"/>
      <c r="T227" s="349"/>
      <c r="U227" s="349"/>
      <c r="V227" s="349"/>
    </row>
    <row r="228" spans="3:22">
      <c r="C228" s="353"/>
      <c r="D228" s="349"/>
      <c r="E228" s="349"/>
      <c r="F228" s="349"/>
      <c r="G228" s="349"/>
      <c r="H228" s="349"/>
      <c r="I228" s="349"/>
      <c r="J228" s="349"/>
      <c r="K228" s="349"/>
      <c r="L228" s="349"/>
      <c r="M228" s="349"/>
      <c r="N228" s="349"/>
      <c r="O228" s="349"/>
      <c r="P228" s="349"/>
      <c r="Q228" s="349"/>
      <c r="R228" s="349"/>
      <c r="S228" s="349"/>
      <c r="T228" s="349"/>
      <c r="U228" s="349"/>
      <c r="V228" s="349"/>
    </row>
    <row r="229" spans="3:22">
      <c r="C229" s="353"/>
      <c r="D229" s="349"/>
      <c r="E229" s="349"/>
      <c r="F229" s="349"/>
      <c r="G229" s="349"/>
      <c r="H229" s="349"/>
      <c r="I229" s="349"/>
      <c r="J229" s="349"/>
      <c r="K229" s="349"/>
      <c r="L229" s="349"/>
      <c r="M229" s="349"/>
      <c r="N229" s="349"/>
      <c r="O229" s="349"/>
      <c r="P229" s="349"/>
      <c r="Q229" s="349"/>
      <c r="R229" s="349"/>
      <c r="S229" s="349"/>
      <c r="T229" s="349"/>
      <c r="U229" s="349"/>
      <c r="V229" s="349"/>
    </row>
    <row r="230" spans="3:22">
      <c r="C230" s="353"/>
      <c r="D230" s="349"/>
      <c r="E230" s="349"/>
      <c r="F230" s="349"/>
      <c r="G230" s="349"/>
      <c r="H230" s="349"/>
      <c r="I230" s="349"/>
      <c r="J230" s="349"/>
      <c r="K230" s="349"/>
      <c r="L230" s="349"/>
      <c r="M230" s="349"/>
      <c r="N230" s="349"/>
      <c r="O230" s="349"/>
      <c r="P230" s="349"/>
      <c r="Q230" s="349"/>
      <c r="R230" s="349"/>
      <c r="S230" s="349"/>
      <c r="T230" s="349"/>
      <c r="U230" s="349"/>
      <c r="V230" s="349"/>
    </row>
    <row r="231" spans="3:22">
      <c r="C231" s="353"/>
      <c r="D231" s="349"/>
      <c r="E231" s="349"/>
      <c r="F231" s="349"/>
      <c r="G231" s="349"/>
      <c r="H231" s="349"/>
      <c r="I231" s="349"/>
      <c r="J231" s="349"/>
      <c r="K231" s="349"/>
      <c r="L231" s="349"/>
      <c r="M231" s="349"/>
      <c r="N231" s="349"/>
      <c r="O231" s="349"/>
      <c r="P231" s="349"/>
      <c r="Q231" s="349"/>
      <c r="R231" s="349"/>
      <c r="S231" s="349"/>
      <c r="T231" s="349"/>
      <c r="U231" s="349"/>
      <c r="V231" s="349"/>
    </row>
    <row r="232" spans="3:22">
      <c r="C232" s="353"/>
      <c r="D232" s="349"/>
      <c r="E232" s="349"/>
      <c r="F232" s="349"/>
      <c r="G232" s="349"/>
      <c r="H232" s="349"/>
      <c r="I232" s="349"/>
      <c r="J232" s="349"/>
      <c r="K232" s="349"/>
      <c r="L232" s="349"/>
      <c r="M232" s="349"/>
      <c r="N232" s="349"/>
      <c r="O232" s="349"/>
      <c r="P232" s="349"/>
      <c r="Q232" s="349"/>
      <c r="R232" s="349"/>
      <c r="S232" s="349"/>
      <c r="T232" s="349"/>
      <c r="U232" s="349"/>
      <c r="V232" s="349"/>
    </row>
    <row r="233" spans="3:22">
      <c r="C233" s="353"/>
      <c r="D233" s="349"/>
      <c r="E233" s="349"/>
      <c r="F233" s="349"/>
      <c r="G233" s="349"/>
      <c r="H233" s="349"/>
      <c r="I233" s="349"/>
      <c r="J233" s="349"/>
      <c r="K233" s="349"/>
      <c r="L233" s="349"/>
      <c r="M233" s="349"/>
      <c r="N233" s="349"/>
      <c r="O233" s="349"/>
      <c r="P233" s="349"/>
      <c r="Q233" s="349"/>
      <c r="R233" s="349"/>
      <c r="S233" s="349"/>
      <c r="T233" s="349"/>
      <c r="U233" s="349"/>
      <c r="V233" s="349"/>
    </row>
    <row r="234" spans="3:22">
      <c r="C234" s="353"/>
      <c r="D234" s="349"/>
      <c r="E234" s="349"/>
      <c r="F234" s="349"/>
      <c r="G234" s="349"/>
      <c r="H234" s="349"/>
      <c r="I234" s="349"/>
      <c r="J234" s="349"/>
      <c r="K234" s="349"/>
      <c r="L234" s="349"/>
      <c r="M234" s="349"/>
      <c r="N234" s="349"/>
      <c r="O234" s="349"/>
      <c r="P234" s="349"/>
      <c r="Q234" s="349"/>
      <c r="R234" s="349"/>
      <c r="S234" s="349"/>
      <c r="T234" s="349"/>
      <c r="U234" s="349"/>
      <c r="V234" s="349"/>
    </row>
    <row r="235" spans="3:22">
      <c r="C235" s="353"/>
      <c r="D235" s="349"/>
      <c r="E235" s="349"/>
      <c r="F235" s="349"/>
      <c r="G235" s="349"/>
      <c r="H235" s="349"/>
      <c r="I235" s="349"/>
      <c r="J235" s="349"/>
      <c r="K235" s="349"/>
      <c r="L235" s="349"/>
      <c r="M235" s="349"/>
      <c r="N235" s="349"/>
      <c r="O235" s="349"/>
      <c r="P235" s="349"/>
      <c r="Q235" s="349"/>
      <c r="R235" s="349"/>
      <c r="S235" s="349"/>
      <c r="T235" s="349"/>
      <c r="U235" s="349"/>
      <c r="V235" s="349"/>
    </row>
    <row r="236" spans="3:22">
      <c r="C236" s="353"/>
      <c r="D236" s="349"/>
      <c r="E236" s="349"/>
      <c r="F236" s="349"/>
      <c r="G236" s="349"/>
      <c r="H236" s="349"/>
      <c r="I236" s="349"/>
      <c r="J236" s="349"/>
      <c r="K236" s="349"/>
      <c r="L236" s="349"/>
      <c r="M236" s="349"/>
      <c r="N236" s="349"/>
      <c r="O236" s="349"/>
      <c r="P236" s="349"/>
      <c r="Q236" s="349"/>
      <c r="R236" s="349"/>
      <c r="S236" s="349"/>
      <c r="T236" s="349"/>
      <c r="U236" s="349"/>
      <c r="V236" s="349"/>
    </row>
    <row r="237" spans="3:22">
      <c r="C237" s="353"/>
      <c r="D237" s="349"/>
      <c r="E237" s="349"/>
      <c r="F237" s="349"/>
      <c r="G237" s="349"/>
      <c r="H237" s="349"/>
      <c r="I237" s="349"/>
      <c r="J237" s="349"/>
      <c r="K237" s="349"/>
      <c r="L237" s="349"/>
      <c r="M237" s="349"/>
      <c r="N237" s="349"/>
      <c r="O237" s="349"/>
      <c r="P237" s="349"/>
      <c r="Q237" s="349"/>
      <c r="R237" s="349"/>
      <c r="S237" s="349"/>
      <c r="T237" s="349"/>
      <c r="U237" s="349"/>
      <c r="V237" s="349"/>
    </row>
    <row r="238" spans="3:22">
      <c r="C238" s="353"/>
      <c r="D238" s="349"/>
      <c r="E238" s="349"/>
      <c r="F238" s="349"/>
      <c r="G238" s="349"/>
      <c r="H238" s="349"/>
      <c r="I238" s="349"/>
      <c r="J238" s="349"/>
      <c r="K238" s="349"/>
      <c r="L238" s="349"/>
      <c r="M238" s="349"/>
      <c r="N238" s="349"/>
      <c r="O238" s="349"/>
      <c r="P238" s="349"/>
      <c r="Q238" s="349"/>
      <c r="R238" s="349"/>
      <c r="S238" s="349"/>
      <c r="T238" s="349"/>
      <c r="U238" s="349"/>
      <c r="V238" s="349"/>
    </row>
    <row r="239" spans="3:22">
      <c r="C239" s="353"/>
      <c r="D239" s="349"/>
      <c r="E239" s="349"/>
      <c r="F239" s="349"/>
      <c r="G239" s="349"/>
      <c r="H239" s="349"/>
      <c r="I239" s="349"/>
      <c r="J239" s="349"/>
      <c r="K239" s="349"/>
      <c r="L239" s="349"/>
      <c r="M239" s="349"/>
      <c r="N239" s="349"/>
      <c r="O239" s="349"/>
      <c r="P239" s="349"/>
      <c r="Q239" s="349"/>
      <c r="R239" s="349"/>
      <c r="S239" s="349"/>
      <c r="T239" s="349"/>
      <c r="U239" s="349"/>
      <c r="V239" s="349"/>
    </row>
    <row r="240" spans="3:22">
      <c r="C240" s="353"/>
      <c r="D240" s="349"/>
      <c r="E240" s="349"/>
      <c r="F240" s="349"/>
      <c r="G240" s="349"/>
      <c r="H240" s="349"/>
      <c r="I240" s="349"/>
      <c r="J240" s="349"/>
      <c r="K240" s="349"/>
      <c r="L240" s="349"/>
      <c r="M240" s="349"/>
      <c r="N240" s="349"/>
      <c r="O240" s="349"/>
      <c r="P240" s="349"/>
      <c r="Q240" s="349"/>
      <c r="R240" s="349"/>
      <c r="S240" s="349"/>
      <c r="T240" s="349"/>
      <c r="U240" s="349"/>
      <c r="V240" s="349"/>
    </row>
    <row r="241" spans="3:22">
      <c r="C241" s="353"/>
      <c r="D241" s="349"/>
      <c r="E241" s="349"/>
      <c r="F241" s="349"/>
      <c r="G241" s="349"/>
      <c r="H241" s="349"/>
      <c r="I241" s="349"/>
      <c r="J241" s="349"/>
      <c r="K241" s="349"/>
      <c r="L241" s="349"/>
      <c r="M241" s="349"/>
      <c r="N241" s="349"/>
      <c r="O241" s="349"/>
      <c r="P241" s="349"/>
      <c r="Q241" s="349"/>
      <c r="R241" s="349"/>
      <c r="S241" s="349"/>
      <c r="T241" s="349"/>
      <c r="U241" s="349"/>
      <c r="V241" s="349"/>
    </row>
    <row r="242" spans="3:22">
      <c r="C242" s="353"/>
      <c r="D242" s="349"/>
      <c r="E242" s="349"/>
      <c r="F242" s="349"/>
      <c r="G242" s="349"/>
      <c r="H242" s="349"/>
      <c r="I242" s="349"/>
      <c r="J242" s="349"/>
      <c r="K242" s="349"/>
      <c r="L242" s="349"/>
      <c r="M242" s="349"/>
      <c r="N242" s="349"/>
      <c r="O242" s="349"/>
      <c r="P242" s="349"/>
      <c r="Q242" s="349"/>
      <c r="R242" s="349"/>
      <c r="S242" s="349"/>
      <c r="T242" s="349"/>
      <c r="U242" s="349"/>
      <c r="V242" s="349"/>
    </row>
    <row r="243" spans="3:22">
      <c r="C243" s="353"/>
      <c r="D243" s="349"/>
      <c r="E243" s="349"/>
      <c r="F243" s="349"/>
      <c r="G243" s="349"/>
      <c r="H243" s="349"/>
      <c r="I243" s="349"/>
      <c r="J243" s="349"/>
      <c r="K243" s="349"/>
      <c r="L243" s="349"/>
      <c r="M243" s="349"/>
      <c r="N243" s="349"/>
      <c r="O243" s="349"/>
      <c r="P243" s="349"/>
      <c r="Q243" s="349"/>
      <c r="R243" s="349"/>
      <c r="S243" s="349"/>
      <c r="T243" s="349"/>
      <c r="U243" s="349"/>
      <c r="V243" s="349"/>
    </row>
    <row r="244" spans="3:22">
      <c r="C244" s="353"/>
      <c r="D244" s="349"/>
      <c r="E244" s="349"/>
      <c r="F244" s="349"/>
      <c r="G244" s="349"/>
      <c r="H244" s="349"/>
      <c r="I244" s="349"/>
      <c r="J244" s="349"/>
      <c r="K244" s="349"/>
      <c r="L244" s="349"/>
      <c r="M244" s="349"/>
      <c r="N244" s="349"/>
      <c r="O244" s="349"/>
      <c r="P244" s="349"/>
      <c r="Q244" s="349"/>
      <c r="R244" s="349"/>
      <c r="S244" s="349"/>
      <c r="T244" s="349"/>
      <c r="U244" s="349"/>
      <c r="V244" s="349"/>
    </row>
    <row r="245" spans="3:22">
      <c r="C245" s="353"/>
      <c r="D245" s="349"/>
      <c r="E245" s="349"/>
      <c r="F245" s="349"/>
      <c r="G245" s="349"/>
      <c r="H245" s="349"/>
      <c r="I245" s="349"/>
      <c r="J245" s="349"/>
      <c r="K245" s="349"/>
      <c r="L245" s="349"/>
      <c r="M245" s="349"/>
      <c r="N245" s="349"/>
      <c r="O245" s="349"/>
      <c r="P245" s="349"/>
      <c r="Q245" s="349"/>
      <c r="R245" s="349"/>
      <c r="S245" s="349"/>
      <c r="T245" s="349"/>
      <c r="U245" s="349"/>
      <c r="V245" s="349"/>
    </row>
    <row r="246" spans="3:22">
      <c r="C246" s="353"/>
      <c r="D246" s="349"/>
      <c r="E246" s="349"/>
      <c r="F246" s="349"/>
      <c r="G246" s="349"/>
      <c r="H246" s="349"/>
      <c r="I246" s="349"/>
      <c r="J246" s="349"/>
      <c r="K246" s="349"/>
      <c r="L246" s="349"/>
      <c r="M246" s="349"/>
      <c r="N246" s="349"/>
      <c r="O246" s="349"/>
      <c r="P246" s="349"/>
      <c r="Q246" s="349"/>
      <c r="R246" s="349"/>
      <c r="S246" s="349"/>
      <c r="T246" s="349"/>
      <c r="U246" s="349"/>
      <c r="V246" s="349"/>
    </row>
    <row r="247" spans="3:22">
      <c r="C247" s="353"/>
      <c r="D247" s="349"/>
      <c r="E247" s="349"/>
      <c r="F247" s="349"/>
      <c r="G247" s="349"/>
      <c r="H247" s="349"/>
      <c r="I247" s="349"/>
      <c r="J247" s="349"/>
      <c r="K247" s="349"/>
      <c r="L247" s="349"/>
      <c r="M247" s="349"/>
      <c r="N247" s="349"/>
      <c r="O247" s="349"/>
      <c r="P247" s="349"/>
      <c r="Q247" s="349"/>
      <c r="R247" s="349"/>
      <c r="S247" s="349"/>
      <c r="T247" s="349"/>
      <c r="U247" s="349"/>
      <c r="V247" s="349"/>
    </row>
    <row r="248" spans="3:22">
      <c r="C248" s="353"/>
      <c r="D248" s="349"/>
      <c r="E248" s="349"/>
      <c r="F248" s="349"/>
      <c r="G248" s="349"/>
      <c r="H248" s="349"/>
      <c r="I248" s="349"/>
      <c r="J248" s="349"/>
      <c r="K248" s="349"/>
      <c r="L248" s="349"/>
      <c r="M248" s="349"/>
      <c r="N248" s="349"/>
      <c r="O248" s="349"/>
      <c r="P248" s="349"/>
      <c r="Q248" s="349"/>
      <c r="R248" s="349"/>
      <c r="S248" s="349"/>
      <c r="T248" s="349"/>
      <c r="U248" s="349"/>
      <c r="V248" s="349"/>
    </row>
    <row r="249" spans="3:22">
      <c r="C249" s="353"/>
      <c r="D249" s="349"/>
      <c r="E249" s="349"/>
      <c r="F249" s="349"/>
      <c r="G249" s="349"/>
      <c r="H249" s="349"/>
      <c r="I249" s="349"/>
      <c r="J249" s="349"/>
      <c r="K249" s="349"/>
      <c r="L249" s="349"/>
      <c r="M249" s="349"/>
      <c r="N249" s="349"/>
      <c r="O249" s="349"/>
      <c r="P249" s="349"/>
      <c r="Q249" s="349"/>
      <c r="R249" s="349"/>
      <c r="S249" s="349"/>
      <c r="T249" s="349"/>
      <c r="U249" s="349"/>
      <c r="V249" s="349"/>
    </row>
    <row r="250" spans="3:22">
      <c r="C250" s="353"/>
      <c r="D250" s="349"/>
      <c r="E250" s="349"/>
      <c r="F250" s="349"/>
      <c r="G250" s="349"/>
      <c r="H250" s="349"/>
      <c r="I250" s="349"/>
      <c r="J250" s="349"/>
      <c r="K250" s="349"/>
      <c r="L250" s="349"/>
      <c r="M250" s="349"/>
      <c r="N250" s="349"/>
      <c r="O250" s="349"/>
      <c r="P250" s="349"/>
      <c r="Q250" s="349"/>
      <c r="R250" s="349"/>
      <c r="S250" s="349"/>
      <c r="T250" s="349"/>
      <c r="U250" s="349"/>
      <c r="V250" s="349"/>
    </row>
    <row r="251" spans="3:22">
      <c r="C251" s="353"/>
      <c r="D251" s="349"/>
      <c r="E251" s="349"/>
      <c r="F251" s="349"/>
      <c r="G251" s="349"/>
      <c r="H251" s="349"/>
      <c r="I251" s="349"/>
      <c r="J251" s="349"/>
      <c r="K251" s="349"/>
      <c r="L251" s="349"/>
      <c r="M251" s="349"/>
      <c r="N251" s="349"/>
      <c r="O251" s="349"/>
      <c r="P251" s="349"/>
      <c r="Q251" s="349"/>
      <c r="R251" s="349"/>
      <c r="S251" s="349"/>
      <c r="T251" s="349"/>
      <c r="U251" s="349"/>
      <c r="V251" s="349"/>
    </row>
    <row r="252" spans="3:22">
      <c r="C252" s="353"/>
      <c r="D252" s="349"/>
      <c r="E252" s="349"/>
      <c r="F252" s="349"/>
      <c r="G252" s="349"/>
      <c r="H252" s="349"/>
      <c r="I252" s="349"/>
      <c r="J252" s="349"/>
      <c r="K252" s="349"/>
      <c r="L252" s="349"/>
      <c r="M252" s="349"/>
      <c r="N252" s="349"/>
      <c r="O252" s="349"/>
      <c r="P252" s="349"/>
      <c r="Q252" s="349"/>
      <c r="R252" s="349"/>
      <c r="S252" s="349"/>
      <c r="T252" s="349"/>
      <c r="U252" s="349"/>
      <c r="V252" s="349"/>
    </row>
    <row r="253" spans="3:22">
      <c r="C253" s="353"/>
      <c r="D253" s="349"/>
      <c r="E253" s="349"/>
      <c r="F253" s="349"/>
      <c r="G253" s="349"/>
      <c r="H253" s="349"/>
      <c r="I253" s="349"/>
      <c r="J253" s="349"/>
      <c r="K253" s="349"/>
      <c r="L253" s="349"/>
      <c r="M253" s="349"/>
      <c r="N253" s="349"/>
      <c r="O253" s="349"/>
      <c r="P253" s="349"/>
      <c r="Q253" s="349"/>
      <c r="R253" s="349"/>
      <c r="S253" s="349"/>
      <c r="T253" s="349"/>
      <c r="U253" s="349"/>
      <c r="V253" s="349"/>
    </row>
    <row r="254" spans="3:22">
      <c r="C254" s="353"/>
      <c r="D254" s="349"/>
      <c r="E254" s="349"/>
      <c r="F254" s="349"/>
      <c r="G254" s="349"/>
      <c r="H254" s="349"/>
      <c r="I254" s="349"/>
      <c r="J254" s="349"/>
      <c r="K254" s="349"/>
      <c r="L254" s="349"/>
      <c r="M254" s="349"/>
      <c r="N254" s="349"/>
      <c r="O254" s="349"/>
      <c r="P254" s="349"/>
      <c r="Q254" s="349"/>
      <c r="R254" s="349"/>
      <c r="S254" s="349"/>
      <c r="T254" s="349"/>
      <c r="U254" s="349"/>
      <c r="V254" s="349"/>
    </row>
    <row r="255" spans="3:22">
      <c r="C255" s="353"/>
      <c r="D255" s="349"/>
      <c r="E255" s="349"/>
      <c r="F255" s="349"/>
      <c r="G255" s="349"/>
      <c r="H255" s="349"/>
      <c r="I255" s="349"/>
      <c r="J255" s="349"/>
      <c r="K255" s="349"/>
      <c r="L255" s="349"/>
      <c r="M255" s="349"/>
      <c r="N255" s="349"/>
      <c r="O255" s="349"/>
      <c r="P255" s="349"/>
      <c r="Q255" s="349"/>
      <c r="R255" s="349"/>
      <c r="S255" s="349"/>
      <c r="T255" s="349"/>
      <c r="U255" s="349"/>
      <c r="V255" s="349"/>
    </row>
    <row r="256" spans="3:22">
      <c r="C256" s="353"/>
      <c r="D256" s="349"/>
      <c r="E256" s="349"/>
      <c r="F256" s="349"/>
      <c r="G256" s="349"/>
      <c r="H256" s="349"/>
      <c r="I256" s="349"/>
      <c r="J256" s="349"/>
      <c r="K256" s="349"/>
      <c r="L256" s="349"/>
      <c r="M256" s="349"/>
      <c r="N256" s="349"/>
      <c r="O256" s="349"/>
      <c r="P256" s="349"/>
      <c r="Q256" s="349"/>
      <c r="R256" s="349"/>
      <c r="S256" s="349"/>
      <c r="T256" s="349"/>
      <c r="U256" s="349"/>
      <c r="V256" s="349"/>
    </row>
    <row r="257" spans="3:22">
      <c r="C257" s="353"/>
      <c r="D257" s="349"/>
      <c r="E257" s="349"/>
      <c r="F257" s="349"/>
      <c r="G257" s="349"/>
      <c r="H257" s="349"/>
      <c r="I257" s="349"/>
      <c r="J257" s="349"/>
      <c r="K257" s="349"/>
      <c r="L257" s="349"/>
      <c r="M257" s="349"/>
      <c r="N257" s="349"/>
      <c r="O257" s="349"/>
      <c r="P257" s="349"/>
      <c r="Q257" s="349"/>
      <c r="R257" s="349"/>
      <c r="S257" s="349"/>
      <c r="T257" s="349"/>
      <c r="U257" s="349"/>
      <c r="V257" s="349"/>
    </row>
    <row r="258" spans="3:22">
      <c r="C258" s="353"/>
      <c r="D258" s="349"/>
      <c r="E258" s="349"/>
      <c r="F258" s="349"/>
      <c r="G258" s="349"/>
      <c r="H258" s="349"/>
      <c r="I258" s="349"/>
      <c r="J258" s="349"/>
      <c r="K258" s="349"/>
      <c r="L258" s="349"/>
      <c r="M258" s="349"/>
      <c r="N258" s="349"/>
      <c r="O258" s="349"/>
      <c r="P258" s="349"/>
      <c r="Q258" s="349"/>
      <c r="R258" s="349"/>
      <c r="S258" s="349"/>
      <c r="T258" s="349"/>
      <c r="U258" s="349"/>
      <c r="V258" s="349"/>
    </row>
    <row r="259" spans="3:22">
      <c r="C259" s="353"/>
      <c r="D259" s="349"/>
      <c r="E259" s="349"/>
      <c r="F259" s="349"/>
      <c r="G259" s="349"/>
      <c r="H259" s="349"/>
      <c r="I259" s="349"/>
      <c r="J259" s="349"/>
      <c r="K259" s="349"/>
      <c r="L259" s="349"/>
      <c r="M259" s="349"/>
      <c r="N259" s="349"/>
      <c r="O259" s="349"/>
      <c r="P259" s="349"/>
      <c r="Q259" s="349"/>
      <c r="R259" s="349"/>
      <c r="S259" s="349"/>
      <c r="T259" s="349"/>
      <c r="U259" s="349"/>
      <c r="V259" s="349"/>
    </row>
    <row r="260" spans="3:22">
      <c r="C260" s="353"/>
      <c r="D260" s="349"/>
      <c r="E260" s="349"/>
      <c r="F260" s="349"/>
      <c r="G260" s="349"/>
      <c r="H260" s="349"/>
      <c r="I260" s="349"/>
      <c r="J260" s="349"/>
      <c r="K260" s="349"/>
      <c r="L260" s="349"/>
      <c r="M260" s="349"/>
      <c r="N260" s="349"/>
      <c r="O260" s="349"/>
      <c r="P260" s="349"/>
      <c r="Q260" s="349"/>
      <c r="R260" s="349"/>
      <c r="S260" s="349"/>
      <c r="T260" s="349"/>
      <c r="U260" s="349"/>
      <c r="V260" s="349"/>
    </row>
    <row r="261" spans="3:22">
      <c r="C261" s="353"/>
      <c r="D261" s="349"/>
      <c r="E261" s="349"/>
      <c r="F261" s="349"/>
      <c r="G261" s="349"/>
      <c r="H261" s="349"/>
      <c r="I261" s="349"/>
      <c r="J261" s="349"/>
      <c r="K261" s="349"/>
      <c r="L261" s="349"/>
      <c r="M261" s="349"/>
      <c r="N261" s="349"/>
      <c r="O261" s="349"/>
      <c r="P261" s="349"/>
      <c r="Q261" s="349"/>
      <c r="R261" s="349"/>
      <c r="S261" s="349"/>
      <c r="T261" s="349"/>
      <c r="U261" s="349"/>
      <c r="V261" s="349"/>
    </row>
    <row r="262" spans="3:22">
      <c r="C262" s="353"/>
      <c r="D262" s="349"/>
      <c r="E262" s="349"/>
      <c r="F262" s="349"/>
      <c r="G262" s="349"/>
      <c r="H262" s="349"/>
      <c r="I262" s="349"/>
      <c r="J262" s="349"/>
      <c r="K262" s="349"/>
      <c r="L262" s="349"/>
      <c r="M262" s="349"/>
      <c r="N262" s="349"/>
      <c r="O262" s="349"/>
      <c r="P262" s="349"/>
      <c r="Q262" s="349"/>
      <c r="R262" s="349"/>
      <c r="S262" s="349"/>
      <c r="T262" s="349"/>
      <c r="U262" s="349"/>
      <c r="V262" s="349"/>
    </row>
    <row r="263" spans="3:22">
      <c r="C263" s="353"/>
      <c r="D263" s="349"/>
      <c r="E263" s="349"/>
      <c r="F263" s="349"/>
      <c r="G263" s="349"/>
      <c r="H263" s="349"/>
      <c r="I263" s="349"/>
      <c r="J263" s="349"/>
      <c r="K263" s="349"/>
      <c r="L263" s="349"/>
      <c r="M263" s="349"/>
      <c r="N263" s="349"/>
      <c r="O263" s="349"/>
      <c r="P263" s="349"/>
      <c r="Q263" s="349"/>
      <c r="R263" s="349"/>
      <c r="S263" s="349"/>
      <c r="T263" s="349"/>
      <c r="U263" s="349"/>
      <c r="V263" s="349"/>
    </row>
    <row r="264" spans="3:22">
      <c r="C264" s="353"/>
      <c r="D264" s="349"/>
      <c r="E264" s="349"/>
      <c r="F264" s="349"/>
      <c r="G264" s="349"/>
      <c r="H264" s="349"/>
      <c r="I264" s="349"/>
      <c r="J264" s="349"/>
      <c r="K264" s="349"/>
      <c r="L264" s="349"/>
      <c r="M264" s="349"/>
      <c r="N264" s="349"/>
      <c r="O264" s="349"/>
      <c r="P264" s="349"/>
      <c r="Q264" s="349"/>
      <c r="R264" s="349"/>
      <c r="S264" s="349"/>
      <c r="T264" s="349"/>
      <c r="U264" s="349"/>
      <c r="V264" s="349"/>
    </row>
    <row r="265" spans="3:22">
      <c r="C265" s="353"/>
      <c r="D265" s="349"/>
      <c r="E265" s="349"/>
      <c r="F265" s="349"/>
      <c r="G265" s="349"/>
      <c r="H265" s="349"/>
      <c r="I265" s="349"/>
      <c r="J265" s="349"/>
      <c r="K265" s="349"/>
      <c r="L265" s="349"/>
      <c r="M265" s="349"/>
      <c r="N265" s="349"/>
      <c r="O265" s="349"/>
      <c r="P265" s="349"/>
      <c r="Q265" s="349"/>
      <c r="R265" s="349"/>
      <c r="S265" s="349"/>
      <c r="T265" s="349"/>
      <c r="U265" s="349"/>
      <c r="V265" s="349"/>
    </row>
    <row r="266" spans="3:22">
      <c r="C266" s="353"/>
      <c r="D266" s="349"/>
      <c r="E266" s="349"/>
      <c r="F266" s="349"/>
      <c r="G266" s="349"/>
      <c r="H266" s="349"/>
      <c r="I266" s="349"/>
      <c r="J266" s="349"/>
      <c r="K266" s="349"/>
      <c r="L266" s="349"/>
      <c r="M266" s="349"/>
      <c r="N266" s="349"/>
      <c r="O266" s="349"/>
      <c r="P266" s="349"/>
      <c r="Q266" s="349"/>
      <c r="R266" s="349"/>
      <c r="S266" s="349"/>
      <c r="T266" s="349"/>
      <c r="U266" s="349"/>
      <c r="V266" s="349"/>
    </row>
    <row r="267" spans="3:22">
      <c r="C267" s="353"/>
      <c r="D267" s="349"/>
      <c r="E267" s="349"/>
      <c r="F267" s="349"/>
      <c r="G267" s="349"/>
      <c r="H267" s="349"/>
      <c r="I267" s="349"/>
      <c r="J267" s="349"/>
      <c r="K267" s="349"/>
      <c r="L267" s="349"/>
      <c r="M267" s="349"/>
      <c r="N267" s="349"/>
      <c r="O267" s="349"/>
      <c r="P267" s="349"/>
      <c r="Q267" s="349"/>
      <c r="R267" s="349"/>
      <c r="S267" s="349"/>
      <c r="T267" s="349"/>
      <c r="U267" s="349"/>
      <c r="V267" s="349"/>
    </row>
    <row r="268" spans="3:22">
      <c r="C268" s="353"/>
      <c r="D268" s="349"/>
      <c r="E268" s="349"/>
      <c r="F268" s="349"/>
      <c r="G268" s="349"/>
      <c r="H268" s="349"/>
      <c r="I268" s="349"/>
      <c r="J268" s="349"/>
      <c r="K268" s="349"/>
      <c r="L268" s="349"/>
      <c r="M268" s="349"/>
      <c r="N268" s="349"/>
      <c r="O268" s="349"/>
      <c r="P268" s="349"/>
      <c r="Q268" s="349"/>
      <c r="R268" s="349"/>
      <c r="S268" s="349"/>
      <c r="T268" s="349"/>
      <c r="U268" s="349"/>
      <c r="V268" s="349"/>
    </row>
    <row r="269" spans="3:22">
      <c r="C269" s="353"/>
      <c r="D269" s="349"/>
      <c r="E269" s="349"/>
      <c r="F269" s="349"/>
      <c r="G269" s="349"/>
      <c r="H269" s="349"/>
      <c r="I269" s="349"/>
      <c r="J269" s="349"/>
      <c r="K269" s="349"/>
      <c r="L269" s="349"/>
      <c r="M269" s="349"/>
      <c r="N269" s="349"/>
      <c r="O269" s="349"/>
      <c r="P269" s="349"/>
      <c r="Q269" s="349"/>
      <c r="R269" s="349"/>
      <c r="S269" s="349"/>
      <c r="T269" s="349"/>
      <c r="U269" s="349"/>
      <c r="V269" s="349"/>
    </row>
    <row r="270" spans="3:22">
      <c r="C270" s="353"/>
      <c r="D270" s="349"/>
      <c r="E270" s="349"/>
      <c r="F270" s="349"/>
      <c r="G270" s="349"/>
      <c r="H270" s="349"/>
      <c r="I270" s="349"/>
      <c r="J270" s="349"/>
      <c r="K270" s="349"/>
      <c r="L270" s="349"/>
      <c r="M270" s="349"/>
      <c r="N270" s="349"/>
      <c r="O270" s="349"/>
      <c r="P270" s="349"/>
      <c r="Q270" s="349"/>
      <c r="R270" s="349"/>
      <c r="S270" s="349"/>
      <c r="T270" s="349"/>
      <c r="U270" s="349"/>
      <c r="V270" s="349"/>
    </row>
    <row r="271" spans="3:22">
      <c r="C271" s="353"/>
      <c r="D271" s="349"/>
      <c r="E271" s="349"/>
      <c r="F271" s="349"/>
      <c r="G271" s="349"/>
      <c r="H271" s="349"/>
      <c r="I271" s="349"/>
      <c r="J271" s="349"/>
      <c r="K271" s="349"/>
      <c r="L271" s="349"/>
      <c r="M271" s="349"/>
      <c r="N271" s="349"/>
      <c r="O271" s="349"/>
      <c r="P271" s="349"/>
      <c r="Q271" s="349"/>
      <c r="R271" s="349"/>
      <c r="S271" s="349"/>
      <c r="T271" s="349"/>
      <c r="U271" s="349"/>
      <c r="V271" s="349"/>
    </row>
    <row r="272" spans="3:22">
      <c r="C272" s="353"/>
      <c r="D272" s="349"/>
      <c r="E272" s="349"/>
      <c r="F272" s="349"/>
      <c r="G272" s="349"/>
      <c r="H272" s="349"/>
      <c r="I272" s="349"/>
      <c r="J272" s="349"/>
      <c r="K272" s="349"/>
      <c r="L272" s="349"/>
      <c r="M272" s="349"/>
      <c r="N272" s="349"/>
      <c r="O272" s="349"/>
      <c r="P272" s="349"/>
      <c r="Q272" s="349"/>
      <c r="R272" s="349"/>
      <c r="S272" s="349"/>
      <c r="T272" s="349"/>
      <c r="U272" s="349"/>
      <c r="V272" s="349"/>
    </row>
    <row r="273" spans="3:22">
      <c r="C273" s="353"/>
      <c r="D273" s="349"/>
      <c r="E273" s="349"/>
      <c r="F273" s="349"/>
      <c r="G273" s="349"/>
      <c r="H273" s="349"/>
      <c r="I273" s="349"/>
      <c r="J273" s="349"/>
      <c r="K273" s="349"/>
      <c r="L273" s="349"/>
      <c r="M273" s="349"/>
      <c r="N273" s="349"/>
      <c r="O273" s="349"/>
      <c r="P273" s="349"/>
      <c r="Q273" s="349"/>
      <c r="R273" s="349"/>
      <c r="S273" s="349"/>
      <c r="T273" s="349"/>
      <c r="U273" s="349"/>
      <c r="V273" s="349"/>
    </row>
    <row r="274" spans="3:22">
      <c r="C274" s="353"/>
      <c r="D274" s="349"/>
      <c r="E274" s="349"/>
      <c r="F274" s="349"/>
      <c r="G274" s="349"/>
      <c r="H274" s="349"/>
      <c r="I274" s="349"/>
      <c r="J274" s="349"/>
      <c r="K274" s="349"/>
      <c r="L274" s="349"/>
      <c r="M274" s="349"/>
      <c r="N274" s="349"/>
      <c r="O274" s="349"/>
      <c r="P274" s="349"/>
      <c r="Q274" s="349"/>
      <c r="R274" s="349"/>
      <c r="S274" s="349"/>
      <c r="T274" s="349"/>
      <c r="U274" s="349"/>
      <c r="V274" s="349"/>
    </row>
    <row r="275" spans="3:22">
      <c r="C275" s="353"/>
      <c r="D275" s="349"/>
      <c r="E275" s="349"/>
      <c r="F275" s="349"/>
      <c r="G275" s="349"/>
      <c r="H275" s="349"/>
      <c r="I275" s="349"/>
      <c r="J275" s="349"/>
      <c r="K275" s="349"/>
      <c r="L275" s="349"/>
      <c r="M275" s="349"/>
      <c r="N275" s="349"/>
      <c r="O275" s="349"/>
      <c r="P275" s="349"/>
      <c r="Q275" s="349"/>
      <c r="R275" s="349"/>
      <c r="S275" s="349"/>
      <c r="T275" s="349"/>
      <c r="U275" s="349"/>
      <c r="V275" s="349"/>
    </row>
    <row r="276" spans="3:22">
      <c r="C276" s="353"/>
      <c r="D276" s="349"/>
      <c r="E276" s="349"/>
      <c r="F276" s="349"/>
      <c r="G276" s="349"/>
      <c r="H276" s="349"/>
      <c r="I276" s="349"/>
      <c r="J276" s="349"/>
      <c r="K276" s="349"/>
      <c r="L276" s="349"/>
      <c r="M276" s="349"/>
      <c r="N276" s="349"/>
      <c r="O276" s="349"/>
      <c r="P276" s="349"/>
      <c r="Q276" s="349"/>
      <c r="R276" s="349"/>
      <c r="S276" s="349"/>
      <c r="T276" s="349"/>
      <c r="U276" s="349"/>
      <c r="V276" s="349"/>
    </row>
    <row r="277" spans="3:22">
      <c r="C277" s="353"/>
      <c r="D277" s="349"/>
      <c r="E277" s="349"/>
      <c r="F277" s="349"/>
      <c r="G277" s="349"/>
      <c r="H277" s="349"/>
      <c r="I277" s="349"/>
      <c r="J277" s="349"/>
      <c r="K277" s="349"/>
      <c r="L277" s="349"/>
      <c r="M277" s="349"/>
      <c r="N277" s="349"/>
      <c r="O277" s="349"/>
      <c r="P277" s="349"/>
      <c r="Q277" s="349"/>
      <c r="R277" s="349"/>
      <c r="S277" s="349"/>
      <c r="T277" s="349"/>
      <c r="U277" s="349"/>
      <c r="V277" s="349"/>
    </row>
    <row r="278" spans="3:22">
      <c r="C278" s="353"/>
      <c r="D278" s="349"/>
      <c r="E278" s="349"/>
      <c r="F278" s="349"/>
      <c r="G278" s="349"/>
      <c r="H278" s="349"/>
      <c r="I278" s="349"/>
      <c r="J278" s="349"/>
      <c r="K278" s="349"/>
      <c r="L278" s="349"/>
      <c r="M278" s="349"/>
      <c r="N278" s="349"/>
      <c r="O278" s="349"/>
      <c r="P278" s="349"/>
      <c r="Q278" s="349"/>
      <c r="R278" s="349"/>
      <c r="S278" s="349"/>
      <c r="T278" s="349"/>
      <c r="U278" s="349"/>
      <c r="V278" s="349"/>
    </row>
    <row r="279" spans="3:22">
      <c r="C279" s="353"/>
      <c r="D279" s="349"/>
      <c r="E279" s="349"/>
      <c r="F279" s="349"/>
      <c r="G279" s="349"/>
      <c r="H279" s="349"/>
      <c r="I279" s="349"/>
      <c r="J279" s="349"/>
      <c r="K279" s="349"/>
      <c r="L279" s="349"/>
      <c r="M279" s="349"/>
      <c r="N279" s="349"/>
      <c r="O279" s="349"/>
      <c r="P279" s="349"/>
      <c r="Q279" s="349"/>
      <c r="R279" s="349"/>
      <c r="S279" s="349"/>
      <c r="T279" s="349"/>
      <c r="U279" s="349"/>
      <c r="V279" s="349"/>
    </row>
    <row r="280" spans="3:22">
      <c r="C280" s="353"/>
      <c r="D280" s="349"/>
      <c r="E280" s="349"/>
      <c r="F280" s="349"/>
      <c r="G280" s="349"/>
      <c r="H280" s="349"/>
      <c r="I280" s="349"/>
      <c r="J280" s="349"/>
      <c r="K280" s="349"/>
      <c r="L280" s="349"/>
      <c r="M280" s="349"/>
      <c r="N280" s="349"/>
      <c r="O280" s="349"/>
      <c r="P280" s="349"/>
      <c r="Q280" s="349"/>
      <c r="R280" s="349"/>
      <c r="S280" s="349"/>
      <c r="T280" s="349"/>
      <c r="U280" s="349"/>
      <c r="V280" s="349"/>
    </row>
    <row r="281" spans="3:22">
      <c r="C281" s="353"/>
      <c r="D281" s="349"/>
      <c r="E281" s="349"/>
      <c r="F281" s="349"/>
      <c r="G281" s="349"/>
      <c r="H281" s="349"/>
      <c r="I281" s="349"/>
      <c r="J281" s="349"/>
      <c r="K281" s="349"/>
      <c r="L281" s="349"/>
      <c r="M281" s="349"/>
      <c r="N281" s="349"/>
      <c r="O281" s="349"/>
      <c r="P281" s="349"/>
      <c r="Q281" s="349"/>
      <c r="R281" s="349"/>
      <c r="S281" s="349"/>
      <c r="T281" s="349"/>
      <c r="U281" s="349"/>
      <c r="V281" s="349"/>
    </row>
    <row r="282" spans="3:22">
      <c r="C282" s="353"/>
      <c r="D282" s="349"/>
      <c r="E282" s="349"/>
      <c r="F282" s="349"/>
      <c r="G282" s="349"/>
      <c r="H282" s="349"/>
      <c r="I282" s="349"/>
      <c r="J282" s="349"/>
      <c r="K282" s="349"/>
      <c r="L282" s="349"/>
      <c r="M282" s="349"/>
      <c r="N282" s="349"/>
      <c r="O282" s="349"/>
      <c r="P282" s="349"/>
      <c r="Q282" s="349"/>
      <c r="R282" s="349"/>
      <c r="S282" s="349"/>
      <c r="T282" s="349"/>
      <c r="U282" s="349"/>
      <c r="V282" s="349"/>
    </row>
    <row r="283" spans="3:22">
      <c r="C283" s="353"/>
      <c r="D283" s="349"/>
      <c r="E283" s="349"/>
      <c r="F283" s="349"/>
      <c r="G283" s="349"/>
      <c r="H283" s="349"/>
      <c r="I283" s="349"/>
      <c r="J283" s="349"/>
      <c r="K283" s="349"/>
      <c r="L283" s="349"/>
      <c r="M283" s="349"/>
      <c r="N283" s="349"/>
      <c r="O283" s="349"/>
      <c r="P283" s="349"/>
      <c r="Q283" s="349"/>
      <c r="R283" s="349"/>
      <c r="S283" s="349"/>
      <c r="T283" s="349"/>
      <c r="U283" s="349"/>
      <c r="V283" s="349"/>
    </row>
    <row r="284" spans="3:22">
      <c r="C284" s="353"/>
      <c r="D284" s="349"/>
      <c r="E284" s="349"/>
      <c r="F284" s="349"/>
      <c r="G284" s="349"/>
      <c r="H284" s="349"/>
      <c r="I284" s="349"/>
      <c r="J284" s="349"/>
      <c r="K284" s="349"/>
      <c r="L284" s="349"/>
      <c r="M284" s="349"/>
      <c r="N284" s="349"/>
      <c r="O284" s="349"/>
      <c r="P284" s="349"/>
      <c r="Q284" s="349"/>
      <c r="R284" s="349"/>
      <c r="S284" s="349"/>
      <c r="T284" s="349"/>
      <c r="U284" s="349"/>
      <c r="V284" s="349"/>
    </row>
    <row r="285" spans="3:22">
      <c r="C285" s="353"/>
      <c r="D285" s="349"/>
      <c r="E285" s="349"/>
      <c r="F285" s="349"/>
      <c r="G285" s="349"/>
      <c r="H285" s="349"/>
      <c r="I285" s="349"/>
      <c r="J285" s="349"/>
      <c r="K285" s="349"/>
      <c r="L285" s="349"/>
      <c r="M285" s="349"/>
      <c r="N285" s="349"/>
      <c r="O285" s="349"/>
      <c r="P285" s="349"/>
      <c r="Q285" s="349"/>
      <c r="R285" s="349"/>
      <c r="S285" s="349"/>
      <c r="T285" s="349"/>
      <c r="U285" s="349"/>
      <c r="V285" s="349"/>
    </row>
    <row r="286" spans="3:22">
      <c r="C286" s="353"/>
      <c r="D286" s="349"/>
      <c r="E286" s="349"/>
      <c r="F286" s="349"/>
      <c r="G286" s="349"/>
      <c r="H286" s="349"/>
      <c r="I286" s="349"/>
      <c r="J286" s="349"/>
      <c r="K286" s="349"/>
      <c r="L286" s="349"/>
      <c r="M286" s="349"/>
      <c r="N286" s="349"/>
      <c r="O286" s="349"/>
      <c r="P286" s="349"/>
      <c r="Q286" s="349"/>
      <c r="R286" s="349"/>
      <c r="S286" s="349"/>
      <c r="T286" s="349"/>
      <c r="U286" s="349"/>
      <c r="V286" s="349"/>
    </row>
    <row r="287" spans="3:22">
      <c r="C287" s="353"/>
      <c r="D287" s="349"/>
      <c r="E287" s="349"/>
      <c r="F287" s="349"/>
      <c r="G287" s="349"/>
      <c r="H287" s="349"/>
      <c r="I287" s="349"/>
      <c r="J287" s="349"/>
      <c r="K287" s="349"/>
      <c r="L287" s="349"/>
      <c r="M287" s="349"/>
      <c r="N287" s="349"/>
      <c r="O287" s="349"/>
      <c r="P287" s="349"/>
      <c r="Q287" s="349"/>
      <c r="R287" s="349"/>
      <c r="S287" s="349"/>
      <c r="T287" s="349"/>
      <c r="U287" s="349"/>
      <c r="V287" s="349"/>
    </row>
    <row r="288" spans="3:22">
      <c r="C288" s="353"/>
      <c r="D288" s="349"/>
      <c r="E288" s="349"/>
      <c r="F288" s="349"/>
      <c r="G288" s="349"/>
      <c r="H288" s="349"/>
      <c r="I288" s="349"/>
      <c r="J288" s="349"/>
      <c r="K288" s="349"/>
      <c r="L288" s="349"/>
      <c r="M288" s="349"/>
      <c r="N288" s="349"/>
      <c r="O288" s="349"/>
      <c r="P288" s="349"/>
      <c r="Q288" s="349"/>
      <c r="R288" s="349"/>
      <c r="S288" s="349"/>
      <c r="T288" s="349"/>
      <c r="U288" s="349"/>
      <c r="V288" s="349"/>
    </row>
    <row r="289" spans="3:22">
      <c r="C289" s="353"/>
      <c r="D289" s="349"/>
      <c r="E289" s="349"/>
      <c r="F289" s="349"/>
      <c r="G289" s="349"/>
      <c r="H289" s="349"/>
      <c r="I289" s="349"/>
      <c r="J289" s="349"/>
      <c r="K289" s="349"/>
      <c r="L289" s="349"/>
      <c r="M289" s="349"/>
      <c r="N289" s="349"/>
      <c r="O289" s="349"/>
      <c r="P289" s="349"/>
      <c r="Q289" s="349"/>
      <c r="R289" s="349"/>
      <c r="S289" s="349"/>
      <c r="T289" s="349"/>
      <c r="U289" s="349"/>
      <c r="V289" s="349"/>
    </row>
    <row r="290" spans="3:22">
      <c r="C290" s="353"/>
      <c r="D290" s="349"/>
      <c r="E290" s="349"/>
      <c r="F290" s="349"/>
      <c r="G290" s="349"/>
      <c r="H290" s="349"/>
      <c r="I290" s="349"/>
      <c r="J290" s="349"/>
      <c r="K290" s="349"/>
      <c r="L290" s="349"/>
      <c r="M290" s="349"/>
      <c r="N290" s="349"/>
      <c r="O290" s="349"/>
      <c r="P290" s="349"/>
      <c r="Q290" s="349"/>
      <c r="R290" s="349"/>
      <c r="S290" s="349"/>
      <c r="T290" s="349"/>
      <c r="U290" s="349"/>
      <c r="V290" s="349"/>
    </row>
    <row r="291" spans="3:22">
      <c r="C291" s="353"/>
      <c r="D291" s="349"/>
      <c r="E291" s="349"/>
      <c r="F291" s="349"/>
      <c r="G291" s="349"/>
      <c r="H291" s="349"/>
      <c r="I291" s="349"/>
      <c r="J291" s="349"/>
      <c r="K291" s="349"/>
      <c r="L291" s="349"/>
      <c r="M291" s="349"/>
      <c r="N291" s="349"/>
      <c r="O291" s="349"/>
      <c r="P291" s="349"/>
      <c r="Q291" s="349"/>
      <c r="R291" s="349"/>
      <c r="S291" s="349"/>
      <c r="T291" s="349"/>
      <c r="U291" s="349"/>
      <c r="V291" s="349"/>
    </row>
    <row r="292" spans="3:22">
      <c r="C292" s="353"/>
      <c r="D292" s="349"/>
      <c r="E292" s="349"/>
      <c r="F292" s="349"/>
      <c r="G292" s="349"/>
      <c r="H292" s="349"/>
      <c r="I292" s="349"/>
      <c r="J292" s="349"/>
      <c r="K292" s="349"/>
      <c r="L292" s="349"/>
      <c r="M292" s="349"/>
      <c r="N292" s="349"/>
      <c r="O292" s="349"/>
      <c r="P292" s="349"/>
      <c r="Q292" s="349"/>
      <c r="R292" s="349"/>
      <c r="S292" s="349"/>
      <c r="T292" s="349"/>
      <c r="U292" s="349"/>
      <c r="V292" s="349"/>
    </row>
    <row r="293" spans="3:22">
      <c r="C293" s="353"/>
      <c r="D293" s="349"/>
      <c r="E293" s="349"/>
      <c r="F293" s="349"/>
      <c r="G293" s="349"/>
      <c r="H293" s="349"/>
      <c r="I293" s="349"/>
      <c r="J293" s="349"/>
      <c r="K293" s="349"/>
      <c r="L293" s="349"/>
      <c r="M293" s="349"/>
      <c r="N293" s="349"/>
      <c r="O293" s="349"/>
      <c r="P293" s="349"/>
      <c r="Q293" s="349"/>
      <c r="R293" s="349"/>
      <c r="S293" s="349"/>
      <c r="T293" s="349"/>
      <c r="U293" s="349"/>
      <c r="V293" s="349"/>
    </row>
    <row r="294" spans="3:22">
      <c r="C294" s="353"/>
      <c r="D294" s="349"/>
      <c r="E294" s="349"/>
      <c r="F294" s="349"/>
      <c r="G294" s="349"/>
      <c r="H294" s="349"/>
      <c r="I294" s="349"/>
      <c r="J294" s="349"/>
      <c r="K294" s="349"/>
      <c r="L294" s="349"/>
      <c r="M294" s="349"/>
      <c r="N294" s="349"/>
      <c r="O294" s="349"/>
      <c r="P294" s="349"/>
      <c r="Q294" s="349"/>
      <c r="R294" s="349"/>
      <c r="S294" s="349"/>
      <c r="T294" s="349"/>
      <c r="U294" s="349"/>
      <c r="V294" s="349"/>
    </row>
    <row r="295" spans="3:22">
      <c r="C295" s="353"/>
      <c r="D295" s="349"/>
      <c r="E295" s="349"/>
      <c r="F295" s="349"/>
      <c r="G295" s="349"/>
      <c r="H295" s="349"/>
      <c r="I295" s="349"/>
      <c r="J295" s="349"/>
      <c r="K295" s="349"/>
      <c r="L295" s="349"/>
      <c r="M295" s="349"/>
      <c r="N295" s="349"/>
      <c r="O295" s="349"/>
      <c r="P295" s="349"/>
      <c r="Q295" s="349"/>
      <c r="R295" s="349"/>
      <c r="S295" s="349"/>
      <c r="T295" s="349"/>
      <c r="U295" s="349"/>
      <c r="V295" s="349"/>
    </row>
    <row r="296" spans="3:22">
      <c r="C296" s="353"/>
      <c r="D296" s="349"/>
      <c r="E296" s="349"/>
      <c r="F296" s="349"/>
      <c r="G296" s="349"/>
      <c r="H296" s="349"/>
      <c r="I296" s="349"/>
      <c r="J296" s="349"/>
      <c r="K296" s="349"/>
      <c r="L296" s="349"/>
      <c r="M296" s="349"/>
      <c r="N296" s="349"/>
      <c r="O296" s="349"/>
      <c r="P296" s="349"/>
      <c r="Q296" s="349"/>
      <c r="R296" s="349"/>
      <c r="S296" s="349"/>
      <c r="T296" s="349"/>
      <c r="U296" s="349"/>
      <c r="V296" s="349"/>
    </row>
    <row r="297" spans="3:22">
      <c r="C297" s="353"/>
      <c r="D297" s="349"/>
      <c r="E297" s="349"/>
      <c r="F297" s="349"/>
      <c r="G297" s="349"/>
      <c r="H297" s="349"/>
      <c r="I297" s="349"/>
      <c r="J297" s="349"/>
      <c r="K297" s="349"/>
      <c r="L297" s="349"/>
      <c r="M297" s="349"/>
      <c r="N297" s="349"/>
      <c r="O297" s="349"/>
      <c r="P297" s="349"/>
      <c r="Q297" s="349"/>
      <c r="R297" s="349"/>
      <c r="S297" s="349"/>
      <c r="T297" s="349"/>
      <c r="U297" s="349"/>
      <c r="V297" s="349"/>
    </row>
    <row r="298" spans="3:22">
      <c r="C298" s="353"/>
      <c r="D298" s="349"/>
      <c r="E298" s="349"/>
      <c r="F298" s="349"/>
      <c r="G298" s="349"/>
      <c r="H298" s="349"/>
      <c r="I298" s="349"/>
      <c r="J298" s="349"/>
      <c r="K298" s="349"/>
      <c r="L298" s="349"/>
      <c r="M298" s="349"/>
      <c r="N298" s="349"/>
      <c r="O298" s="349"/>
      <c r="P298" s="349"/>
      <c r="Q298" s="349"/>
      <c r="R298" s="349"/>
      <c r="S298" s="349"/>
      <c r="T298" s="349"/>
      <c r="U298" s="349"/>
      <c r="V298" s="349"/>
    </row>
    <row r="299" spans="3:22">
      <c r="C299" s="353"/>
      <c r="D299" s="349"/>
      <c r="E299" s="349"/>
      <c r="F299" s="349"/>
      <c r="G299" s="349"/>
      <c r="H299" s="349"/>
      <c r="I299" s="349"/>
      <c r="J299" s="349"/>
      <c r="K299" s="349"/>
      <c r="L299" s="349"/>
      <c r="M299" s="349"/>
      <c r="N299" s="349"/>
      <c r="O299" s="349"/>
      <c r="P299" s="349"/>
      <c r="Q299" s="349"/>
      <c r="R299" s="349"/>
      <c r="S299" s="349"/>
      <c r="T299" s="349"/>
      <c r="U299" s="349"/>
      <c r="V299" s="349"/>
    </row>
    <row r="300" spans="3:22">
      <c r="C300" s="353"/>
      <c r="D300" s="349"/>
      <c r="E300" s="349"/>
      <c r="F300" s="349"/>
      <c r="G300" s="349"/>
      <c r="H300" s="349"/>
      <c r="I300" s="349"/>
      <c r="J300" s="349"/>
      <c r="K300" s="349"/>
      <c r="L300" s="349"/>
      <c r="M300" s="349"/>
      <c r="N300" s="349"/>
      <c r="O300" s="349"/>
      <c r="P300" s="349"/>
      <c r="Q300" s="349"/>
      <c r="R300" s="349"/>
      <c r="S300" s="349"/>
      <c r="T300" s="349"/>
      <c r="U300" s="349"/>
      <c r="V300" s="349"/>
    </row>
    <row r="301" spans="3:22">
      <c r="C301" s="353"/>
      <c r="D301" s="349"/>
      <c r="E301" s="349"/>
      <c r="F301" s="349"/>
      <c r="G301" s="349"/>
      <c r="H301" s="349"/>
      <c r="I301" s="349"/>
      <c r="J301" s="349"/>
      <c r="K301" s="349"/>
      <c r="L301" s="349"/>
      <c r="M301" s="349"/>
      <c r="N301" s="349"/>
      <c r="O301" s="349"/>
      <c r="P301" s="349"/>
      <c r="Q301" s="349"/>
      <c r="R301" s="349"/>
      <c r="S301" s="349"/>
      <c r="T301" s="349"/>
      <c r="U301" s="349"/>
      <c r="V301" s="349"/>
    </row>
    <row r="302" spans="3:22">
      <c r="C302" s="353"/>
      <c r="D302" s="349"/>
      <c r="E302" s="349"/>
      <c r="F302" s="349"/>
      <c r="G302" s="349"/>
      <c r="H302" s="349"/>
      <c r="I302" s="349"/>
      <c r="J302" s="349"/>
      <c r="K302" s="349"/>
      <c r="L302" s="349"/>
      <c r="M302" s="349"/>
      <c r="N302" s="349"/>
      <c r="O302" s="349"/>
      <c r="P302" s="349"/>
      <c r="Q302" s="349"/>
      <c r="R302" s="349"/>
      <c r="S302" s="349"/>
      <c r="T302" s="349"/>
      <c r="U302" s="349"/>
      <c r="V302" s="349"/>
    </row>
    <row r="303" spans="3:22">
      <c r="C303" s="353"/>
      <c r="D303" s="349"/>
      <c r="E303" s="349"/>
      <c r="F303" s="349"/>
      <c r="G303" s="349"/>
      <c r="H303" s="349"/>
      <c r="I303" s="349"/>
      <c r="J303" s="349"/>
      <c r="K303" s="349"/>
      <c r="L303" s="349"/>
      <c r="M303" s="349"/>
      <c r="N303" s="349"/>
      <c r="O303" s="349"/>
      <c r="P303" s="349"/>
      <c r="Q303" s="349"/>
      <c r="R303" s="349"/>
      <c r="S303" s="349"/>
      <c r="T303" s="349"/>
      <c r="U303" s="349"/>
      <c r="V303" s="349"/>
    </row>
    <row r="304" spans="3:22">
      <c r="C304" s="353"/>
      <c r="D304" s="349"/>
      <c r="E304" s="349"/>
      <c r="F304" s="349"/>
      <c r="G304" s="349"/>
      <c r="H304" s="349"/>
      <c r="I304" s="349"/>
      <c r="J304" s="349"/>
      <c r="K304" s="349"/>
      <c r="L304" s="349"/>
      <c r="M304" s="349"/>
      <c r="N304" s="349"/>
      <c r="O304" s="349"/>
      <c r="P304" s="349"/>
      <c r="Q304" s="349"/>
      <c r="R304" s="349"/>
      <c r="S304" s="349"/>
      <c r="T304" s="349"/>
      <c r="U304" s="349"/>
      <c r="V304" s="349"/>
    </row>
    <row r="305" spans="3:22">
      <c r="C305" s="353"/>
      <c r="D305" s="349"/>
      <c r="E305" s="349"/>
      <c r="F305" s="349"/>
      <c r="G305" s="349"/>
      <c r="H305" s="349"/>
      <c r="I305" s="349"/>
      <c r="J305" s="349"/>
      <c r="K305" s="349"/>
      <c r="L305" s="349"/>
      <c r="M305" s="349"/>
      <c r="N305" s="349"/>
      <c r="O305" s="349"/>
      <c r="P305" s="349"/>
      <c r="Q305" s="349"/>
      <c r="R305" s="349"/>
      <c r="S305" s="349"/>
      <c r="T305" s="349"/>
      <c r="U305" s="349"/>
      <c r="V305" s="349"/>
    </row>
    <row r="306" spans="3:22">
      <c r="C306" s="353"/>
      <c r="D306" s="349"/>
      <c r="E306" s="349"/>
      <c r="F306" s="349"/>
      <c r="G306" s="349"/>
      <c r="H306" s="349"/>
      <c r="I306" s="349"/>
      <c r="J306" s="349"/>
      <c r="K306" s="349"/>
      <c r="L306" s="349"/>
      <c r="M306" s="349"/>
      <c r="N306" s="349"/>
      <c r="O306" s="349"/>
      <c r="P306" s="349"/>
      <c r="Q306" s="349"/>
      <c r="R306" s="349"/>
      <c r="S306" s="349"/>
      <c r="T306" s="349"/>
      <c r="U306" s="349"/>
      <c r="V306" s="349"/>
    </row>
    <row r="307" spans="3:22">
      <c r="C307" s="353"/>
      <c r="D307" s="349"/>
      <c r="E307" s="349"/>
      <c r="F307" s="349"/>
      <c r="G307" s="349"/>
      <c r="H307" s="349"/>
      <c r="I307" s="349"/>
      <c r="J307" s="349"/>
      <c r="K307" s="349"/>
      <c r="L307" s="349"/>
      <c r="M307" s="349"/>
      <c r="N307" s="349"/>
      <c r="O307" s="349"/>
      <c r="P307" s="349"/>
      <c r="Q307" s="349"/>
      <c r="R307" s="349"/>
      <c r="S307" s="349"/>
      <c r="T307" s="349"/>
      <c r="U307" s="349"/>
      <c r="V307" s="349"/>
    </row>
    <row r="308" spans="3:22">
      <c r="C308" s="353"/>
      <c r="D308" s="349"/>
      <c r="E308" s="349"/>
      <c r="F308" s="349"/>
      <c r="G308" s="349"/>
      <c r="H308" s="349"/>
      <c r="I308" s="349"/>
      <c r="J308" s="349"/>
      <c r="K308" s="349"/>
      <c r="L308" s="349"/>
      <c r="M308" s="349"/>
      <c r="N308" s="349"/>
      <c r="O308" s="349"/>
      <c r="P308" s="349"/>
      <c r="Q308" s="349"/>
      <c r="R308" s="349"/>
      <c r="S308" s="349"/>
      <c r="T308" s="349"/>
      <c r="U308" s="349"/>
      <c r="V308" s="349"/>
    </row>
    <row r="309" spans="3:22">
      <c r="C309" s="353"/>
      <c r="D309" s="349"/>
      <c r="E309" s="349"/>
      <c r="F309" s="349"/>
      <c r="G309" s="349"/>
      <c r="H309" s="349"/>
      <c r="I309" s="349"/>
      <c r="J309" s="349"/>
      <c r="K309" s="349"/>
      <c r="L309" s="349"/>
      <c r="M309" s="349"/>
      <c r="N309" s="349"/>
      <c r="O309" s="349"/>
      <c r="P309" s="349"/>
      <c r="Q309" s="349"/>
      <c r="R309" s="349"/>
      <c r="S309" s="349"/>
      <c r="T309" s="349"/>
      <c r="U309" s="349"/>
      <c r="V309" s="349"/>
    </row>
    <row r="310" spans="3:22">
      <c r="C310" s="353"/>
      <c r="D310" s="349"/>
      <c r="E310" s="349"/>
      <c r="F310" s="349"/>
      <c r="G310" s="349"/>
      <c r="H310" s="349"/>
      <c r="I310" s="349"/>
      <c r="J310" s="349"/>
      <c r="K310" s="349"/>
      <c r="L310" s="349"/>
      <c r="M310" s="349"/>
      <c r="N310" s="349"/>
      <c r="O310" s="349"/>
      <c r="P310" s="349"/>
      <c r="Q310" s="349"/>
      <c r="R310" s="349"/>
      <c r="S310" s="349"/>
      <c r="T310" s="349"/>
      <c r="U310" s="349"/>
      <c r="V310" s="349"/>
    </row>
    <row r="311" spans="3:22">
      <c r="C311" s="353"/>
      <c r="D311" s="349"/>
      <c r="E311" s="349"/>
      <c r="F311" s="349"/>
      <c r="G311" s="349"/>
      <c r="H311" s="349"/>
      <c r="I311" s="349"/>
      <c r="J311" s="349"/>
      <c r="K311" s="349"/>
      <c r="L311" s="349"/>
      <c r="M311" s="349"/>
      <c r="N311" s="349"/>
      <c r="O311" s="349"/>
      <c r="P311" s="349"/>
      <c r="Q311" s="349"/>
      <c r="R311" s="349"/>
      <c r="S311" s="349"/>
      <c r="T311" s="349"/>
      <c r="U311" s="349"/>
      <c r="V311" s="349"/>
    </row>
    <row r="312" spans="3:22">
      <c r="C312" s="353"/>
      <c r="D312" s="349"/>
      <c r="E312" s="349"/>
      <c r="F312" s="349"/>
      <c r="G312" s="349"/>
      <c r="H312" s="349"/>
      <c r="I312" s="349"/>
      <c r="J312" s="349"/>
      <c r="K312" s="349"/>
      <c r="L312" s="349"/>
      <c r="M312" s="349"/>
      <c r="N312" s="349"/>
      <c r="O312" s="349"/>
      <c r="P312" s="349"/>
      <c r="Q312" s="349"/>
      <c r="R312" s="349"/>
      <c r="S312" s="349"/>
      <c r="T312" s="349"/>
      <c r="U312" s="349"/>
      <c r="V312" s="349"/>
    </row>
    <row r="313" spans="3:22">
      <c r="C313" s="353"/>
      <c r="D313" s="349"/>
      <c r="E313" s="349"/>
      <c r="F313" s="349"/>
      <c r="G313" s="349"/>
      <c r="H313" s="349"/>
      <c r="I313" s="349"/>
      <c r="J313" s="349"/>
      <c r="K313" s="349"/>
      <c r="L313" s="349"/>
      <c r="M313" s="349"/>
      <c r="N313" s="349"/>
      <c r="O313" s="349"/>
      <c r="P313" s="349"/>
      <c r="Q313" s="349"/>
      <c r="R313" s="349"/>
      <c r="S313" s="349"/>
      <c r="T313" s="349"/>
      <c r="U313" s="349"/>
      <c r="V313" s="349"/>
    </row>
    <row r="314" spans="3:22">
      <c r="C314" s="353"/>
      <c r="D314" s="349"/>
      <c r="E314" s="349"/>
      <c r="F314" s="349"/>
      <c r="G314" s="349"/>
      <c r="H314" s="349"/>
      <c r="I314" s="349"/>
      <c r="J314" s="349"/>
      <c r="K314" s="349"/>
      <c r="L314" s="349"/>
      <c r="M314" s="349"/>
      <c r="N314" s="349"/>
      <c r="O314" s="349"/>
      <c r="P314" s="349"/>
      <c r="Q314" s="349"/>
      <c r="R314" s="349"/>
      <c r="S314" s="349"/>
      <c r="T314" s="349"/>
      <c r="U314" s="349"/>
      <c r="V314" s="349"/>
    </row>
    <row r="315" spans="3:22">
      <c r="C315" s="353"/>
      <c r="D315" s="349"/>
      <c r="E315" s="349"/>
      <c r="F315" s="349"/>
      <c r="G315" s="349"/>
      <c r="H315" s="349"/>
      <c r="I315" s="349"/>
      <c r="J315" s="349"/>
      <c r="K315" s="349"/>
      <c r="L315" s="349"/>
      <c r="M315" s="349"/>
      <c r="N315" s="349"/>
      <c r="O315" s="349"/>
      <c r="P315" s="349"/>
      <c r="Q315" s="349"/>
      <c r="R315" s="349"/>
      <c r="S315" s="349"/>
      <c r="T315" s="349"/>
      <c r="U315" s="349"/>
      <c r="V315" s="349"/>
    </row>
    <row r="316" spans="3:22">
      <c r="C316" s="353"/>
      <c r="D316" s="349"/>
      <c r="E316" s="349"/>
      <c r="F316" s="349"/>
      <c r="G316" s="349"/>
      <c r="H316" s="349"/>
      <c r="I316" s="349"/>
      <c r="J316" s="349"/>
      <c r="K316" s="349"/>
      <c r="L316" s="349"/>
      <c r="M316" s="349"/>
      <c r="N316" s="349"/>
      <c r="O316" s="349"/>
      <c r="P316" s="349"/>
      <c r="Q316" s="349"/>
      <c r="R316" s="349"/>
      <c r="S316" s="349"/>
      <c r="T316" s="349"/>
      <c r="U316" s="349"/>
      <c r="V316" s="349"/>
    </row>
    <row r="317" spans="3:22">
      <c r="C317" s="353"/>
      <c r="D317" s="349"/>
      <c r="E317" s="349"/>
      <c r="F317" s="349"/>
      <c r="G317" s="349"/>
      <c r="H317" s="349"/>
      <c r="I317" s="349"/>
      <c r="J317" s="349"/>
      <c r="K317" s="349"/>
      <c r="L317" s="349"/>
      <c r="M317" s="349"/>
      <c r="N317" s="349"/>
      <c r="O317" s="349"/>
      <c r="P317" s="349"/>
      <c r="Q317" s="349"/>
      <c r="R317" s="349"/>
      <c r="S317" s="349"/>
      <c r="T317" s="349"/>
      <c r="U317" s="349"/>
      <c r="V317" s="349"/>
    </row>
    <row r="318" spans="3:22">
      <c r="C318" s="353"/>
      <c r="D318" s="349"/>
      <c r="E318" s="349"/>
      <c r="F318" s="349"/>
      <c r="G318" s="349"/>
      <c r="H318" s="349"/>
      <c r="I318" s="349"/>
      <c r="J318" s="349"/>
      <c r="K318" s="349"/>
      <c r="L318" s="349"/>
      <c r="M318" s="349"/>
      <c r="N318" s="349"/>
      <c r="O318" s="349"/>
      <c r="P318" s="349"/>
      <c r="Q318" s="349"/>
      <c r="R318" s="349"/>
      <c r="S318" s="349"/>
      <c r="T318" s="349"/>
      <c r="U318" s="349"/>
      <c r="V318" s="349"/>
    </row>
    <row r="319" spans="3:22">
      <c r="C319" s="353"/>
      <c r="D319" s="349"/>
      <c r="E319" s="349"/>
      <c r="F319" s="349"/>
      <c r="G319" s="349"/>
      <c r="H319" s="349"/>
      <c r="I319" s="349"/>
      <c r="J319" s="349"/>
      <c r="K319" s="349"/>
      <c r="L319" s="349"/>
      <c r="M319" s="349"/>
      <c r="N319" s="349"/>
      <c r="O319" s="349"/>
      <c r="P319" s="349"/>
      <c r="Q319" s="349"/>
      <c r="R319" s="349"/>
      <c r="S319" s="349"/>
      <c r="T319" s="349"/>
      <c r="U319" s="349"/>
      <c r="V319" s="349"/>
    </row>
    <row r="320" spans="3:22">
      <c r="C320" s="353"/>
      <c r="D320" s="349"/>
      <c r="E320" s="349"/>
      <c r="F320" s="349"/>
      <c r="G320" s="349"/>
      <c r="H320" s="349"/>
      <c r="I320" s="349"/>
      <c r="J320" s="349"/>
      <c r="K320" s="349"/>
      <c r="L320" s="349"/>
      <c r="M320" s="349"/>
      <c r="N320" s="349"/>
      <c r="O320" s="349"/>
      <c r="P320" s="349"/>
      <c r="Q320" s="349"/>
      <c r="R320" s="349"/>
      <c r="S320" s="349"/>
      <c r="T320" s="349"/>
      <c r="U320" s="349"/>
      <c r="V320" s="349"/>
    </row>
    <row r="321" spans="3:22">
      <c r="C321" s="353"/>
      <c r="D321" s="349"/>
      <c r="E321" s="349"/>
      <c r="F321" s="349"/>
      <c r="G321" s="349"/>
      <c r="H321" s="349"/>
      <c r="I321" s="349"/>
      <c r="J321" s="349"/>
      <c r="K321" s="349"/>
      <c r="L321" s="349"/>
      <c r="M321" s="349"/>
      <c r="N321" s="349"/>
      <c r="O321" s="349"/>
      <c r="P321" s="349"/>
      <c r="Q321" s="349"/>
      <c r="R321" s="349"/>
      <c r="S321" s="349"/>
      <c r="T321" s="349"/>
      <c r="U321" s="349"/>
      <c r="V321" s="349"/>
    </row>
    <row r="322" spans="3:22">
      <c r="C322" s="353"/>
      <c r="D322" s="349"/>
      <c r="E322" s="349"/>
      <c r="F322" s="349"/>
      <c r="G322" s="349"/>
      <c r="H322" s="349"/>
      <c r="I322" s="349"/>
      <c r="J322" s="349"/>
      <c r="K322" s="349"/>
      <c r="L322" s="349"/>
      <c r="M322" s="349"/>
      <c r="N322" s="349"/>
      <c r="O322" s="349"/>
      <c r="P322" s="349"/>
      <c r="Q322" s="349"/>
      <c r="R322" s="349"/>
      <c r="S322" s="349"/>
      <c r="T322" s="349"/>
      <c r="U322" s="349"/>
      <c r="V322" s="349"/>
    </row>
    <row r="323" spans="3:22">
      <c r="C323" s="353"/>
      <c r="D323" s="349"/>
      <c r="E323" s="349"/>
      <c r="F323" s="349"/>
      <c r="G323" s="349"/>
      <c r="H323" s="349"/>
      <c r="I323" s="349"/>
      <c r="J323" s="349"/>
      <c r="K323" s="349"/>
      <c r="L323" s="349"/>
      <c r="M323" s="349"/>
      <c r="N323" s="349"/>
      <c r="O323" s="349"/>
      <c r="P323" s="349"/>
      <c r="Q323" s="349"/>
      <c r="R323" s="349"/>
      <c r="S323" s="349"/>
      <c r="T323" s="349"/>
      <c r="U323" s="349"/>
      <c r="V323" s="349"/>
    </row>
    <row r="324" spans="3:22">
      <c r="C324" s="353"/>
      <c r="D324" s="349"/>
      <c r="E324" s="349"/>
      <c r="F324" s="349"/>
      <c r="G324" s="349"/>
      <c r="H324" s="349"/>
      <c r="I324" s="349"/>
      <c r="J324" s="349"/>
      <c r="K324" s="349"/>
      <c r="L324" s="349"/>
      <c r="M324" s="349"/>
      <c r="N324" s="349"/>
      <c r="O324" s="349"/>
      <c r="P324" s="349"/>
      <c r="Q324" s="349"/>
      <c r="R324" s="349"/>
      <c r="S324" s="349"/>
      <c r="T324" s="349"/>
      <c r="U324" s="349"/>
      <c r="V324" s="349"/>
    </row>
    <row r="325" spans="3:22">
      <c r="C325" s="353"/>
      <c r="D325" s="349"/>
      <c r="E325" s="349"/>
      <c r="F325" s="349"/>
      <c r="G325" s="349"/>
      <c r="H325" s="349"/>
      <c r="I325" s="349"/>
      <c r="J325" s="349"/>
      <c r="K325" s="349"/>
      <c r="L325" s="349"/>
      <c r="M325" s="349"/>
      <c r="N325" s="349"/>
      <c r="O325" s="349"/>
      <c r="P325" s="349"/>
      <c r="Q325" s="349"/>
      <c r="R325" s="349"/>
      <c r="S325" s="349"/>
      <c r="T325" s="349"/>
      <c r="U325" s="349"/>
      <c r="V325" s="349"/>
    </row>
    <row r="326" spans="3:22">
      <c r="C326" s="353"/>
      <c r="D326" s="349"/>
      <c r="E326" s="349"/>
      <c r="F326" s="349"/>
      <c r="G326" s="349"/>
      <c r="H326" s="349"/>
      <c r="I326" s="349"/>
      <c r="J326" s="349"/>
      <c r="K326" s="349"/>
      <c r="L326" s="349"/>
      <c r="M326" s="349"/>
      <c r="N326" s="349"/>
      <c r="O326" s="349"/>
      <c r="P326" s="349"/>
      <c r="Q326" s="349"/>
      <c r="R326" s="349"/>
      <c r="S326" s="349"/>
      <c r="T326" s="349"/>
      <c r="U326" s="349"/>
      <c r="V326" s="349"/>
    </row>
    <row r="327" spans="3:22">
      <c r="C327" s="353"/>
      <c r="D327" s="349"/>
      <c r="E327" s="349"/>
      <c r="F327" s="349"/>
      <c r="G327" s="349"/>
      <c r="H327" s="349"/>
      <c r="I327" s="349"/>
      <c r="J327" s="349"/>
      <c r="K327" s="349"/>
      <c r="L327" s="349"/>
      <c r="M327" s="349"/>
      <c r="N327" s="349"/>
      <c r="O327" s="349"/>
      <c r="P327" s="349"/>
      <c r="Q327" s="349"/>
      <c r="R327" s="349"/>
      <c r="S327" s="349"/>
      <c r="T327" s="349"/>
      <c r="U327" s="349"/>
      <c r="V327" s="349"/>
    </row>
    <row r="328" spans="3:22">
      <c r="C328" s="353"/>
      <c r="D328" s="349"/>
      <c r="E328" s="349"/>
      <c r="F328" s="349"/>
      <c r="G328" s="349"/>
      <c r="H328" s="349"/>
      <c r="I328" s="349"/>
      <c r="J328" s="349"/>
      <c r="K328" s="349"/>
      <c r="L328" s="349"/>
      <c r="M328" s="349"/>
      <c r="N328" s="349"/>
      <c r="O328" s="349"/>
      <c r="P328" s="349"/>
      <c r="Q328" s="349"/>
      <c r="R328" s="349"/>
      <c r="S328" s="349"/>
      <c r="T328" s="349"/>
      <c r="U328" s="349"/>
      <c r="V328" s="349"/>
    </row>
    <row r="329" spans="3:22">
      <c r="C329" s="353"/>
      <c r="D329" s="349"/>
      <c r="E329" s="349"/>
      <c r="F329" s="349"/>
      <c r="G329" s="349"/>
      <c r="H329" s="349"/>
      <c r="I329" s="349"/>
      <c r="J329" s="349"/>
      <c r="K329" s="349"/>
      <c r="L329" s="349"/>
      <c r="M329" s="349"/>
      <c r="N329" s="349"/>
      <c r="O329" s="349"/>
      <c r="P329" s="349"/>
      <c r="Q329" s="349"/>
      <c r="R329" s="349"/>
      <c r="S329" s="349"/>
      <c r="T329" s="349"/>
      <c r="U329" s="349"/>
      <c r="V329" s="349"/>
    </row>
    <row r="330" spans="3:22">
      <c r="C330" s="353"/>
      <c r="D330" s="349"/>
      <c r="E330" s="349"/>
      <c r="F330" s="349"/>
      <c r="G330" s="349"/>
      <c r="H330" s="349"/>
      <c r="I330" s="349"/>
      <c r="J330" s="349"/>
      <c r="K330" s="349"/>
      <c r="L330" s="349"/>
      <c r="M330" s="349"/>
      <c r="N330" s="349"/>
      <c r="O330" s="349"/>
      <c r="P330" s="349"/>
      <c r="Q330" s="349"/>
      <c r="R330" s="349"/>
      <c r="S330" s="349"/>
      <c r="T330" s="349"/>
      <c r="U330" s="349"/>
      <c r="V330" s="349"/>
    </row>
    <row r="331" spans="3:22">
      <c r="C331" s="353"/>
      <c r="D331" s="349"/>
      <c r="E331" s="349"/>
      <c r="F331" s="349"/>
      <c r="G331" s="349"/>
      <c r="H331" s="349"/>
      <c r="I331" s="349"/>
      <c r="J331" s="349"/>
      <c r="K331" s="349"/>
      <c r="L331" s="349"/>
      <c r="M331" s="349"/>
      <c r="N331" s="349"/>
      <c r="O331" s="349"/>
      <c r="P331" s="349"/>
      <c r="Q331" s="349"/>
      <c r="R331" s="349"/>
      <c r="S331" s="349"/>
      <c r="T331" s="349"/>
      <c r="U331" s="349"/>
      <c r="V331" s="349"/>
    </row>
    <row r="332" spans="3:22">
      <c r="C332" s="353"/>
      <c r="D332" s="349"/>
      <c r="E332" s="349"/>
      <c r="F332" s="349"/>
      <c r="G332" s="349"/>
      <c r="H332" s="349"/>
      <c r="I332" s="349"/>
      <c r="J332" s="349"/>
      <c r="K332" s="349"/>
      <c r="L332" s="349"/>
      <c r="M332" s="349"/>
      <c r="N332" s="349"/>
      <c r="O332" s="349"/>
      <c r="P332" s="349"/>
      <c r="Q332" s="349"/>
      <c r="R332" s="349"/>
      <c r="S332" s="349"/>
      <c r="T332" s="349"/>
      <c r="U332" s="349"/>
      <c r="V332" s="349"/>
    </row>
    <row r="333" spans="3:22">
      <c r="C333" s="353"/>
      <c r="D333" s="349"/>
      <c r="E333" s="349"/>
      <c r="F333" s="349"/>
      <c r="G333" s="349"/>
      <c r="H333" s="349"/>
      <c r="I333" s="349"/>
      <c r="J333" s="349"/>
      <c r="K333" s="349"/>
      <c r="L333" s="349"/>
      <c r="M333" s="349"/>
      <c r="N333" s="349"/>
      <c r="O333" s="349"/>
      <c r="P333" s="349"/>
      <c r="Q333" s="349"/>
      <c r="R333" s="349"/>
      <c r="S333" s="349"/>
      <c r="T333" s="349"/>
      <c r="U333" s="349"/>
      <c r="V333" s="349"/>
    </row>
    <row r="334" spans="3:22">
      <c r="C334" s="353"/>
      <c r="D334" s="349"/>
      <c r="E334" s="349"/>
      <c r="F334" s="349"/>
      <c r="G334" s="349"/>
      <c r="H334" s="349"/>
      <c r="I334" s="349"/>
      <c r="J334" s="349"/>
      <c r="K334" s="349"/>
      <c r="L334" s="349"/>
      <c r="M334" s="349"/>
      <c r="N334" s="349"/>
      <c r="O334" s="349"/>
      <c r="P334" s="349"/>
      <c r="Q334" s="349"/>
      <c r="R334" s="349"/>
      <c r="S334" s="349"/>
      <c r="T334" s="349"/>
      <c r="U334" s="349"/>
      <c r="V334" s="349"/>
    </row>
    <row r="335" spans="3:22">
      <c r="C335" s="353"/>
      <c r="D335" s="349"/>
      <c r="E335" s="349"/>
      <c r="F335" s="349"/>
      <c r="G335" s="349"/>
      <c r="H335" s="349"/>
      <c r="I335" s="349"/>
      <c r="J335" s="349"/>
      <c r="K335" s="349"/>
      <c r="L335" s="349"/>
      <c r="M335" s="349"/>
      <c r="N335" s="349"/>
      <c r="O335" s="349"/>
      <c r="P335" s="349"/>
      <c r="Q335" s="349"/>
      <c r="R335" s="349"/>
      <c r="S335" s="349"/>
      <c r="T335" s="349"/>
      <c r="U335" s="349"/>
      <c r="V335" s="349"/>
    </row>
    <row r="336" spans="3:22">
      <c r="C336" s="353"/>
      <c r="D336" s="349"/>
      <c r="E336" s="349"/>
      <c r="F336" s="349"/>
      <c r="G336" s="349"/>
      <c r="H336" s="349"/>
      <c r="I336" s="349"/>
      <c r="J336" s="349"/>
      <c r="K336" s="349"/>
      <c r="L336" s="349"/>
      <c r="M336" s="349"/>
      <c r="N336" s="349"/>
      <c r="O336" s="349"/>
      <c r="P336" s="349"/>
      <c r="Q336" s="349"/>
      <c r="R336" s="349"/>
      <c r="S336" s="349"/>
      <c r="T336" s="349"/>
      <c r="U336" s="349"/>
      <c r="V336" s="349"/>
    </row>
    <row r="337" spans="3:22">
      <c r="C337" s="353"/>
      <c r="D337" s="349"/>
      <c r="E337" s="349"/>
      <c r="F337" s="349"/>
      <c r="G337" s="349"/>
      <c r="H337" s="349"/>
      <c r="I337" s="349"/>
      <c r="J337" s="349"/>
      <c r="K337" s="349"/>
      <c r="L337" s="349"/>
      <c r="M337" s="349"/>
      <c r="N337" s="349"/>
      <c r="O337" s="349"/>
      <c r="P337" s="349"/>
      <c r="Q337" s="349"/>
      <c r="R337" s="349"/>
      <c r="S337" s="349"/>
      <c r="T337" s="349"/>
      <c r="U337" s="349"/>
      <c r="V337" s="349"/>
    </row>
    <row r="338" spans="3:22">
      <c r="C338" s="353"/>
      <c r="D338" s="349"/>
      <c r="E338" s="349"/>
      <c r="F338" s="349"/>
      <c r="G338" s="349"/>
      <c r="H338" s="349"/>
      <c r="I338" s="349"/>
      <c r="J338" s="349"/>
      <c r="K338" s="349"/>
      <c r="L338" s="349"/>
      <c r="M338" s="349"/>
      <c r="N338" s="349"/>
      <c r="O338" s="349"/>
      <c r="P338" s="349"/>
      <c r="Q338" s="349"/>
      <c r="R338" s="349"/>
      <c r="S338" s="349"/>
      <c r="T338" s="349"/>
      <c r="U338" s="349"/>
      <c r="V338" s="349"/>
    </row>
    <row r="339" spans="3:22">
      <c r="C339" s="353"/>
      <c r="D339" s="349"/>
      <c r="E339" s="349"/>
      <c r="F339" s="349"/>
      <c r="G339" s="349"/>
      <c r="H339" s="349"/>
      <c r="I339" s="349"/>
      <c r="J339" s="349"/>
      <c r="K339" s="349"/>
      <c r="L339" s="349"/>
      <c r="M339" s="349"/>
      <c r="N339" s="349"/>
      <c r="O339" s="349"/>
      <c r="P339" s="349"/>
      <c r="Q339" s="349"/>
      <c r="R339" s="349"/>
      <c r="S339" s="349"/>
      <c r="T339" s="349"/>
      <c r="U339" s="349"/>
      <c r="V339" s="349"/>
    </row>
    <row r="340" spans="3:22">
      <c r="C340" s="353"/>
      <c r="D340" s="349"/>
      <c r="E340" s="349"/>
      <c r="F340" s="349"/>
      <c r="G340" s="349"/>
      <c r="H340" s="349"/>
      <c r="I340" s="349"/>
      <c r="J340" s="349"/>
      <c r="K340" s="349"/>
      <c r="L340" s="349"/>
      <c r="M340" s="349"/>
      <c r="N340" s="349"/>
      <c r="O340" s="349"/>
      <c r="P340" s="349"/>
      <c r="Q340" s="349"/>
      <c r="R340" s="349"/>
      <c r="S340" s="349"/>
      <c r="T340" s="349"/>
      <c r="U340" s="349"/>
      <c r="V340" s="349"/>
    </row>
    <row r="341" spans="3:22">
      <c r="C341" s="353"/>
      <c r="D341" s="349"/>
      <c r="E341" s="349"/>
      <c r="F341" s="349"/>
      <c r="G341" s="349"/>
      <c r="H341" s="349"/>
      <c r="I341" s="349"/>
      <c r="J341" s="349"/>
      <c r="K341" s="349"/>
      <c r="L341" s="349"/>
      <c r="M341" s="349"/>
      <c r="N341" s="349"/>
      <c r="O341" s="349"/>
      <c r="P341" s="349"/>
      <c r="Q341" s="349"/>
      <c r="R341" s="349"/>
      <c r="S341" s="349"/>
      <c r="T341" s="349"/>
      <c r="U341" s="349"/>
      <c r="V341" s="349"/>
    </row>
    <row r="342" spans="3:22">
      <c r="C342" s="353"/>
      <c r="D342" s="349"/>
      <c r="E342" s="349"/>
      <c r="F342" s="349"/>
      <c r="G342" s="349"/>
      <c r="H342" s="349"/>
      <c r="I342" s="349"/>
      <c r="J342" s="349"/>
      <c r="K342" s="349"/>
      <c r="L342" s="349"/>
      <c r="M342" s="349"/>
      <c r="N342" s="349"/>
      <c r="O342" s="349"/>
      <c r="P342" s="349"/>
      <c r="Q342" s="349"/>
      <c r="R342" s="349"/>
      <c r="S342" s="349"/>
      <c r="T342" s="349"/>
      <c r="U342" s="349"/>
      <c r="V342" s="349"/>
    </row>
    <row r="343" spans="3:22">
      <c r="C343" s="353"/>
      <c r="D343" s="349"/>
      <c r="E343" s="349"/>
      <c r="F343" s="349"/>
      <c r="G343" s="349"/>
      <c r="H343" s="349"/>
      <c r="I343" s="349"/>
      <c r="J343" s="349"/>
      <c r="K343" s="349"/>
      <c r="L343" s="349"/>
      <c r="M343" s="349"/>
      <c r="N343" s="349"/>
      <c r="O343" s="349"/>
      <c r="P343" s="349"/>
      <c r="Q343" s="349"/>
      <c r="R343" s="349"/>
      <c r="S343" s="349"/>
      <c r="T343" s="349"/>
      <c r="U343" s="349"/>
      <c r="V343" s="349"/>
    </row>
    <row r="344" spans="3:22">
      <c r="C344" s="353"/>
      <c r="D344" s="349"/>
      <c r="E344" s="349"/>
      <c r="F344" s="349"/>
      <c r="G344" s="349"/>
      <c r="H344" s="349"/>
      <c r="I344" s="349"/>
      <c r="J344" s="349"/>
      <c r="K344" s="349"/>
      <c r="L344" s="349"/>
      <c r="M344" s="349"/>
      <c r="N344" s="349"/>
      <c r="O344" s="349"/>
      <c r="P344" s="349"/>
      <c r="Q344" s="349"/>
      <c r="R344" s="349"/>
      <c r="S344" s="349"/>
      <c r="T344" s="349"/>
      <c r="U344" s="349"/>
      <c r="V344" s="349"/>
    </row>
    <row r="345" spans="3:22">
      <c r="C345" s="353"/>
      <c r="D345" s="349"/>
      <c r="E345" s="349"/>
      <c r="F345" s="349"/>
      <c r="G345" s="349"/>
      <c r="H345" s="349"/>
      <c r="I345" s="349"/>
      <c r="J345" s="349"/>
      <c r="K345" s="349"/>
      <c r="L345" s="349"/>
      <c r="M345" s="349"/>
      <c r="N345" s="349"/>
      <c r="O345" s="349"/>
      <c r="P345" s="349"/>
      <c r="Q345" s="349"/>
      <c r="R345" s="349"/>
      <c r="S345" s="349"/>
      <c r="T345" s="349"/>
      <c r="U345" s="349"/>
      <c r="V345" s="349"/>
    </row>
    <row r="346" spans="3:22">
      <c r="C346" s="353"/>
      <c r="D346" s="349"/>
      <c r="E346" s="349"/>
      <c r="F346" s="349"/>
      <c r="G346" s="349"/>
      <c r="H346" s="349"/>
      <c r="I346" s="349"/>
      <c r="J346" s="349"/>
      <c r="K346" s="349"/>
      <c r="L346" s="349"/>
      <c r="M346" s="349"/>
      <c r="N346" s="349"/>
      <c r="O346" s="349"/>
      <c r="P346" s="349"/>
      <c r="Q346" s="349"/>
      <c r="R346" s="349"/>
      <c r="S346" s="349"/>
      <c r="T346" s="349"/>
      <c r="U346" s="349"/>
      <c r="V346" s="349"/>
    </row>
    <row r="347" spans="3:22">
      <c r="C347" s="353"/>
      <c r="D347" s="349"/>
      <c r="E347" s="349"/>
      <c r="F347" s="349"/>
      <c r="G347" s="349"/>
      <c r="H347" s="349"/>
      <c r="I347" s="349"/>
      <c r="J347" s="349"/>
      <c r="K347" s="349"/>
      <c r="L347" s="349"/>
      <c r="M347" s="349"/>
      <c r="N347" s="349"/>
      <c r="O347" s="349"/>
      <c r="P347" s="349"/>
      <c r="Q347" s="349"/>
      <c r="R347" s="349"/>
      <c r="S347" s="349"/>
      <c r="T347" s="349"/>
      <c r="U347" s="349"/>
      <c r="V347" s="349"/>
    </row>
    <row r="348" spans="3:22">
      <c r="C348" s="353"/>
      <c r="D348" s="349"/>
      <c r="E348" s="349"/>
      <c r="F348" s="349"/>
      <c r="G348" s="349"/>
      <c r="H348" s="349"/>
      <c r="I348" s="349"/>
      <c r="J348" s="349"/>
      <c r="K348" s="349"/>
      <c r="L348" s="349"/>
      <c r="M348" s="349"/>
      <c r="N348" s="349"/>
      <c r="O348" s="349"/>
      <c r="P348" s="349"/>
      <c r="Q348" s="349"/>
      <c r="R348" s="349"/>
      <c r="S348" s="349"/>
      <c r="T348" s="349"/>
      <c r="U348" s="349"/>
      <c r="V348" s="349"/>
    </row>
    <row r="349" spans="3:22">
      <c r="C349" s="353"/>
      <c r="D349" s="349"/>
      <c r="E349" s="349"/>
      <c r="F349" s="349"/>
      <c r="G349" s="349"/>
      <c r="H349" s="349"/>
      <c r="I349" s="349"/>
      <c r="J349" s="349"/>
      <c r="K349" s="349"/>
      <c r="L349" s="349"/>
      <c r="M349" s="349"/>
      <c r="N349" s="349"/>
      <c r="O349" s="349"/>
      <c r="P349" s="349"/>
      <c r="Q349" s="349"/>
      <c r="R349" s="349"/>
      <c r="S349" s="349"/>
      <c r="T349" s="349"/>
      <c r="U349" s="349"/>
      <c r="V349" s="349"/>
    </row>
    <row r="350" spans="3:22">
      <c r="C350" s="353"/>
      <c r="D350" s="349"/>
      <c r="E350" s="349"/>
      <c r="F350" s="349"/>
      <c r="G350" s="349"/>
      <c r="H350" s="349"/>
      <c r="I350" s="349"/>
      <c r="J350" s="349"/>
      <c r="K350" s="349"/>
      <c r="L350" s="349"/>
      <c r="M350" s="349"/>
      <c r="N350" s="349"/>
      <c r="O350" s="349"/>
      <c r="P350" s="349"/>
      <c r="Q350" s="349"/>
      <c r="R350" s="349"/>
      <c r="S350" s="349"/>
      <c r="T350" s="349"/>
      <c r="U350" s="349"/>
      <c r="V350" s="349"/>
    </row>
    <row r="351" spans="3:22">
      <c r="C351" s="353"/>
      <c r="D351" s="349"/>
      <c r="E351" s="349"/>
      <c r="F351" s="349"/>
      <c r="G351" s="349"/>
      <c r="H351" s="349"/>
      <c r="I351" s="349"/>
      <c r="J351" s="349"/>
      <c r="K351" s="349"/>
      <c r="L351" s="349"/>
      <c r="M351" s="349"/>
      <c r="N351" s="349"/>
      <c r="O351" s="349"/>
      <c r="P351" s="349"/>
      <c r="Q351" s="349"/>
      <c r="R351" s="349"/>
      <c r="S351" s="349"/>
      <c r="T351" s="349"/>
      <c r="U351" s="349"/>
      <c r="V351" s="349"/>
    </row>
    <row r="352" spans="3:22">
      <c r="C352" s="353"/>
      <c r="D352" s="349"/>
      <c r="E352" s="349"/>
      <c r="F352" s="349"/>
      <c r="G352" s="349"/>
      <c r="H352" s="349"/>
      <c r="I352" s="349"/>
      <c r="J352" s="349"/>
      <c r="K352" s="349"/>
      <c r="L352" s="349"/>
      <c r="M352" s="349"/>
      <c r="N352" s="349"/>
      <c r="O352" s="349"/>
      <c r="P352" s="349"/>
      <c r="Q352" s="349"/>
      <c r="R352" s="349"/>
      <c r="S352" s="349"/>
      <c r="T352" s="349"/>
      <c r="U352" s="349"/>
      <c r="V352" s="349"/>
    </row>
    <row r="353" spans="3:22">
      <c r="C353" s="353"/>
      <c r="D353" s="349"/>
      <c r="E353" s="349"/>
      <c r="F353" s="349"/>
      <c r="G353" s="349"/>
      <c r="H353" s="349"/>
      <c r="I353" s="349"/>
      <c r="J353" s="349"/>
      <c r="K353" s="349"/>
      <c r="L353" s="349"/>
      <c r="M353" s="349"/>
      <c r="N353" s="349"/>
      <c r="O353" s="349"/>
      <c r="P353" s="349"/>
      <c r="Q353" s="349"/>
      <c r="R353" s="349"/>
      <c r="S353" s="349"/>
      <c r="T353" s="349"/>
      <c r="U353" s="349"/>
      <c r="V353" s="349"/>
    </row>
    <row r="354" spans="3:22">
      <c r="C354" s="353"/>
      <c r="D354" s="349"/>
      <c r="E354" s="349"/>
      <c r="F354" s="349"/>
      <c r="G354" s="349"/>
      <c r="H354" s="349"/>
      <c r="I354" s="349"/>
      <c r="J354" s="349"/>
      <c r="K354" s="349"/>
      <c r="L354" s="349"/>
      <c r="M354" s="349"/>
      <c r="N354" s="349"/>
      <c r="O354" s="349"/>
      <c r="P354" s="349"/>
      <c r="Q354" s="349"/>
      <c r="R354" s="349"/>
      <c r="S354" s="349"/>
      <c r="T354" s="349"/>
      <c r="U354" s="349"/>
      <c r="V354" s="349"/>
    </row>
    <row r="355" spans="3:22">
      <c r="C355" s="353"/>
      <c r="D355" s="349"/>
      <c r="E355" s="349"/>
      <c r="F355" s="349"/>
      <c r="G355" s="349"/>
      <c r="H355" s="349"/>
      <c r="I355" s="349"/>
      <c r="J355" s="349"/>
      <c r="K355" s="349"/>
      <c r="L355" s="349"/>
      <c r="M355" s="349"/>
      <c r="N355" s="349"/>
      <c r="O355" s="349"/>
      <c r="P355" s="349"/>
      <c r="Q355" s="349"/>
      <c r="R355" s="349"/>
      <c r="S355" s="349"/>
      <c r="T355" s="349"/>
      <c r="U355" s="349"/>
      <c r="V355" s="349"/>
    </row>
    <row r="356" spans="3:22">
      <c r="C356" s="353"/>
      <c r="D356" s="349"/>
      <c r="E356" s="349"/>
      <c r="F356" s="349"/>
      <c r="G356" s="349"/>
      <c r="H356" s="349"/>
      <c r="I356" s="349"/>
      <c r="J356" s="349"/>
      <c r="K356" s="349"/>
      <c r="L356" s="349"/>
      <c r="M356" s="349"/>
      <c r="N356" s="349"/>
      <c r="O356" s="349"/>
      <c r="P356" s="349"/>
      <c r="Q356" s="349"/>
      <c r="R356" s="349"/>
      <c r="S356" s="349"/>
      <c r="T356" s="349"/>
      <c r="U356" s="349"/>
      <c r="V356" s="349"/>
    </row>
    <row r="357" spans="3:22">
      <c r="C357" s="353"/>
      <c r="D357" s="349"/>
      <c r="E357" s="349"/>
      <c r="F357" s="349"/>
      <c r="G357" s="349"/>
      <c r="H357" s="349"/>
      <c r="I357" s="349"/>
      <c r="J357" s="349"/>
      <c r="K357" s="349"/>
      <c r="L357" s="349"/>
      <c r="M357" s="349"/>
      <c r="N357" s="349"/>
      <c r="O357" s="349"/>
      <c r="P357" s="349"/>
      <c r="Q357" s="349"/>
      <c r="R357" s="349"/>
      <c r="S357" s="349"/>
      <c r="T357" s="349"/>
      <c r="U357" s="349"/>
      <c r="V357" s="349"/>
    </row>
    <row r="358" spans="3:22">
      <c r="C358" s="353"/>
      <c r="D358" s="349"/>
      <c r="E358" s="349"/>
      <c r="F358" s="349"/>
      <c r="G358" s="349"/>
      <c r="H358" s="349"/>
      <c r="I358" s="349"/>
      <c r="J358" s="349"/>
      <c r="K358" s="349"/>
      <c r="L358" s="349"/>
      <c r="M358" s="349"/>
      <c r="N358" s="349"/>
      <c r="O358" s="349"/>
      <c r="P358" s="349"/>
      <c r="Q358" s="349"/>
      <c r="R358" s="349"/>
      <c r="S358" s="349"/>
      <c r="T358" s="349"/>
      <c r="U358" s="349"/>
      <c r="V358" s="349"/>
    </row>
    <row r="359" spans="3:22">
      <c r="C359" s="353"/>
      <c r="D359" s="349"/>
      <c r="E359" s="349"/>
      <c r="F359" s="349"/>
      <c r="G359" s="349"/>
      <c r="H359" s="349"/>
      <c r="I359" s="349"/>
      <c r="J359" s="349"/>
      <c r="K359" s="349"/>
      <c r="L359" s="349"/>
      <c r="M359" s="349"/>
      <c r="N359" s="349"/>
      <c r="O359" s="349"/>
      <c r="P359" s="349"/>
      <c r="Q359" s="349"/>
      <c r="R359" s="349"/>
      <c r="S359" s="349"/>
      <c r="T359" s="349"/>
      <c r="U359" s="349"/>
      <c r="V359" s="349"/>
    </row>
    <row r="360" spans="3:22">
      <c r="C360" s="353"/>
      <c r="D360" s="349"/>
      <c r="E360" s="349"/>
      <c r="F360" s="349"/>
      <c r="G360" s="349"/>
      <c r="H360" s="349"/>
      <c r="I360" s="349"/>
      <c r="J360" s="349"/>
      <c r="K360" s="349"/>
      <c r="L360" s="349"/>
      <c r="M360" s="349"/>
      <c r="N360" s="349"/>
      <c r="O360" s="349"/>
      <c r="P360" s="349"/>
      <c r="Q360" s="349"/>
      <c r="R360" s="349"/>
      <c r="S360" s="349"/>
      <c r="T360" s="349"/>
      <c r="U360" s="349"/>
      <c r="V360" s="349"/>
    </row>
    <row r="361" spans="3:22">
      <c r="C361" s="353"/>
      <c r="D361" s="349"/>
      <c r="E361" s="349"/>
      <c r="F361" s="349"/>
      <c r="G361" s="349"/>
      <c r="H361" s="349"/>
      <c r="I361" s="349"/>
      <c r="J361" s="349"/>
      <c r="K361" s="349"/>
      <c r="L361" s="349"/>
      <c r="M361" s="349"/>
      <c r="N361" s="349"/>
      <c r="O361" s="349"/>
      <c r="P361" s="349"/>
      <c r="Q361" s="349"/>
      <c r="R361" s="349"/>
      <c r="S361" s="349"/>
      <c r="T361" s="349"/>
      <c r="U361" s="349"/>
      <c r="V361" s="349"/>
    </row>
    <row r="362" spans="3:22">
      <c r="C362" s="353"/>
      <c r="D362" s="349"/>
      <c r="E362" s="349"/>
      <c r="F362" s="349"/>
      <c r="G362" s="349"/>
      <c r="H362" s="349"/>
      <c r="I362" s="349"/>
      <c r="J362" s="349"/>
      <c r="K362" s="349"/>
      <c r="L362" s="349"/>
      <c r="M362" s="349"/>
      <c r="N362" s="349"/>
      <c r="O362" s="349"/>
      <c r="P362" s="349"/>
      <c r="Q362" s="349"/>
      <c r="R362" s="349"/>
      <c r="S362" s="349"/>
      <c r="T362" s="349"/>
      <c r="U362" s="349"/>
      <c r="V362" s="349"/>
    </row>
    <row r="363" spans="3:22">
      <c r="C363" s="353"/>
      <c r="D363" s="349"/>
      <c r="E363" s="349"/>
      <c r="F363" s="349"/>
      <c r="G363" s="349"/>
      <c r="H363" s="349"/>
      <c r="I363" s="349"/>
      <c r="J363" s="349"/>
      <c r="K363" s="349"/>
      <c r="L363" s="349"/>
      <c r="M363" s="349"/>
      <c r="N363" s="349"/>
      <c r="O363" s="349"/>
      <c r="P363" s="349"/>
      <c r="Q363" s="349"/>
      <c r="R363" s="349"/>
      <c r="S363" s="349"/>
      <c r="T363" s="349"/>
      <c r="U363" s="349"/>
      <c r="V363" s="349"/>
    </row>
    <row r="364" spans="3:22">
      <c r="C364" s="353"/>
      <c r="D364" s="349"/>
      <c r="E364" s="349"/>
      <c r="F364" s="349"/>
      <c r="G364" s="349"/>
      <c r="H364" s="349"/>
      <c r="I364" s="349"/>
      <c r="J364" s="349"/>
      <c r="K364" s="349"/>
      <c r="L364" s="349"/>
      <c r="M364" s="349"/>
      <c r="N364" s="349"/>
      <c r="O364" s="349"/>
      <c r="P364" s="349"/>
      <c r="Q364" s="349"/>
      <c r="R364" s="349"/>
      <c r="S364" s="349"/>
      <c r="T364" s="349"/>
      <c r="U364" s="349"/>
      <c r="V364" s="349"/>
    </row>
    <row r="365" spans="3:22">
      <c r="C365" s="353"/>
      <c r="D365" s="349"/>
      <c r="E365" s="349"/>
      <c r="F365" s="349"/>
      <c r="G365" s="349"/>
      <c r="H365" s="349"/>
      <c r="I365" s="349"/>
      <c r="J365" s="349"/>
      <c r="K365" s="349"/>
      <c r="L365" s="349"/>
      <c r="M365" s="349"/>
      <c r="N365" s="349"/>
      <c r="O365" s="349"/>
      <c r="P365" s="349"/>
      <c r="Q365" s="349"/>
      <c r="R365" s="349"/>
      <c r="S365" s="349"/>
      <c r="T365" s="349"/>
      <c r="U365" s="349"/>
      <c r="V365" s="349"/>
    </row>
    <row r="366" spans="3:22">
      <c r="C366" s="353"/>
      <c r="D366" s="349"/>
      <c r="E366" s="349"/>
      <c r="F366" s="349"/>
      <c r="G366" s="349"/>
      <c r="H366" s="349"/>
      <c r="I366" s="349"/>
      <c r="J366" s="349"/>
      <c r="K366" s="349"/>
      <c r="L366" s="349"/>
      <c r="M366" s="349"/>
      <c r="N366" s="349"/>
      <c r="O366" s="349"/>
      <c r="P366" s="349"/>
      <c r="Q366" s="349"/>
      <c r="R366" s="349"/>
      <c r="S366" s="349"/>
      <c r="T366" s="349"/>
      <c r="U366" s="349"/>
      <c r="V366" s="349"/>
    </row>
    <row r="367" spans="3:22">
      <c r="C367" s="353"/>
      <c r="D367" s="349"/>
      <c r="E367" s="349"/>
      <c r="F367" s="349"/>
      <c r="G367" s="349"/>
      <c r="H367" s="349"/>
      <c r="I367" s="349"/>
      <c r="J367" s="349"/>
      <c r="K367" s="349"/>
      <c r="L367" s="349"/>
      <c r="M367" s="349"/>
      <c r="N367" s="349"/>
      <c r="O367" s="349"/>
      <c r="P367" s="349"/>
      <c r="Q367" s="349"/>
      <c r="R367" s="349"/>
      <c r="S367" s="349"/>
      <c r="T367" s="349"/>
      <c r="U367" s="349"/>
      <c r="V367" s="349"/>
    </row>
    <row r="368" spans="3:22">
      <c r="C368" s="353"/>
      <c r="D368" s="349"/>
      <c r="E368" s="349"/>
      <c r="F368" s="349"/>
      <c r="G368" s="349"/>
      <c r="H368" s="349"/>
      <c r="I368" s="349"/>
      <c r="J368" s="349"/>
      <c r="K368" s="349"/>
      <c r="L368" s="349"/>
      <c r="M368" s="349"/>
      <c r="N368" s="349"/>
      <c r="O368" s="349"/>
      <c r="P368" s="349"/>
      <c r="Q368" s="349"/>
      <c r="R368" s="349"/>
      <c r="S368" s="349"/>
      <c r="T368" s="349"/>
      <c r="U368" s="349"/>
      <c r="V368" s="349"/>
    </row>
    <row r="369" spans="3:22">
      <c r="C369" s="353"/>
      <c r="D369" s="349"/>
      <c r="E369" s="349"/>
      <c r="F369" s="349"/>
      <c r="G369" s="349"/>
      <c r="H369" s="349"/>
      <c r="I369" s="349"/>
      <c r="J369" s="349"/>
      <c r="K369" s="349"/>
      <c r="L369" s="349"/>
      <c r="M369" s="349"/>
      <c r="N369" s="349"/>
      <c r="O369" s="349"/>
      <c r="P369" s="349"/>
      <c r="Q369" s="349"/>
      <c r="R369" s="349"/>
      <c r="S369" s="349"/>
      <c r="T369" s="349"/>
      <c r="U369" s="349"/>
      <c r="V369" s="349"/>
    </row>
    <row r="370" spans="3:22">
      <c r="C370" s="353"/>
      <c r="D370" s="349"/>
      <c r="E370" s="349"/>
      <c r="F370" s="349"/>
      <c r="G370" s="349"/>
      <c r="H370" s="349"/>
      <c r="I370" s="349"/>
      <c r="J370" s="349"/>
      <c r="K370" s="349"/>
      <c r="L370" s="349"/>
      <c r="M370" s="349"/>
      <c r="N370" s="349"/>
      <c r="O370" s="349"/>
      <c r="P370" s="349"/>
      <c r="Q370" s="349"/>
      <c r="R370" s="349"/>
      <c r="S370" s="349"/>
      <c r="T370" s="349"/>
      <c r="U370" s="349"/>
      <c r="V370" s="349"/>
    </row>
    <row r="371" spans="3:22">
      <c r="C371" s="353"/>
      <c r="D371" s="349"/>
      <c r="E371" s="349"/>
      <c r="F371" s="349"/>
      <c r="G371" s="349"/>
      <c r="H371" s="349"/>
      <c r="I371" s="349"/>
      <c r="J371" s="349"/>
      <c r="K371" s="349"/>
      <c r="L371" s="349"/>
      <c r="M371" s="349"/>
      <c r="N371" s="349"/>
      <c r="O371" s="349"/>
      <c r="P371" s="349"/>
      <c r="Q371" s="349"/>
      <c r="R371" s="349"/>
      <c r="S371" s="349"/>
      <c r="T371" s="349"/>
      <c r="U371" s="349"/>
      <c r="V371" s="349"/>
    </row>
    <row r="372" spans="3:22">
      <c r="C372" s="353"/>
      <c r="D372" s="349"/>
      <c r="E372" s="349"/>
      <c r="F372" s="349"/>
      <c r="G372" s="349"/>
      <c r="H372" s="349"/>
      <c r="I372" s="349"/>
      <c r="J372" s="349"/>
      <c r="K372" s="349"/>
      <c r="L372" s="349"/>
      <c r="M372" s="349"/>
      <c r="N372" s="349"/>
      <c r="O372" s="349"/>
      <c r="P372" s="349"/>
      <c r="Q372" s="349"/>
      <c r="R372" s="349"/>
      <c r="S372" s="349"/>
      <c r="T372" s="349"/>
      <c r="U372" s="349"/>
      <c r="V372" s="349"/>
    </row>
    <row r="373" spans="3:22">
      <c r="C373" s="353"/>
      <c r="D373" s="349"/>
      <c r="E373" s="349"/>
      <c r="F373" s="349"/>
      <c r="G373" s="349"/>
      <c r="H373" s="349"/>
      <c r="I373" s="349"/>
      <c r="J373" s="349"/>
      <c r="K373" s="349"/>
      <c r="L373" s="349"/>
      <c r="M373" s="349"/>
      <c r="N373" s="349"/>
      <c r="O373" s="349"/>
      <c r="P373" s="349"/>
      <c r="Q373" s="349"/>
      <c r="R373" s="349"/>
      <c r="S373" s="349"/>
      <c r="T373" s="349"/>
      <c r="U373" s="349"/>
      <c r="V373" s="349"/>
    </row>
    <row r="374" spans="3:22">
      <c r="C374" s="353"/>
      <c r="D374" s="349"/>
      <c r="E374" s="349"/>
      <c r="F374" s="349"/>
      <c r="G374" s="349"/>
      <c r="H374" s="349"/>
      <c r="I374" s="349"/>
      <c r="J374" s="349"/>
      <c r="K374" s="349"/>
      <c r="L374" s="349"/>
      <c r="M374" s="349"/>
      <c r="N374" s="349"/>
      <c r="O374" s="349"/>
      <c r="P374" s="349"/>
      <c r="Q374" s="349"/>
      <c r="R374" s="349"/>
      <c r="S374" s="349"/>
      <c r="T374" s="349"/>
      <c r="U374" s="349"/>
      <c r="V374" s="349"/>
    </row>
    <row r="375" spans="3:22">
      <c r="C375" s="353"/>
      <c r="D375" s="349"/>
      <c r="E375" s="349"/>
      <c r="F375" s="349"/>
      <c r="G375" s="349"/>
      <c r="H375" s="349"/>
      <c r="I375" s="349"/>
      <c r="J375" s="349"/>
      <c r="K375" s="349"/>
      <c r="L375" s="349"/>
      <c r="M375" s="349"/>
      <c r="N375" s="349"/>
      <c r="O375" s="349"/>
      <c r="P375" s="349"/>
      <c r="Q375" s="349"/>
      <c r="R375" s="349"/>
      <c r="S375" s="349"/>
      <c r="T375" s="349"/>
      <c r="U375" s="349"/>
      <c r="V375" s="349"/>
    </row>
    <row r="376" spans="3:22">
      <c r="C376" s="353"/>
      <c r="D376" s="349"/>
      <c r="E376" s="349"/>
      <c r="F376" s="349"/>
      <c r="G376" s="349"/>
      <c r="H376" s="349"/>
      <c r="I376" s="349"/>
      <c r="J376" s="349"/>
      <c r="K376" s="349"/>
      <c r="L376" s="349"/>
      <c r="M376" s="349"/>
      <c r="N376" s="349"/>
      <c r="O376" s="349"/>
      <c r="P376" s="349"/>
      <c r="Q376" s="349"/>
      <c r="R376" s="349"/>
      <c r="S376" s="349"/>
      <c r="T376" s="349"/>
      <c r="U376" s="349"/>
      <c r="V376" s="349"/>
    </row>
    <row r="377" spans="3:22">
      <c r="C377" s="353"/>
      <c r="D377" s="349"/>
      <c r="E377" s="349"/>
      <c r="F377" s="349"/>
      <c r="G377" s="349"/>
      <c r="H377" s="349"/>
      <c r="I377" s="349"/>
      <c r="J377" s="349"/>
      <c r="K377" s="349"/>
      <c r="L377" s="349"/>
      <c r="M377" s="349"/>
      <c r="N377" s="349"/>
      <c r="O377" s="349"/>
      <c r="P377" s="349"/>
      <c r="Q377" s="349"/>
      <c r="R377" s="349"/>
      <c r="S377" s="349"/>
      <c r="T377" s="349"/>
      <c r="U377" s="349"/>
      <c r="V377" s="349"/>
    </row>
    <row r="378" spans="3:22">
      <c r="C378" s="353"/>
      <c r="D378" s="349"/>
      <c r="E378" s="349"/>
      <c r="F378" s="349"/>
      <c r="G378" s="349"/>
      <c r="H378" s="349"/>
      <c r="I378" s="349"/>
      <c r="J378" s="349"/>
      <c r="K378" s="349"/>
      <c r="L378" s="349"/>
      <c r="M378" s="349"/>
      <c r="N378" s="349"/>
      <c r="O378" s="349"/>
      <c r="P378" s="349"/>
      <c r="Q378" s="349"/>
      <c r="R378" s="349"/>
      <c r="S378" s="349"/>
      <c r="T378" s="349"/>
      <c r="U378" s="349"/>
      <c r="V378" s="349"/>
    </row>
    <row r="379" spans="3:22">
      <c r="C379" s="353"/>
      <c r="D379" s="349"/>
      <c r="E379" s="349"/>
      <c r="F379" s="349"/>
      <c r="G379" s="349"/>
      <c r="H379" s="349"/>
      <c r="I379" s="349"/>
      <c r="J379" s="349"/>
      <c r="K379" s="349"/>
      <c r="L379" s="349"/>
      <c r="M379" s="349"/>
      <c r="N379" s="349"/>
      <c r="O379" s="349"/>
      <c r="P379" s="349"/>
      <c r="Q379" s="349"/>
      <c r="R379" s="349"/>
      <c r="S379" s="349"/>
      <c r="T379" s="349"/>
      <c r="U379" s="349"/>
      <c r="V379" s="349"/>
    </row>
    <row r="380" spans="3:22">
      <c r="C380" s="353"/>
      <c r="D380" s="349"/>
      <c r="E380" s="349"/>
      <c r="F380" s="349"/>
      <c r="G380" s="349"/>
      <c r="H380" s="349"/>
      <c r="I380" s="349"/>
      <c r="J380" s="349"/>
      <c r="K380" s="349"/>
      <c r="L380" s="349"/>
    </row>
    <row r="381" spans="3:22">
      <c r="C381" s="353"/>
      <c r="D381" s="349"/>
      <c r="E381" s="349"/>
      <c r="F381" s="349"/>
      <c r="G381" s="349"/>
      <c r="H381" s="349"/>
      <c r="I381" s="349"/>
      <c r="J381" s="349"/>
      <c r="K381" s="349"/>
      <c r="L381" s="349"/>
    </row>
    <row r="382" spans="3:22">
      <c r="C382" s="353"/>
      <c r="D382" s="349"/>
      <c r="E382" s="349"/>
      <c r="F382" s="349"/>
      <c r="G382" s="349"/>
      <c r="H382" s="349"/>
      <c r="I382" s="349"/>
      <c r="J382" s="349"/>
      <c r="K382" s="349"/>
      <c r="L382" s="349"/>
    </row>
    <row r="383" spans="3:22">
      <c r="C383" s="353"/>
      <c r="D383" s="349"/>
      <c r="E383" s="349"/>
      <c r="F383" s="349"/>
      <c r="G383" s="349"/>
      <c r="H383" s="349"/>
      <c r="I383" s="349"/>
      <c r="J383" s="349"/>
      <c r="K383" s="349"/>
      <c r="L383" s="349"/>
    </row>
    <row r="384" spans="3:22">
      <c r="C384" s="353"/>
      <c r="D384" s="349"/>
      <c r="E384" s="349"/>
      <c r="F384" s="349"/>
      <c r="G384" s="349"/>
      <c r="H384" s="349"/>
      <c r="I384" s="349"/>
      <c r="J384" s="349"/>
      <c r="K384" s="349"/>
      <c r="L384" s="349"/>
    </row>
    <row r="385" spans="3:12">
      <c r="C385" s="353"/>
      <c r="D385" s="349"/>
      <c r="E385" s="349"/>
      <c r="F385" s="349"/>
      <c r="G385" s="349"/>
      <c r="H385" s="349"/>
      <c r="I385" s="349"/>
      <c r="J385" s="349"/>
      <c r="K385" s="349"/>
      <c r="L385" s="349"/>
    </row>
    <row r="386" spans="3:12">
      <c r="C386" s="353"/>
      <c r="D386" s="349"/>
      <c r="E386" s="349"/>
      <c r="F386" s="349"/>
      <c r="G386" s="349"/>
      <c r="H386" s="349"/>
      <c r="I386" s="349"/>
      <c r="J386" s="349"/>
      <c r="K386" s="349"/>
      <c r="L386" s="349"/>
    </row>
    <row r="387" spans="3:12">
      <c r="C387" s="353"/>
      <c r="D387" s="349"/>
      <c r="E387" s="349"/>
      <c r="F387" s="349"/>
      <c r="G387" s="349"/>
      <c r="H387" s="349"/>
      <c r="I387" s="349"/>
      <c r="J387" s="349"/>
      <c r="K387" s="349"/>
      <c r="L387" s="349"/>
    </row>
    <row r="388" spans="3:12">
      <c r="C388" s="353"/>
      <c r="D388" s="349"/>
      <c r="E388" s="349"/>
      <c r="F388" s="349"/>
      <c r="G388" s="349"/>
      <c r="H388" s="349"/>
      <c r="I388" s="349"/>
      <c r="J388" s="349"/>
      <c r="K388" s="349"/>
      <c r="L388" s="349"/>
    </row>
    <row r="389" spans="3:12">
      <c r="C389" s="353"/>
      <c r="D389" s="349"/>
      <c r="E389" s="349"/>
      <c r="F389" s="349"/>
      <c r="G389" s="349"/>
      <c r="H389" s="349"/>
      <c r="I389" s="349"/>
      <c r="J389" s="349"/>
      <c r="K389" s="349"/>
      <c r="L389" s="349"/>
    </row>
    <row r="390" spans="3:12">
      <c r="C390" s="353"/>
      <c r="D390" s="349"/>
      <c r="E390" s="349"/>
      <c r="F390" s="349"/>
      <c r="G390" s="349"/>
      <c r="H390" s="349"/>
      <c r="I390" s="349"/>
      <c r="J390" s="349"/>
      <c r="K390" s="349"/>
      <c r="L390" s="349"/>
    </row>
    <row r="391" spans="3:12">
      <c r="C391" s="353"/>
      <c r="D391" s="349"/>
      <c r="E391" s="349"/>
      <c r="F391" s="349"/>
      <c r="G391" s="349"/>
      <c r="H391" s="349"/>
      <c r="I391" s="349"/>
      <c r="J391" s="349"/>
      <c r="K391" s="349"/>
      <c r="L391" s="349"/>
    </row>
    <row r="392" spans="3:12">
      <c r="C392" s="353"/>
      <c r="D392" s="349"/>
      <c r="E392" s="349"/>
      <c r="F392" s="349"/>
      <c r="G392" s="349"/>
      <c r="H392" s="349"/>
      <c r="I392" s="349"/>
      <c r="J392" s="349"/>
      <c r="K392" s="349"/>
      <c r="L392" s="349"/>
    </row>
    <row r="393" spans="3:12">
      <c r="C393" s="353"/>
      <c r="D393" s="349"/>
      <c r="E393" s="349"/>
      <c r="F393" s="349"/>
      <c r="G393" s="349"/>
      <c r="H393" s="349"/>
      <c r="I393" s="349"/>
      <c r="J393" s="349"/>
      <c r="K393" s="349"/>
      <c r="L393" s="349"/>
    </row>
    <row r="394" spans="3:12">
      <c r="C394" s="353"/>
      <c r="D394" s="349"/>
      <c r="E394" s="349"/>
      <c r="F394" s="349"/>
      <c r="G394" s="349"/>
      <c r="H394" s="349"/>
      <c r="I394" s="349"/>
      <c r="J394" s="349"/>
      <c r="K394" s="349"/>
      <c r="L394" s="349"/>
    </row>
    <row r="395" spans="3:12">
      <c r="C395" s="353"/>
      <c r="D395" s="349"/>
      <c r="E395" s="349"/>
      <c r="F395" s="349"/>
      <c r="G395" s="349"/>
      <c r="H395" s="349"/>
      <c r="I395" s="349"/>
      <c r="J395" s="349"/>
      <c r="K395" s="349"/>
      <c r="L395" s="349"/>
    </row>
    <row r="396" spans="3:12">
      <c r="C396" s="353"/>
      <c r="D396" s="349"/>
      <c r="E396" s="349"/>
      <c r="F396" s="349"/>
      <c r="G396" s="349"/>
      <c r="H396" s="349"/>
      <c r="I396" s="349"/>
      <c r="J396" s="349"/>
      <c r="K396" s="349"/>
      <c r="L396" s="349"/>
    </row>
    <row r="397" spans="3:12">
      <c r="C397" s="353"/>
      <c r="D397" s="349"/>
      <c r="E397" s="349"/>
      <c r="F397" s="349"/>
      <c r="G397" s="349"/>
      <c r="H397" s="349"/>
      <c r="I397" s="349"/>
      <c r="J397" s="349"/>
      <c r="K397" s="349"/>
      <c r="L397" s="349"/>
    </row>
    <row r="398" spans="3:12">
      <c r="C398" s="353"/>
      <c r="D398" s="349"/>
      <c r="E398" s="349"/>
      <c r="F398" s="349"/>
      <c r="G398" s="349"/>
      <c r="H398" s="349"/>
      <c r="I398" s="349"/>
      <c r="J398" s="349"/>
      <c r="K398" s="349"/>
      <c r="L398" s="349"/>
    </row>
    <row r="399" spans="3:12">
      <c r="C399" s="353"/>
      <c r="D399" s="349"/>
      <c r="E399" s="349"/>
      <c r="F399" s="349"/>
      <c r="G399" s="349"/>
      <c r="H399" s="349"/>
      <c r="I399" s="349"/>
      <c r="J399" s="349"/>
      <c r="K399" s="349"/>
      <c r="L399" s="349"/>
    </row>
    <row r="400" spans="3:12">
      <c r="C400" s="353"/>
      <c r="D400" s="349"/>
      <c r="E400" s="349"/>
      <c r="F400" s="349"/>
      <c r="G400" s="349"/>
      <c r="H400" s="349"/>
      <c r="I400" s="349"/>
      <c r="J400" s="349"/>
      <c r="K400" s="349"/>
      <c r="L400" s="349"/>
    </row>
    <row r="401" spans="3:12">
      <c r="C401" s="353"/>
      <c r="D401" s="349"/>
      <c r="E401" s="349"/>
      <c r="F401" s="349"/>
      <c r="G401" s="349"/>
      <c r="H401" s="349"/>
      <c r="I401" s="349"/>
      <c r="J401" s="349"/>
      <c r="K401" s="349"/>
      <c r="L401" s="349"/>
    </row>
    <row r="402" spans="3:12">
      <c r="C402" s="353"/>
      <c r="D402" s="349"/>
      <c r="E402" s="349"/>
      <c r="F402" s="349"/>
      <c r="G402" s="349"/>
      <c r="H402" s="349"/>
      <c r="I402" s="349"/>
      <c r="J402" s="349"/>
      <c r="K402" s="349"/>
      <c r="L402" s="349"/>
    </row>
    <row r="403" spans="3:12">
      <c r="C403" s="353"/>
      <c r="D403" s="349"/>
      <c r="E403" s="349"/>
      <c r="F403" s="349"/>
      <c r="G403" s="349"/>
      <c r="H403" s="349"/>
      <c r="I403" s="349"/>
      <c r="J403" s="349"/>
      <c r="K403" s="349"/>
      <c r="L403" s="349"/>
    </row>
    <row r="404" spans="3:12">
      <c r="C404" s="353"/>
      <c r="D404" s="349"/>
      <c r="E404" s="349"/>
      <c r="F404" s="349"/>
      <c r="G404" s="349"/>
      <c r="H404" s="349"/>
      <c r="I404" s="349"/>
      <c r="J404" s="349"/>
      <c r="K404" s="349"/>
      <c r="L404" s="349"/>
    </row>
    <row r="405" spans="3:12">
      <c r="C405" s="353"/>
      <c r="D405" s="349"/>
      <c r="E405" s="349"/>
      <c r="F405" s="349"/>
      <c r="G405" s="349"/>
      <c r="H405" s="349"/>
      <c r="I405" s="349"/>
      <c r="J405" s="349"/>
      <c r="K405" s="349"/>
      <c r="L405" s="349"/>
    </row>
    <row r="406" spans="3:12">
      <c r="C406" s="353"/>
      <c r="D406" s="349"/>
      <c r="E406" s="349"/>
      <c r="F406" s="349"/>
      <c r="G406" s="349"/>
      <c r="H406" s="349"/>
      <c r="I406" s="349"/>
      <c r="J406" s="349"/>
      <c r="K406" s="349"/>
      <c r="L406" s="349"/>
    </row>
    <row r="407" spans="3:12">
      <c r="C407" s="353"/>
      <c r="D407" s="349"/>
      <c r="E407" s="349"/>
      <c r="F407" s="349"/>
      <c r="G407" s="349"/>
      <c r="H407" s="349"/>
      <c r="I407" s="349"/>
      <c r="J407" s="349"/>
      <c r="K407" s="349"/>
      <c r="L407" s="349"/>
    </row>
    <row r="408" spans="3:12">
      <c r="C408" s="353"/>
      <c r="D408" s="349"/>
      <c r="E408" s="349"/>
      <c r="F408" s="349"/>
      <c r="G408" s="349"/>
      <c r="H408" s="349"/>
      <c r="I408" s="349"/>
      <c r="J408" s="349"/>
      <c r="K408" s="349"/>
      <c r="L408" s="349"/>
    </row>
    <row r="409" spans="3:12">
      <c r="C409" s="353"/>
      <c r="D409" s="349"/>
      <c r="E409" s="349"/>
      <c r="F409" s="349"/>
      <c r="G409" s="349"/>
      <c r="H409" s="349"/>
      <c r="I409" s="349"/>
      <c r="J409" s="349"/>
      <c r="K409" s="349"/>
      <c r="L409" s="349"/>
    </row>
    <row r="410" spans="3:12">
      <c r="C410" s="353"/>
      <c r="D410" s="349"/>
      <c r="E410" s="349"/>
      <c r="F410" s="349"/>
      <c r="G410" s="349"/>
      <c r="H410" s="349"/>
      <c r="I410" s="349"/>
      <c r="J410" s="349"/>
      <c r="K410" s="349"/>
      <c r="L410" s="349"/>
    </row>
    <row r="411" spans="3:12">
      <c r="C411" s="353"/>
      <c r="D411" s="349"/>
      <c r="E411" s="349"/>
      <c r="F411" s="349"/>
      <c r="G411" s="349"/>
      <c r="H411" s="349"/>
      <c r="I411" s="349"/>
      <c r="J411" s="349"/>
      <c r="K411" s="349"/>
      <c r="L411" s="349"/>
    </row>
    <row r="412" spans="3:12">
      <c r="C412" s="353"/>
      <c r="D412" s="349"/>
      <c r="E412" s="349"/>
      <c r="F412" s="349"/>
      <c r="G412" s="349"/>
      <c r="H412" s="349"/>
      <c r="I412" s="349"/>
      <c r="J412" s="349"/>
      <c r="K412" s="349"/>
      <c r="L412" s="349"/>
    </row>
    <row r="413" spans="3:12">
      <c r="C413" s="353"/>
      <c r="D413" s="349"/>
      <c r="E413" s="349"/>
      <c r="F413" s="349"/>
      <c r="G413" s="349"/>
      <c r="H413" s="349"/>
      <c r="I413" s="349"/>
      <c r="J413" s="349"/>
      <c r="K413" s="349"/>
      <c r="L413" s="349"/>
    </row>
    <row r="414" spans="3:12">
      <c r="C414" s="353"/>
      <c r="D414" s="349"/>
      <c r="E414" s="349"/>
      <c r="F414" s="349"/>
      <c r="G414" s="349"/>
      <c r="H414" s="349"/>
      <c r="I414" s="349"/>
      <c r="J414" s="349"/>
      <c r="K414" s="349"/>
      <c r="L414" s="349"/>
    </row>
    <row r="415" spans="3:12">
      <c r="C415" s="353"/>
      <c r="D415" s="349"/>
      <c r="E415" s="349"/>
      <c r="F415" s="349"/>
      <c r="G415" s="349"/>
      <c r="H415" s="349"/>
      <c r="I415" s="349"/>
      <c r="J415" s="349"/>
      <c r="K415" s="349"/>
      <c r="L415" s="349"/>
    </row>
    <row r="416" spans="3:12">
      <c r="C416" s="353"/>
      <c r="D416" s="349"/>
      <c r="E416" s="349"/>
      <c r="F416" s="349"/>
      <c r="G416" s="349"/>
      <c r="H416" s="349"/>
      <c r="I416" s="349"/>
      <c r="J416" s="349"/>
      <c r="K416" s="349"/>
      <c r="L416" s="349"/>
    </row>
    <row r="417" spans="3:12">
      <c r="C417" s="353"/>
      <c r="D417" s="349"/>
      <c r="E417" s="349"/>
      <c r="F417" s="349"/>
      <c r="G417" s="349"/>
      <c r="H417" s="349"/>
      <c r="I417" s="349"/>
      <c r="J417" s="349"/>
      <c r="K417" s="349"/>
      <c r="L417" s="349"/>
    </row>
    <row r="418" spans="3:12">
      <c r="C418" s="353"/>
      <c r="D418" s="349"/>
      <c r="E418" s="349"/>
      <c r="F418" s="349"/>
      <c r="G418" s="349"/>
      <c r="H418" s="349"/>
      <c r="I418" s="349"/>
      <c r="J418" s="349"/>
      <c r="K418" s="349"/>
      <c r="L418" s="349"/>
    </row>
    <row r="419" spans="3:12">
      <c r="C419" s="353"/>
      <c r="D419" s="349"/>
      <c r="E419" s="349"/>
      <c r="F419" s="349"/>
      <c r="G419" s="349"/>
      <c r="H419" s="349"/>
      <c r="I419" s="349"/>
      <c r="J419" s="349"/>
      <c r="K419" s="349"/>
      <c r="L419" s="349"/>
    </row>
    <row r="420" spans="3:12">
      <c r="C420" s="353"/>
      <c r="D420" s="349"/>
      <c r="E420" s="349"/>
      <c r="F420" s="349"/>
      <c r="G420" s="349"/>
      <c r="H420" s="349"/>
      <c r="I420" s="349"/>
      <c r="J420" s="349"/>
      <c r="K420" s="349"/>
      <c r="L420" s="349"/>
    </row>
    <row r="421" spans="3:12">
      <c r="C421" s="353"/>
      <c r="D421" s="349"/>
      <c r="E421" s="349"/>
      <c r="F421" s="349"/>
      <c r="G421" s="349"/>
      <c r="H421" s="349"/>
      <c r="I421" s="349"/>
      <c r="J421" s="349"/>
      <c r="K421" s="349"/>
      <c r="L421" s="349"/>
    </row>
    <row r="422" spans="3:12">
      <c r="C422" s="353"/>
      <c r="D422" s="349"/>
      <c r="E422" s="349"/>
      <c r="F422" s="349"/>
      <c r="G422" s="349"/>
      <c r="H422" s="349"/>
      <c r="I422" s="349"/>
      <c r="J422" s="349"/>
      <c r="K422" s="349"/>
      <c r="L422" s="349"/>
    </row>
    <row r="423" spans="3:12">
      <c r="C423" s="353"/>
      <c r="D423" s="349"/>
      <c r="E423" s="349"/>
      <c r="F423" s="349"/>
      <c r="G423" s="349"/>
      <c r="H423" s="349"/>
      <c r="I423" s="349"/>
      <c r="J423" s="349"/>
      <c r="K423" s="349"/>
      <c r="L423" s="349"/>
    </row>
    <row r="424" spans="3:12">
      <c r="C424" s="353"/>
      <c r="D424" s="349"/>
      <c r="E424" s="349"/>
      <c r="F424" s="349"/>
      <c r="G424" s="349"/>
      <c r="H424" s="349"/>
      <c r="I424" s="349"/>
      <c r="J424" s="349"/>
      <c r="K424" s="349"/>
      <c r="L424" s="349"/>
    </row>
    <row r="425" spans="3:12">
      <c r="C425" s="353"/>
      <c r="D425" s="349"/>
      <c r="E425" s="349"/>
      <c r="F425" s="349"/>
      <c r="G425" s="349"/>
      <c r="H425" s="349"/>
      <c r="I425" s="349"/>
      <c r="J425" s="349"/>
      <c r="K425" s="349"/>
      <c r="L425" s="349"/>
    </row>
    <row r="426" spans="3:12">
      <c r="C426" s="353"/>
      <c r="D426" s="349"/>
      <c r="E426" s="349"/>
      <c r="F426" s="349"/>
      <c r="G426" s="349"/>
      <c r="H426" s="349"/>
      <c r="I426" s="349"/>
      <c r="J426" s="349"/>
      <c r="K426" s="349"/>
      <c r="L426" s="349"/>
    </row>
    <row r="427" spans="3:12">
      <c r="C427" s="353"/>
      <c r="D427" s="349"/>
      <c r="E427" s="349"/>
      <c r="F427" s="349"/>
      <c r="G427" s="349"/>
      <c r="H427" s="349"/>
      <c r="I427" s="349"/>
      <c r="J427" s="349"/>
      <c r="K427" s="349"/>
      <c r="L427" s="349"/>
    </row>
    <row r="428" spans="3:12">
      <c r="C428" s="353"/>
      <c r="D428" s="349"/>
      <c r="E428" s="349"/>
      <c r="F428" s="349"/>
      <c r="G428" s="349"/>
      <c r="H428" s="349"/>
      <c r="I428" s="349"/>
      <c r="J428" s="349"/>
      <c r="K428" s="349"/>
      <c r="L428" s="349"/>
    </row>
    <row r="429" spans="3:12">
      <c r="C429" s="353"/>
      <c r="D429" s="349"/>
      <c r="E429" s="349"/>
      <c r="F429" s="349"/>
      <c r="G429" s="349"/>
      <c r="H429" s="349"/>
      <c r="I429" s="349"/>
      <c r="J429" s="349"/>
      <c r="K429" s="349"/>
      <c r="L429" s="349"/>
    </row>
    <row r="430" spans="3:12">
      <c r="C430" s="353"/>
      <c r="D430" s="349"/>
      <c r="E430" s="349"/>
      <c r="F430" s="349"/>
      <c r="G430" s="349"/>
      <c r="H430" s="349"/>
      <c r="I430" s="349"/>
      <c r="J430" s="349"/>
      <c r="K430" s="349"/>
      <c r="L430" s="349"/>
    </row>
    <row r="431" spans="3:12">
      <c r="C431" s="353"/>
      <c r="D431" s="349"/>
      <c r="E431" s="349"/>
      <c r="F431" s="349"/>
      <c r="G431" s="349"/>
      <c r="H431" s="349"/>
      <c r="I431" s="349"/>
      <c r="J431" s="349"/>
      <c r="K431" s="349"/>
      <c r="L431" s="349"/>
    </row>
    <row r="432" spans="3:12">
      <c r="C432" s="353"/>
      <c r="D432" s="349"/>
      <c r="E432" s="349"/>
      <c r="F432" s="349"/>
      <c r="G432" s="349"/>
      <c r="H432" s="349"/>
      <c r="I432" s="349"/>
      <c r="J432" s="349"/>
      <c r="K432" s="349"/>
      <c r="L432" s="349"/>
    </row>
    <row r="433" spans="3:12">
      <c r="C433" s="353"/>
      <c r="D433" s="349"/>
      <c r="E433" s="349"/>
      <c r="F433" s="349"/>
      <c r="G433" s="349"/>
      <c r="H433" s="349"/>
      <c r="I433" s="349"/>
      <c r="J433" s="349"/>
      <c r="K433" s="349"/>
      <c r="L433" s="349"/>
    </row>
    <row r="434" spans="3:12">
      <c r="C434" s="353"/>
      <c r="D434" s="349"/>
      <c r="E434" s="349"/>
      <c r="F434" s="349"/>
      <c r="G434" s="349"/>
      <c r="H434" s="349"/>
      <c r="I434" s="349"/>
      <c r="J434" s="349"/>
      <c r="K434" s="349"/>
      <c r="L434" s="349"/>
    </row>
    <row r="435" spans="3:12">
      <c r="C435" s="353"/>
      <c r="D435" s="349"/>
      <c r="E435" s="349"/>
      <c r="F435" s="349"/>
      <c r="G435" s="349"/>
      <c r="H435" s="349"/>
      <c r="I435" s="349"/>
      <c r="J435" s="349"/>
      <c r="K435" s="349"/>
      <c r="L435" s="349"/>
    </row>
    <row r="436" spans="3:12">
      <c r="C436" s="353"/>
      <c r="D436" s="349"/>
      <c r="E436" s="349"/>
      <c r="F436" s="349"/>
      <c r="G436" s="349"/>
      <c r="H436" s="349"/>
      <c r="I436" s="349"/>
      <c r="J436" s="349"/>
      <c r="K436" s="349"/>
      <c r="L436" s="349"/>
    </row>
    <row r="437" spans="3:12">
      <c r="C437" s="353"/>
      <c r="D437" s="349"/>
      <c r="E437" s="349"/>
      <c r="F437" s="349"/>
      <c r="G437" s="349"/>
      <c r="H437" s="349"/>
      <c r="I437" s="349"/>
      <c r="J437" s="349"/>
      <c r="K437" s="349"/>
      <c r="L437" s="349"/>
    </row>
    <row r="438" spans="3:12">
      <c r="C438" s="353"/>
      <c r="D438" s="349"/>
      <c r="E438" s="349"/>
      <c r="F438" s="349"/>
      <c r="G438" s="349"/>
      <c r="H438" s="349"/>
      <c r="I438" s="349"/>
      <c r="J438" s="349"/>
      <c r="K438" s="349"/>
      <c r="L438" s="349"/>
    </row>
    <row r="439" spans="3:12">
      <c r="C439" s="353"/>
      <c r="D439" s="349"/>
      <c r="E439" s="349"/>
      <c r="F439" s="349"/>
      <c r="G439" s="349"/>
      <c r="H439" s="349"/>
      <c r="I439" s="349"/>
      <c r="J439" s="349"/>
      <c r="K439" s="349"/>
      <c r="L439" s="349"/>
    </row>
    <row r="440" spans="3:12">
      <c r="C440" s="353"/>
      <c r="D440" s="349"/>
      <c r="E440" s="349"/>
      <c r="F440" s="349"/>
      <c r="G440" s="349"/>
      <c r="H440" s="349"/>
      <c r="I440" s="349"/>
      <c r="J440" s="349"/>
      <c r="K440" s="349"/>
      <c r="L440" s="349"/>
    </row>
    <row r="441" spans="3:12">
      <c r="C441" s="353"/>
      <c r="D441" s="349"/>
      <c r="E441" s="349"/>
      <c r="F441" s="349"/>
      <c r="G441" s="349"/>
      <c r="H441" s="349"/>
      <c r="I441" s="349"/>
      <c r="J441" s="349"/>
      <c r="K441" s="349"/>
      <c r="L441" s="349"/>
    </row>
    <row r="442" spans="3:12">
      <c r="C442" s="353"/>
      <c r="D442" s="349"/>
      <c r="E442" s="349"/>
      <c r="F442" s="349"/>
      <c r="G442" s="349"/>
      <c r="H442" s="349"/>
      <c r="I442" s="349"/>
      <c r="J442" s="349"/>
      <c r="K442" s="349"/>
      <c r="L442" s="349"/>
    </row>
    <row r="443" spans="3:12">
      <c r="C443" s="353"/>
      <c r="D443" s="349"/>
      <c r="E443" s="349"/>
      <c r="F443" s="349"/>
      <c r="G443" s="349"/>
      <c r="H443" s="349"/>
      <c r="I443" s="349"/>
      <c r="J443" s="349"/>
      <c r="K443" s="349"/>
      <c r="L443" s="349"/>
    </row>
    <row r="444" spans="3:12">
      <c r="C444" s="353"/>
      <c r="D444" s="349"/>
      <c r="E444" s="349"/>
      <c r="F444" s="349"/>
      <c r="G444" s="349"/>
      <c r="H444" s="349"/>
      <c r="I444" s="349"/>
      <c r="J444" s="349"/>
      <c r="K444" s="349"/>
      <c r="L444" s="349"/>
    </row>
    <row r="445" spans="3:12">
      <c r="C445" s="353"/>
      <c r="D445" s="349"/>
      <c r="E445" s="349"/>
      <c r="F445" s="349"/>
      <c r="G445" s="349"/>
      <c r="H445" s="349"/>
      <c r="I445" s="349"/>
      <c r="J445" s="349"/>
      <c r="K445" s="349"/>
      <c r="L445" s="349"/>
    </row>
    <row r="446" spans="3:12">
      <c r="C446" s="353"/>
      <c r="D446" s="349"/>
      <c r="E446" s="349"/>
      <c r="F446" s="349"/>
      <c r="G446" s="349"/>
      <c r="H446" s="349"/>
      <c r="I446" s="349"/>
      <c r="J446" s="349"/>
      <c r="K446" s="349"/>
      <c r="L446" s="349"/>
    </row>
    <row r="447" spans="3:12">
      <c r="C447" s="353"/>
      <c r="D447" s="349"/>
      <c r="E447" s="349"/>
      <c r="F447" s="349"/>
      <c r="G447" s="349"/>
      <c r="H447" s="349"/>
      <c r="I447" s="349"/>
      <c r="J447" s="349"/>
      <c r="K447" s="349"/>
      <c r="L447" s="349"/>
    </row>
    <row r="448" spans="3:12">
      <c r="C448" s="353"/>
      <c r="D448" s="349"/>
      <c r="E448" s="349"/>
      <c r="F448" s="349"/>
      <c r="G448" s="349"/>
      <c r="H448" s="349"/>
      <c r="I448" s="349"/>
      <c r="J448" s="349"/>
      <c r="K448" s="349"/>
      <c r="L448" s="349"/>
    </row>
    <row r="449" spans="3:12">
      <c r="C449" s="353"/>
      <c r="D449" s="349"/>
      <c r="E449" s="349"/>
      <c r="F449" s="349"/>
      <c r="G449" s="349"/>
      <c r="H449" s="349"/>
      <c r="I449" s="349"/>
      <c r="J449" s="349"/>
      <c r="K449" s="349"/>
      <c r="L449" s="349"/>
    </row>
    <row r="450" spans="3:12">
      <c r="C450" s="353"/>
      <c r="D450" s="349"/>
      <c r="E450" s="349"/>
      <c r="F450" s="349"/>
      <c r="G450" s="349"/>
      <c r="H450" s="349"/>
      <c r="I450" s="349"/>
      <c r="J450" s="349"/>
      <c r="K450" s="349"/>
      <c r="L450" s="349"/>
    </row>
    <row r="451" spans="3:12">
      <c r="C451" s="353"/>
      <c r="D451" s="349"/>
      <c r="E451" s="349"/>
      <c r="F451" s="349"/>
      <c r="G451" s="349"/>
      <c r="H451" s="349"/>
      <c r="I451" s="349"/>
      <c r="J451" s="349"/>
      <c r="K451" s="349"/>
      <c r="L451" s="349"/>
    </row>
    <row r="452" spans="3:12">
      <c r="C452" s="353"/>
      <c r="D452" s="349"/>
      <c r="E452" s="349"/>
      <c r="F452" s="349"/>
      <c r="G452" s="349"/>
      <c r="H452" s="349"/>
      <c r="I452" s="349"/>
      <c r="J452" s="349"/>
      <c r="K452" s="349"/>
      <c r="L452" s="349"/>
    </row>
    <row r="453" spans="3:12">
      <c r="C453" s="353"/>
      <c r="D453" s="349"/>
      <c r="E453" s="349"/>
      <c r="F453" s="349"/>
      <c r="G453" s="349"/>
      <c r="H453" s="349"/>
      <c r="I453" s="349"/>
      <c r="J453" s="349"/>
      <c r="K453" s="349"/>
      <c r="L453" s="349"/>
    </row>
    <row r="454" spans="3:12">
      <c r="C454" s="353"/>
      <c r="D454" s="349"/>
      <c r="E454" s="349"/>
      <c r="F454" s="349"/>
      <c r="G454" s="349"/>
      <c r="H454" s="349"/>
      <c r="I454" s="349"/>
      <c r="J454" s="349"/>
      <c r="K454" s="349"/>
      <c r="L454" s="349"/>
    </row>
    <row r="455" spans="3:12">
      <c r="C455" s="353"/>
      <c r="D455" s="349"/>
      <c r="E455" s="349"/>
      <c r="F455" s="349"/>
      <c r="G455" s="349"/>
      <c r="H455" s="349"/>
      <c r="I455" s="349"/>
      <c r="J455" s="349"/>
      <c r="K455" s="349"/>
      <c r="L455" s="349"/>
    </row>
    <row r="456" spans="3:12">
      <c r="C456" s="353"/>
      <c r="D456" s="349"/>
      <c r="E456" s="349"/>
      <c r="F456" s="349"/>
      <c r="G456" s="349"/>
      <c r="H456" s="349"/>
      <c r="I456" s="349"/>
      <c r="J456" s="349"/>
      <c r="K456" s="349"/>
      <c r="L456" s="349"/>
    </row>
    <row r="457" spans="3:12">
      <c r="C457" s="353"/>
      <c r="D457" s="349"/>
      <c r="E457" s="349"/>
      <c r="F457" s="349"/>
      <c r="G457" s="349"/>
      <c r="H457" s="349"/>
      <c r="I457" s="349"/>
      <c r="J457" s="349"/>
      <c r="K457" s="349"/>
      <c r="L457" s="349"/>
    </row>
    <row r="458" spans="3:12">
      <c r="C458" s="353"/>
      <c r="D458" s="349"/>
      <c r="E458" s="349"/>
      <c r="F458" s="349"/>
      <c r="G458" s="349"/>
      <c r="H458" s="349"/>
      <c r="I458" s="349"/>
      <c r="J458" s="349"/>
      <c r="K458" s="349"/>
      <c r="L458" s="349"/>
    </row>
    <row r="459" spans="3:12">
      <c r="C459" s="353"/>
      <c r="D459" s="349"/>
      <c r="E459" s="349"/>
      <c r="F459" s="349"/>
      <c r="G459" s="349"/>
      <c r="H459" s="349"/>
      <c r="I459" s="349"/>
      <c r="J459" s="349"/>
      <c r="K459" s="349"/>
      <c r="L459" s="349"/>
    </row>
    <row r="460" spans="3:12">
      <c r="C460" s="353"/>
      <c r="D460" s="349"/>
      <c r="E460" s="349"/>
      <c r="F460" s="349"/>
      <c r="G460" s="349"/>
      <c r="H460" s="349"/>
      <c r="I460" s="349"/>
      <c r="J460" s="349"/>
      <c r="K460" s="349"/>
      <c r="L460" s="349"/>
    </row>
    <row r="461" spans="3:12">
      <c r="C461" s="353"/>
      <c r="D461" s="349"/>
      <c r="E461" s="349"/>
      <c r="F461" s="349"/>
      <c r="G461" s="349"/>
      <c r="H461" s="349"/>
      <c r="I461" s="349"/>
      <c r="J461" s="349"/>
      <c r="K461" s="349"/>
      <c r="L461" s="349"/>
    </row>
    <row r="462" spans="3:12">
      <c r="C462" s="353"/>
      <c r="D462" s="349"/>
      <c r="E462" s="349"/>
      <c r="F462" s="349"/>
      <c r="G462" s="349"/>
      <c r="H462" s="349"/>
      <c r="I462" s="349"/>
      <c r="J462" s="349"/>
      <c r="K462" s="349"/>
      <c r="L462" s="349"/>
    </row>
    <row r="463" spans="3:12">
      <c r="C463" s="353"/>
      <c r="D463" s="349"/>
      <c r="E463" s="349"/>
      <c r="F463" s="349"/>
      <c r="G463" s="349"/>
      <c r="H463" s="349"/>
      <c r="I463" s="349"/>
      <c r="J463" s="349"/>
      <c r="K463" s="349"/>
      <c r="L463" s="349"/>
    </row>
    <row r="464" spans="3:12">
      <c r="C464" s="353"/>
      <c r="D464" s="349"/>
      <c r="E464" s="349"/>
      <c r="F464" s="349"/>
      <c r="G464" s="349"/>
      <c r="H464" s="349"/>
      <c r="I464" s="349"/>
      <c r="J464" s="349"/>
      <c r="K464" s="349"/>
      <c r="L464" s="349"/>
    </row>
    <row r="465" spans="3:12">
      <c r="C465" s="353"/>
      <c r="D465" s="349"/>
      <c r="E465" s="349"/>
      <c r="F465" s="349"/>
      <c r="G465" s="349"/>
      <c r="H465" s="349"/>
      <c r="I465" s="349"/>
      <c r="J465" s="349"/>
      <c r="K465" s="349"/>
      <c r="L465" s="349"/>
    </row>
    <row r="466" spans="3:12">
      <c r="C466" s="353"/>
      <c r="D466" s="349"/>
      <c r="E466" s="349"/>
      <c r="F466" s="349"/>
      <c r="G466" s="349"/>
      <c r="H466" s="349"/>
      <c r="I466" s="349"/>
      <c r="J466" s="349"/>
      <c r="K466" s="349"/>
      <c r="L466" s="349"/>
    </row>
    <row r="467" spans="3:12">
      <c r="C467" s="353"/>
      <c r="D467" s="349"/>
      <c r="E467" s="349"/>
      <c r="F467" s="349"/>
      <c r="G467" s="349"/>
      <c r="H467" s="349"/>
      <c r="I467" s="349"/>
      <c r="J467" s="349"/>
      <c r="K467" s="349"/>
      <c r="L467" s="349"/>
    </row>
    <row r="468" spans="3:12">
      <c r="C468" s="353"/>
      <c r="D468" s="349"/>
      <c r="E468" s="349"/>
      <c r="F468" s="349"/>
      <c r="G468" s="349"/>
      <c r="H468" s="349"/>
      <c r="I468" s="349"/>
      <c r="J468" s="349"/>
      <c r="K468" s="349"/>
      <c r="L468" s="349"/>
    </row>
    <row r="469" spans="3:12">
      <c r="C469" s="353"/>
      <c r="D469" s="349"/>
      <c r="E469" s="349"/>
      <c r="F469" s="349"/>
      <c r="G469" s="349"/>
      <c r="H469" s="349"/>
      <c r="I469" s="349"/>
      <c r="J469" s="349"/>
      <c r="K469" s="349"/>
      <c r="L469" s="349"/>
    </row>
    <row r="470" spans="3:12">
      <c r="C470" s="353"/>
      <c r="D470" s="349"/>
      <c r="E470" s="349"/>
      <c r="F470" s="349"/>
      <c r="G470" s="349"/>
      <c r="H470" s="349"/>
      <c r="I470" s="349"/>
      <c r="J470" s="349"/>
      <c r="K470" s="349"/>
      <c r="L470" s="349"/>
    </row>
    <row r="471" spans="3:12">
      <c r="C471" s="353"/>
      <c r="D471" s="349"/>
      <c r="E471" s="349"/>
      <c r="F471" s="349"/>
      <c r="G471" s="349"/>
      <c r="H471" s="349"/>
      <c r="I471" s="349"/>
      <c r="J471" s="349"/>
      <c r="K471" s="349"/>
      <c r="L471" s="349"/>
    </row>
    <row r="472" spans="3:12">
      <c r="C472" s="353"/>
      <c r="D472" s="349"/>
      <c r="E472" s="349"/>
      <c r="F472" s="349"/>
      <c r="G472" s="349"/>
      <c r="H472" s="349"/>
      <c r="I472" s="349"/>
      <c r="J472" s="349"/>
      <c r="K472" s="349"/>
      <c r="L472" s="349"/>
    </row>
    <row r="473" spans="3:12">
      <c r="C473" s="353"/>
      <c r="D473" s="349"/>
      <c r="E473" s="349"/>
      <c r="F473" s="349"/>
      <c r="G473" s="349"/>
      <c r="H473" s="349"/>
      <c r="I473" s="349"/>
      <c r="J473" s="349"/>
      <c r="K473" s="349"/>
      <c r="L473" s="349"/>
    </row>
    <row r="474" spans="3:12">
      <c r="C474" s="353"/>
      <c r="D474" s="349"/>
      <c r="E474" s="349"/>
      <c r="F474" s="349"/>
      <c r="G474" s="349"/>
      <c r="H474" s="349"/>
      <c r="I474" s="349"/>
      <c r="J474" s="349"/>
      <c r="K474" s="349"/>
      <c r="L474" s="349"/>
    </row>
    <row r="475" spans="3:12">
      <c r="C475" s="353"/>
      <c r="D475" s="349"/>
      <c r="E475" s="349"/>
      <c r="F475" s="349"/>
      <c r="G475" s="349"/>
      <c r="H475" s="349"/>
      <c r="I475" s="349"/>
      <c r="J475" s="349"/>
      <c r="K475" s="349"/>
      <c r="L475" s="349"/>
    </row>
    <row r="476" spans="3:12">
      <c r="C476" s="353"/>
      <c r="D476" s="349"/>
      <c r="E476" s="349"/>
      <c r="F476" s="349"/>
      <c r="G476" s="349"/>
      <c r="H476" s="349"/>
      <c r="I476" s="349"/>
      <c r="J476" s="349"/>
      <c r="K476" s="349"/>
      <c r="L476" s="349"/>
    </row>
    <row r="477" spans="3:12">
      <c r="C477" s="353"/>
      <c r="D477" s="349"/>
      <c r="E477" s="349"/>
      <c r="F477" s="349"/>
      <c r="G477" s="349"/>
      <c r="H477" s="349"/>
      <c r="I477" s="349"/>
      <c r="J477" s="349"/>
      <c r="K477" s="349"/>
      <c r="L477" s="349"/>
    </row>
    <row r="478" spans="3:12">
      <c r="C478" s="353"/>
      <c r="D478" s="349"/>
      <c r="E478" s="349"/>
      <c r="F478" s="349"/>
      <c r="G478" s="349"/>
      <c r="H478" s="349"/>
      <c r="I478" s="349"/>
      <c r="J478" s="349"/>
      <c r="K478" s="349"/>
      <c r="L478" s="349"/>
    </row>
    <row r="479" spans="3:12">
      <c r="C479" s="353"/>
      <c r="D479" s="349"/>
      <c r="E479" s="349"/>
      <c r="F479" s="349"/>
      <c r="G479" s="349"/>
      <c r="H479" s="349"/>
      <c r="I479" s="349"/>
      <c r="J479" s="349"/>
      <c r="K479" s="349"/>
      <c r="L479" s="349"/>
    </row>
    <row r="480" spans="3:12">
      <c r="C480" s="353"/>
      <c r="D480" s="349"/>
      <c r="E480" s="349"/>
      <c r="F480" s="349"/>
      <c r="G480" s="349"/>
      <c r="H480" s="349"/>
      <c r="I480" s="349"/>
      <c r="J480" s="349"/>
      <c r="K480" s="349"/>
      <c r="L480" s="349"/>
    </row>
    <row r="481" spans="3:12">
      <c r="C481" s="353"/>
      <c r="D481" s="349"/>
      <c r="E481" s="349"/>
      <c r="F481" s="349"/>
      <c r="G481" s="349"/>
      <c r="H481" s="349"/>
      <c r="I481" s="349"/>
      <c r="J481" s="349"/>
      <c r="K481" s="349"/>
      <c r="L481" s="349"/>
    </row>
    <row r="482" spans="3:12">
      <c r="C482" s="353"/>
      <c r="D482" s="349"/>
      <c r="E482" s="349"/>
      <c r="F482" s="349"/>
      <c r="G482" s="349"/>
      <c r="H482" s="349"/>
      <c r="I482" s="349"/>
      <c r="J482" s="349"/>
      <c r="K482" s="349"/>
      <c r="L482" s="349"/>
    </row>
    <row r="483" spans="3:12">
      <c r="C483" s="353"/>
      <c r="D483" s="349"/>
      <c r="E483" s="349"/>
      <c r="F483" s="349"/>
      <c r="G483" s="349"/>
      <c r="H483" s="349"/>
      <c r="I483" s="349"/>
      <c r="J483" s="349"/>
      <c r="K483" s="349"/>
      <c r="L483" s="349"/>
    </row>
    <row r="484" spans="3:12">
      <c r="C484" s="353"/>
      <c r="D484" s="349"/>
      <c r="E484" s="349"/>
      <c r="F484" s="349"/>
      <c r="G484" s="349"/>
      <c r="H484" s="349"/>
      <c r="I484" s="349"/>
      <c r="J484" s="349"/>
      <c r="K484" s="349"/>
      <c r="L484" s="349"/>
    </row>
    <row r="485" spans="3:12">
      <c r="C485" s="353"/>
      <c r="D485" s="349"/>
      <c r="E485" s="349"/>
      <c r="F485" s="349"/>
      <c r="G485" s="349"/>
      <c r="H485" s="349"/>
      <c r="I485" s="349"/>
      <c r="J485" s="349"/>
      <c r="K485" s="349"/>
      <c r="L485" s="349"/>
    </row>
    <row r="486" spans="3:12">
      <c r="C486" s="353"/>
      <c r="D486" s="349"/>
      <c r="E486" s="349"/>
      <c r="F486" s="349"/>
      <c r="G486" s="349"/>
      <c r="H486" s="349"/>
      <c r="I486" s="349"/>
      <c r="J486" s="349"/>
      <c r="K486" s="349"/>
      <c r="L486" s="349"/>
    </row>
    <row r="487" spans="3:12">
      <c r="C487" s="353"/>
      <c r="D487" s="349"/>
      <c r="E487" s="349"/>
      <c r="F487" s="349"/>
      <c r="G487" s="349"/>
      <c r="H487" s="349"/>
      <c r="I487" s="349"/>
      <c r="J487" s="349"/>
      <c r="K487" s="349"/>
      <c r="L487" s="349"/>
    </row>
    <row r="488" spans="3:12">
      <c r="C488" s="353"/>
      <c r="D488" s="349"/>
      <c r="E488" s="349"/>
      <c r="F488" s="349"/>
      <c r="G488" s="349"/>
      <c r="H488" s="349"/>
      <c r="I488" s="349"/>
      <c r="J488" s="349"/>
      <c r="K488" s="349"/>
      <c r="L488" s="349"/>
    </row>
    <row r="489" spans="3:12">
      <c r="C489" s="353"/>
      <c r="D489" s="349"/>
      <c r="E489" s="349"/>
      <c r="F489" s="349"/>
      <c r="G489" s="349"/>
      <c r="H489" s="349"/>
      <c r="I489" s="349"/>
      <c r="J489" s="349"/>
      <c r="K489" s="349"/>
      <c r="L489" s="349"/>
    </row>
    <row r="490" spans="3:12">
      <c r="C490" s="353"/>
      <c r="D490" s="349"/>
      <c r="E490" s="349"/>
      <c r="F490" s="349"/>
      <c r="G490" s="349"/>
      <c r="H490" s="349"/>
      <c r="I490" s="349"/>
      <c r="J490" s="349"/>
      <c r="K490" s="349"/>
      <c r="L490" s="349"/>
    </row>
    <row r="491" spans="3:12">
      <c r="C491" s="353"/>
      <c r="D491" s="349"/>
      <c r="E491" s="349"/>
      <c r="F491" s="349"/>
      <c r="G491" s="349"/>
      <c r="H491" s="349"/>
      <c r="I491" s="349"/>
      <c r="J491" s="349"/>
      <c r="K491" s="349"/>
      <c r="L491" s="349"/>
    </row>
    <row r="492" spans="3:12">
      <c r="C492" s="353"/>
      <c r="D492" s="349"/>
      <c r="E492" s="349"/>
      <c r="F492" s="349"/>
      <c r="G492" s="349"/>
      <c r="H492" s="349"/>
      <c r="I492" s="349"/>
      <c r="J492" s="349"/>
      <c r="K492" s="349"/>
      <c r="L492" s="349"/>
    </row>
    <row r="493" spans="3:12">
      <c r="C493" s="353"/>
      <c r="D493" s="349"/>
      <c r="E493" s="349"/>
      <c r="F493" s="349"/>
      <c r="G493" s="349"/>
      <c r="H493" s="349"/>
      <c r="I493" s="349"/>
      <c r="J493" s="349"/>
      <c r="K493" s="349"/>
      <c r="L493" s="349"/>
    </row>
    <row r="494" spans="3:12">
      <c r="C494" s="353"/>
      <c r="D494" s="349"/>
      <c r="E494" s="349"/>
      <c r="F494" s="349"/>
      <c r="G494" s="349"/>
      <c r="H494" s="349"/>
      <c r="I494" s="349"/>
      <c r="J494" s="349"/>
      <c r="K494" s="349"/>
      <c r="L494" s="349"/>
    </row>
    <row r="495" spans="3:12">
      <c r="C495" s="353"/>
      <c r="D495" s="349"/>
      <c r="E495" s="349"/>
      <c r="F495" s="349"/>
      <c r="G495" s="349"/>
      <c r="H495" s="349"/>
      <c r="I495" s="349"/>
      <c r="J495" s="349"/>
      <c r="K495" s="349"/>
      <c r="L495" s="349"/>
    </row>
    <row r="496" spans="3:12">
      <c r="C496" s="353"/>
      <c r="D496" s="349"/>
      <c r="E496" s="349"/>
      <c r="F496" s="349"/>
      <c r="G496" s="349"/>
      <c r="H496" s="349"/>
      <c r="I496" s="349"/>
      <c r="J496" s="349"/>
      <c r="K496" s="349"/>
      <c r="L496" s="349"/>
    </row>
    <row r="497" spans="3:12">
      <c r="C497" s="353"/>
      <c r="D497" s="349"/>
      <c r="E497" s="349"/>
      <c r="F497" s="349"/>
      <c r="G497" s="349"/>
      <c r="H497" s="349"/>
      <c r="I497" s="349"/>
      <c r="J497" s="349"/>
      <c r="K497" s="349"/>
      <c r="L497" s="349"/>
    </row>
    <row r="498" spans="3:12">
      <c r="C498" s="353"/>
      <c r="D498" s="349"/>
      <c r="E498" s="349"/>
      <c r="F498" s="349"/>
      <c r="G498" s="349"/>
      <c r="H498" s="349"/>
      <c r="I498" s="349"/>
      <c r="J498" s="349"/>
      <c r="K498" s="349"/>
      <c r="L498" s="349"/>
    </row>
    <row r="499" spans="3:12">
      <c r="C499" s="353"/>
      <c r="D499" s="349"/>
      <c r="E499" s="349"/>
      <c r="F499" s="349"/>
      <c r="G499" s="349"/>
      <c r="H499" s="349"/>
      <c r="I499" s="349"/>
      <c r="J499" s="349"/>
      <c r="K499" s="349"/>
      <c r="L499" s="349"/>
    </row>
    <row r="500" spans="3:12">
      <c r="C500" s="353"/>
      <c r="D500" s="349"/>
      <c r="E500" s="349"/>
      <c r="F500" s="349"/>
      <c r="G500" s="349"/>
      <c r="H500" s="349"/>
      <c r="I500" s="349"/>
      <c r="J500" s="349"/>
      <c r="K500" s="349"/>
      <c r="L500" s="349"/>
    </row>
    <row r="501" spans="3:12">
      <c r="C501" s="353"/>
      <c r="D501" s="349"/>
      <c r="E501" s="349"/>
      <c r="F501" s="349"/>
      <c r="G501" s="349"/>
      <c r="H501" s="349"/>
      <c r="I501" s="349"/>
      <c r="J501" s="349"/>
      <c r="K501" s="349"/>
      <c r="L501" s="349"/>
    </row>
    <row r="502" spans="3:12">
      <c r="C502" s="353"/>
      <c r="D502" s="349"/>
      <c r="E502" s="349"/>
      <c r="F502" s="349"/>
      <c r="G502" s="349"/>
      <c r="H502" s="349"/>
      <c r="I502" s="349"/>
      <c r="J502" s="349"/>
      <c r="K502" s="349"/>
      <c r="L502" s="349"/>
    </row>
    <row r="503" spans="3:12">
      <c r="C503" s="353"/>
      <c r="D503" s="349"/>
      <c r="E503" s="349"/>
      <c r="F503" s="349"/>
      <c r="G503" s="349"/>
      <c r="H503" s="349"/>
      <c r="I503" s="349"/>
      <c r="J503" s="349"/>
      <c r="K503" s="349"/>
      <c r="L503" s="349"/>
    </row>
    <row r="504" spans="3:12">
      <c r="C504" s="353"/>
      <c r="D504" s="349"/>
      <c r="E504" s="349"/>
      <c r="F504" s="349"/>
      <c r="G504" s="349"/>
      <c r="H504" s="349"/>
      <c r="I504" s="349"/>
      <c r="J504" s="349"/>
      <c r="K504" s="349"/>
      <c r="L504" s="349"/>
    </row>
    <row r="505" spans="3:12">
      <c r="C505" s="353"/>
      <c r="D505" s="349"/>
      <c r="E505" s="349"/>
      <c r="F505" s="349"/>
      <c r="G505" s="349"/>
      <c r="H505" s="349"/>
      <c r="I505" s="349"/>
      <c r="J505" s="349"/>
      <c r="K505" s="349"/>
      <c r="L505" s="349"/>
    </row>
    <row r="506" spans="3:12">
      <c r="C506" s="353"/>
      <c r="D506" s="349"/>
      <c r="E506" s="349"/>
      <c r="F506" s="349"/>
      <c r="G506" s="349"/>
      <c r="H506" s="349"/>
      <c r="I506" s="349"/>
      <c r="J506" s="349"/>
      <c r="K506" s="349"/>
      <c r="L506" s="349"/>
    </row>
    <row r="507" spans="3:12">
      <c r="C507" s="353"/>
      <c r="D507" s="349"/>
      <c r="E507" s="349"/>
      <c r="F507" s="349"/>
      <c r="G507" s="349"/>
      <c r="H507" s="349"/>
      <c r="I507" s="349"/>
      <c r="J507" s="349"/>
      <c r="K507" s="349"/>
      <c r="L507" s="349"/>
    </row>
    <row r="508" spans="3:12">
      <c r="C508" s="353"/>
      <c r="D508" s="349"/>
      <c r="E508" s="349"/>
      <c r="F508" s="349"/>
      <c r="G508" s="349"/>
      <c r="H508" s="349"/>
      <c r="I508" s="349"/>
      <c r="J508" s="349"/>
      <c r="K508" s="349"/>
      <c r="L508" s="349"/>
    </row>
    <row r="509" spans="3:12">
      <c r="C509" s="353"/>
      <c r="D509" s="349"/>
      <c r="E509" s="349"/>
      <c r="F509" s="349"/>
      <c r="G509" s="349"/>
      <c r="H509" s="349"/>
      <c r="I509" s="349"/>
      <c r="J509" s="349"/>
      <c r="K509" s="349"/>
      <c r="L509" s="349"/>
    </row>
    <row r="510" spans="3:12">
      <c r="C510" s="353"/>
      <c r="D510" s="349"/>
      <c r="E510" s="349"/>
      <c r="F510" s="349"/>
      <c r="G510" s="349"/>
      <c r="H510" s="349"/>
      <c r="I510" s="349"/>
      <c r="J510" s="349"/>
      <c r="K510" s="349"/>
      <c r="L510" s="349"/>
    </row>
    <row r="511" spans="3:12">
      <c r="C511" s="353"/>
      <c r="D511" s="349"/>
      <c r="E511" s="349"/>
      <c r="F511" s="349"/>
      <c r="G511" s="349"/>
      <c r="H511" s="349"/>
      <c r="I511" s="349"/>
      <c r="J511" s="349"/>
      <c r="K511" s="349"/>
      <c r="L511" s="349"/>
    </row>
    <row r="512" spans="3:12">
      <c r="C512" s="353"/>
      <c r="D512" s="349"/>
      <c r="E512" s="349"/>
      <c r="F512" s="349"/>
      <c r="G512" s="349"/>
      <c r="H512" s="349"/>
      <c r="I512" s="349"/>
      <c r="J512" s="349"/>
      <c r="K512" s="349"/>
      <c r="L512" s="349"/>
    </row>
    <row r="513" spans="3:12">
      <c r="C513" s="353"/>
      <c r="D513" s="349"/>
      <c r="E513" s="349"/>
      <c r="F513" s="349"/>
      <c r="G513" s="349"/>
      <c r="H513" s="349"/>
      <c r="I513" s="349"/>
      <c r="J513" s="349"/>
      <c r="K513" s="349"/>
      <c r="L513" s="349"/>
    </row>
    <row r="514" spans="3:12">
      <c r="C514" s="353"/>
      <c r="D514" s="349"/>
      <c r="E514" s="349"/>
      <c r="F514" s="349"/>
      <c r="G514" s="349"/>
      <c r="H514" s="349"/>
      <c r="I514" s="349"/>
      <c r="J514" s="349"/>
      <c r="K514" s="349"/>
      <c r="L514" s="349"/>
    </row>
    <row r="515" spans="3:12">
      <c r="C515" s="353"/>
      <c r="D515" s="349"/>
      <c r="E515" s="349"/>
      <c r="F515" s="349"/>
      <c r="G515" s="349"/>
      <c r="H515" s="349"/>
      <c r="I515" s="349"/>
      <c r="J515" s="349"/>
      <c r="K515" s="349"/>
      <c r="L515" s="349"/>
    </row>
    <row r="516" spans="3:12">
      <c r="C516" s="353"/>
      <c r="D516" s="349"/>
      <c r="E516" s="349"/>
      <c r="F516" s="349"/>
      <c r="G516" s="349"/>
      <c r="H516" s="349"/>
      <c r="I516" s="349"/>
      <c r="J516" s="349"/>
      <c r="K516" s="349"/>
      <c r="L516" s="349"/>
    </row>
    <row r="517" spans="3:12">
      <c r="C517" s="353"/>
      <c r="D517" s="349"/>
      <c r="E517" s="349"/>
      <c r="F517" s="349"/>
      <c r="G517" s="349"/>
      <c r="H517" s="349"/>
      <c r="I517" s="349"/>
      <c r="J517" s="349"/>
      <c r="K517" s="349"/>
      <c r="L517" s="349"/>
    </row>
    <row r="518" spans="3:12">
      <c r="C518" s="353"/>
      <c r="D518" s="349"/>
      <c r="E518" s="349"/>
      <c r="F518" s="349"/>
      <c r="G518" s="349"/>
      <c r="H518" s="349"/>
      <c r="I518" s="349"/>
      <c r="J518" s="349"/>
      <c r="K518" s="349"/>
      <c r="L518" s="349"/>
    </row>
    <row r="519" spans="3:12">
      <c r="C519" s="353"/>
      <c r="D519" s="349"/>
      <c r="E519" s="349"/>
      <c r="F519" s="349"/>
      <c r="G519" s="349"/>
      <c r="H519" s="349"/>
      <c r="I519" s="349"/>
      <c r="J519" s="349"/>
      <c r="K519" s="349"/>
      <c r="L519" s="349"/>
    </row>
    <row r="520" spans="3:12">
      <c r="C520" s="353"/>
      <c r="D520" s="349"/>
      <c r="E520" s="349"/>
      <c r="F520" s="349"/>
      <c r="G520" s="349"/>
      <c r="H520" s="349"/>
      <c r="I520" s="349"/>
      <c r="J520" s="349"/>
      <c r="K520" s="349"/>
      <c r="L520" s="349"/>
    </row>
    <row r="521" spans="3:12">
      <c r="C521" s="353"/>
      <c r="D521" s="349"/>
      <c r="E521" s="349"/>
      <c r="F521" s="349"/>
      <c r="G521" s="349"/>
      <c r="H521" s="349"/>
      <c r="I521" s="349"/>
      <c r="J521" s="349"/>
      <c r="K521" s="349"/>
      <c r="L521" s="349"/>
    </row>
    <row r="522" spans="3:12">
      <c r="C522" s="353"/>
      <c r="D522" s="349"/>
      <c r="E522" s="349"/>
      <c r="F522" s="349"/>
      <c r="G522" s="349"/>
      <c r="H522" s="349"/>
      <c r="I522" s="349"/>
      <c r="J522" s="349"/>
      <c r="K522" s="349"/>
      <c r="L522" s="349"/>
    </row>
    <row r="523" spans="3:12">
      <c r="C523" s="353"/>
      <c r="D523" s="349"/>
      <c r="E523" s="349"/>
      <c r="F523" s="349"/>
      <c r="G523" s="349"/>
      <c r="H523" s="349"/>
      <c r="I523" s="349"/>
      <c r="J523" s="349"/>
      <c r="K523" s="349"/>
      <c r="L523" s="349"/>
    </row>
    <row r="524" spans="3:12">
      <c r="C524" s="353"/>
      <c r="D524" s="349"/>
      <c r="E524" s="349"/>
      <c r="F524" s="349"/>
      <c r="G524" s="349"/>
      <c r="H524" s="349"/>
      <c r="I524" s="349"/>
      <c r="J524" s="349"/>
      <c r="K524" s="349"/>
      <c r="L524" s="349"/>
    </row>
    <row r="525" spans="3:12">
      <c r="C525" s="353"/>
      <c r="D525" s="349"/>
      <c r="E525" s="349"/>
      <c r="F525" s="349"/>
      <c r="G525" s="349"/>
      <c r="H525" s="349"/>
      <c r="I525" s="349"/>
      <c r="J525" s="349"/>
      <c r="K525" s="349"/>
      <c r="L525" s="349"/>
    </row>
    <row r="526" spans="3:12">
      <c r="C526" s="353"/>
      <c r="D526" s="349"/>
      <c r="E526" s="349"/>
      <c r="F526" s="349"/>
      <c r="G526" s="349"/>
      <c r="H526" s="349"/>
      <c r="I526" s="349"/>
      <c r="J526" s="349"/>
      <c r="K526" s="349"/>
      <c r="L526" s="349"/>
    </row>
    <row r="527" spans="3:12">
      <c r="C527" s="353"/>
      <c r="D527" s="349"/>
      <c r="E527" s="349"/>
      <c r="F527" s="349"/>
      <c r="G527" s="349"/>
      <c r="H527" s="349"/>
      <c r="I527" s="349"/>
      <c r="J527" s="349"/>
      <c r="K527" s="349"/>
      <c r="L527" s="349"/>
    </row>
    <row r="528" spans="3:12">
      <c r="C528" s="353"/>
      <c r="D528" s="349"/>
      <c r="E528" s="349"/>
      <c r="F528" s="349"/>
      <c r="G528" s="349"/>
      <c r="H528" s="349"/>
      <c r="I528" s="349"/>
      <c r="J528" s="349"/>
      <c r="K528" s="349"/>
      <c r="L528" s="349"/>
    </row>
    <row r="529" spans="3:12">
      <c r="C529" s="353"/>
      <c r="D529" s="349"/>
      <c r="E529" s="349"/>
      <c r="F529" s="349"/>
      <c r="G529" s="349"/>
      <c r="H529" s="349"/>
      <c r="I529" s="349"/>
      <c r="J529" s="349"/>
      <c r="K529" s="349"/>
      <c r="L529" s="349"/>
    </row>
    <row r="530" spans="3:12">
      <c r="C530" s="353"/>
      <c r="D530" s="349"/>
      <c r="E530" s="349"/>
      <c r="F530" s="349"/>
      <c r="G530" s="349"/>
      <c r="H530" s="349"/>
      <c r="I530" s="349"/>
      <c r="J530" s="349"/>
      <c r="K530" s="349"/>
      <c r="L530" s="349"/>
    </row>
    <row r="531" spans="3:12">
      <c r="C531" s="353"/>
      <c r="D531" s="349"/>
      <c r="E531" s="349"/>
      <c r="F531" s="349"/>
      <c r="G531" s="349"/>
      <c r="H531" s="349"/>
      <c r="I531" s="349"/>
      <c r="J531" s="349"/>
      <c r="K531" s="349"/>
      <c r="L531" s="349"/>
    </row>
    <row r="532" spans="3:12">
      <c r="C532" s="353"/>
      <c r="D532" s="349"/>
      <c r="E532" s="349"/>
      <c r="F532" s="349"/>
      <c r="G532" s="349"/>
      <c r="H532" s="349"/>
      <c r="I532" s="349"/>
      <c r="J532" s="349"/>
      <c r="K532" s="349"/>
      <c r="L532" s="349"/>
    </row>
    <row r="533" spans="3:12">
      <c r="C533" s="353"/>
      <c r="D533" s="349"/>
      <c r="E533" s="349"/>
      <c r="F533" s="349"/>
      <c r="G533" s="349"/>
      <c r="H533" s="349"/>
      <c r="I533" s="349"/>
      <c r="J533" s="349"/>
      <c r="K533" s="349"/>
      <c r="L533" s="349"/>
    </row>
    <row r="534" spans="3:12">
      <c r="C534" s="353"/>
      <c r="D534" s="349"/>
      <c r="E534" s="349"/>
      <c r="F534" s="349"/>
      <c r="G534" s="349"/>
      <c r="H534" s="349"/>
      <c r="I534" s="349"/>
      <c r="J534" s="349"/>
      <c r="K534" s="349"/>
      <c r="L534" s="349"/>
    </row>
    <row r="535" spans="3:12">
      <c r="C535" s="353"/>
      <c r="D535" s="349"/>
      <c r="E535" s="349"/>
      <c r="F535" s="349"/>
      <c r="G535" s="349"/>
      <c r="H535" s="349"/>
      <c r="I535" s="349"/>
      <c r="J535" s="349"/>
      <c r="K535" s="349"/>
      <c r="L535" s="349"/>
    </row>
    <row r="536" spans="3:12">
      <c r="C536" s="353"/>
      <c r="D536" s="349"/>
      <c r="E536" s="349"/>
      <c r="F536" s="349"/>
      <c r="G536" s="349"/>
      <c r="H536" s="349"/>
      <c r="I536" s="349"/>
      <c r="J536" s="349"/>
      <c r="K536" s="349"/>
      <c r="L536" s="349"/>
    </row>
    <row r="537" spans="3:12">
      <c r="C537" s="353"/>
      <c r="D537" s="349"/>
      <c r="E537" s="349"/>
      <c r="F537" s="349"/>
      <c r="G537" s="349"/>
      <c r="H537" s="349"/>
      <c r="I537" s="349"/>
      <c r="J537" s="349"/>
      <c r="K537" s="349"/>
      <c r="L537" s="349"/>
    </row>
    <row r="538" spans="3:12">
      <c r="C538" s="353"/>
      <c r="D538" s="349"/>
      <c r="E538" s="349"/>
      <c r="F538" s="349"/>
      <c r="G538" s="349"/>
      <c r="H538" s="349"/>
      <c r="I538" s="349"/>
      <c r="J538" s="349"/>
      <c r="K538" s="349"/>
      <c r="L538" s="349"/>
    </row>
    <row r="539" spans="3:12">
      <c r="C539" s="353"/>
      <c r="D539" s="349"/>
      <c r="E539" s="349"/>
      <c r="F539" s="349"/>
      <c r="G539" s="349"/>
      <c r="H539" s="349"/>
      <c r="I539" s="349"/>
      <c r="J539" s="349"/>
      <c r="K539" s="349"/>
      <c r="L539" s="349"/>
    </row>
    <row r="540" spans="3:12">
      <c r="C540" s="353"/>
      <c r="D540" s="349"/>
      <c r="E540" s="349"/>
      <c r="F540" s="349"/>
      <c r="G540" s="349"/>
      <c r="H540" s="349"/>
      <c r="I540" s="349"/>
      <c r="J540" s="349"/>
      <c r="K540" s="349"/>
      <c r="L540" s="349"/>
    </row>
    <row r="541" spans="3:12">
      <c r="C541" s="353"/>
      <c r="D541" s="349"/>
      <c r="E541" s="349"/>
      <c r="F541" s="349"/>
      <c r="G541" s="349"/>
      <c r="H541" s="349"/>
      <c r="I541" s="349"/>
      <c r="J541" s="349"/>
      <c r="K541" s="349"/>
      <c r="L541" s="349"/>
    </row>
    <row r="542" spans="3:12">
      <c r="C542" s="353"/>
      <c r="D542" s="349"/>
      <c r="E542" s="349"/>
      <c r="F542" s="349"/>
      <c r="G542" s="349"/>
      <c r="H542" s="349"/>
      <c r="I542" s="349"/>
      <c r="J542" s="349"/>
      <c r="K542" s="349"/>
      <c r="L542" s="349"/>
    </row>
    <row r="543" spans="3:12">
      <c r="C543" s="353"/>
      <c r="D543" s="349"/>
      <c r="E543" s="349"/>
      <c r="F543" s="349"/>
      <c r="G543" s="349"/>
      <c r="H543" s="349"/>
      <c r="I543" s="349"/>
      <c r="J543" s="349"/>
      <c r="K543" s="349"/>
      <c r="L543" s="349"/>
    </row>
  </sheetData>
  <mergeCells count="5">
    <mergeCell ref="D9:E9"/>
    <mergeCell ref="F9:I9"/>
    <mergeCell ref="J9:J10"/>
    <mergeCell ref="K9:O9"/>
    <mergeCell ref="D63:J63"/>
  </mergeCells>
  <pageMargins left="0.75" right="0.75" top="1" bottom="1" header="0.5" footer="0.5"/>
  <pageSetup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91F0E-EBA4-4F72-B4C2-3ADD8FE174DF}">
  <sheetPr>
    <tabColor rgb="FF00B0F0"/>
    <pageSetUpPr fitToPage="1"/>
  </sheetPr>
  <dimension ref="A1:X62"/>
  <sheetViews>
    <sheetView showGridLines="0" topLeftCell="A4" zoomScale="70" zoomScaleNormal="70" workbookViewId="0">
      <pane xSplit="4" ySplit="7" topLeftCell="H11" activePane="bottomRight" state="frozen"/>
      <selection activeCell="N42" sqref="N42"/>
      <selection pane="topRight" activeCell="N42" sqref="N42"/>
      <selection pane="bottomLeft" activeCell="N42" sqref="N42"/>
      <selection pane="bottomRight" activeCell="P23" sqref="P23"/>
    </sheetView>
  </sheetViews>
  <sheetFormatPr defaultColWidth="9.1640625" defaultRowHeight="13"/>
  <cols>
    <col min="1" max="1" width="6.83203125" style="1" customWidth="1"/>
    <col min="2" max="2" width="9.5546875" style="1" customWidth="1"/>
    <col min="3" max="3" width="74.83203125" style="1" customWidth="1"/>
    <col min="4" max="4" width="1.83203125" style="1" customWidth="1"/>
    <col min="5" max="5" width="11.5546875" style="1" customWidth="1"/>
    <col min="6" max="6" width="16" style="1" customWidth="1"/>
    <col min="7" max="7" width="14" style="1" customWidth="1"/>
    <col min="8" max="8" width="16" style="3" customWidth="1"/>
    <col min="9" max="9" width="14.1640625" style="3" customWidth="1"/>
    <col min="10" max="10" width="13.1640625" style="3" customWidth="1"/>
    <col min="11" max="11" width="10.71875" style="3" customWidth="1"/>
    <col min="12" max="13" width="10.71875" style="5" customWidth="1"/>
    <col min="14" max="14" width="11.83203125" style="5" customWidth="1"/>
    <col min="15" max="15" width="13.5546875" style="5" customWidth="1"/>
    <col min="16" max="16" width="10.71875" style="5" customWidth="1"/>
    <col min="17" max="17" width="9.1640625" style="5"/>
    <col min="18" max="18" width="12.71875" style="5" customWidth="1"/>
    <col min="19" max="19" width="9.1640625" style="5" customWidth="1"/>
    <col min="20" max="20" width="6.71875" style="5" customWidth="1"/>
    <col min="21" max="21" width="9.1640625" style="5"/>
    <col min="22" max="22" width="0" style="5" hidden="1" customWidth="1"/>
    <col min="23" max="16384" width="9.1640625" style="5"/>
  </cols>
  <sheetData>
    <row r="1" spans="1:24">
      <c r="C1" s="2" t="s">
        <v>21</v>
      </c>
      <c r="I1" s="4"/>
      <c r="J1" s="4"/>
      <c r="K1" s="4"/>
    </row>
    <row r="2" spans="1:24">
      <c r="C2" s="5" t="s">
        <v>22</v>
      </c>
      <c r="I2" s="4"/>
      <c r="J2" s="4"/>
      <c r="K2" s="4"/>
    </row>
    <row r="3" spans="1:24">
      <c r="C3" s="5" t="s">
        <v>23</v>
      </c>
      <c r="I3" s="4"/>
      <c r="J3" s="4"/>
      <c r="K3" s="4"/>
    </row>
    <row r="4" spans="1:24">
      <c r="C4" s="6" t="s">
        <v>0</v>
      </c>
      <c r="G4" s="254" t="s">
        <v>281</v>
      </c>
      <c r="H4" s="217">
        <f>'EIRR BKH B15'!J37</f>
        <v>8.8194873658957063E-2</v>
      </c>
      <c r="I4" s="4"/>
      <c r="J4" s="4"/>
      <c r="K4" s="4"/>
    </row>
    <row r="5" spans="1:24">
      <c r="H5" s="515"/>
      <c r="I5" s="4"/>
      <c r="J5" s="4"/>
      <c r="K5" s="4"/>
    </row>
    <row r="6" spans="1:24">
      <c r="E6" s="223"/>
      <c r="F6" s="205"/>
      <c r="H6" s="516"/>
      <c r="I6" s="4"/>
      <c r="J6" s="4"/>
      <c r="K6" s="4"/>
    </row>
    <row r="7" spans="1:24" s="471" customFormat="1">
      <c r="A7" s="499"/>
      <c r="B7" s="499"/>
      <c r="C7" s="499" t="s">
        <v>62</v>
      </c>
      <c r="D7" s="499"/>
      <c r="E7" s="499"/>
      <c r="F7" s="499"/>
      <c r="G7" s="499"/>
      <c r="H7" s="464"/>
      <c r="I7" s="464"/>
      <c r="J7" s="507"/>
      <c r="K7" s="507"/>
    </row>
    <row r="8" spans="1:24" s="8" customFormat="1">
      <c r="F8" s="491"/>
      <c r="G8" s="255"/>
      <c r="I8" s="8" t="s">
        <v>1</v>
      </c>
      <c r="J8" s="5" t="s">
        <v>2</v>
      </c>
      <c r="K8" s="5"/>
      <c r="L8" s="5"/>
      <c r="M8" s="5"/>
      <c r="N8" s="5"/>
      <c r="O8" s="5"/>
      <c r="P8" s="5"/>
      <c r="Q8" s="5"/>
      <c r="R8" s="8" t="s">
        <v>3</v>
      </c>
    </row>
    <row r="9" spans="1:24" s="8" customFormat="1">
      <c r="E9" s="8" t="s">
        <v>359</v>
      </c>
      <c r="F9" s="8" t="s">
        <v>502</v>
      </c>
      <c r="G9" s="8" t="s">
        <v>503</v>
      </c>
      <c r="H9" s="8" t="s">
        <v>3</v>
      </c>
      <c r="I9" s="8" t="s">
        <v>4</v>
      </c>
      <c r="J9" s="5" t="s">
        <v>5</v>
      </c>
      <c r="K9" s="5"/>
      <c r="L9" s="5" t="s">
        <v>6</v>
      </c>
      <c r="M9" s="5"/>
      <c r="N9" s="5" t="s">
        <v>63</v>
      </c>
      <c r="O9" s="5"/>
      <c r="P9" s="5" t="s">
        <v>8</v>
      </c>
      <c r="Q9" s="5"/>
      <c r="R9" s="8" t="s">
        <v>9</v>
      </c>
    </row>
    <row r="10" spans="1:24" s="8" customFormat="1">
      <c r="C10" s="8" t="s">
        <v>140</v>
      </c>
      <c r="F10" s="428"/>
      <c r="G10" s="8" t="s">
        <v>504</v>
      </c>
      <c r="H10" s="8" t="s">
        <v>1</v>
      </c>
      <c r="I10" s="8" t="s">
        <v>10</v>
      </c>
      <c r="J10" s="8" t="s">
        <v>11</v>
      </c>
      <c r="K10" s="8" t="s">
        <v>12</v>
      </c>
      <c r="L10" s="8" t="s">
        <v>11</v>
      </c>
      <c r="M10" s="8" t="s">
        <v>12</v>
      </c>
      <c r="N10" s="8" t="s">
        <v>11</v>
      </c>
      <c r="O10" s="8" t="s">
        <v>12</v>
      </c>
      <c r="P10" s="8" t="s">
        <v>11</v>
      </c>
      <c r="Q10" s="8" t="s">
        <v>12</v>
      </c>
      <c r="R10" s="8" t="s">
        <v>13</v>
      </c>
      <c r="U10" s="492" t="s">
        <v>14</v>
      </c>
    </row>
    <row r="11" spans="1:24">
      <c r="C11" s="1" t="s">
        <v>36</v>
      </c>
      <c r="H11" s="5"/>
      <c r="I11" s="8"/>
      <c r="J11" s="8"/>
      <c r="K11" s="8"/>
      <c r="L11" s="8"/>
      <c r="M11" s="8"/>
      <c r="N11" s="8"/>
      <c r="O11" s="8"/>
      <c r="P11" s="8"/>
      <c r="Q11" s="8"/>
      <c r="R11" s="8"/>
    </row>
    <row r="12" spans="1:24">
      <c r="C12" s="1" t="s">
        <v>37</v>
      </c>
      <c r="E12" s="249" t="s">
        <v>150</v>
      </c>
      <c r="F12" s="244">
        <v>6999.18</v>
      </c>
      <c r="G12" s="249">
        <f>IFERROR(H12/F12,0)</f>
        <v>2.7234812334376937</v>
      </c>
      <c r="H12" s="487">
        <v>19062.135379452437</v>
      </c>
      <c r="I12" s="257">
        <f>H12/1.1</f>
        <v>17329.213981320394</v>
      </c>
      <c r="J12" s="37">
        <v>0.1</v>
      </c>
      <c r="K12" s="17">
        <f>J12*I12</f>
        <v>1732.9213981320395</v>
      </c>
      <c r="L12" s="18">
        <v>0.2</v>
      </c>
      <c r="M12" s="17">
        <f>L12*I12</f>
        <v>3465.842796264079</v>
      </c>
      <c r="N12" s="18">
        <v>0.43</v>
      </c>
      <c r="O12" s="17">
        <f>N12*I12</f>
        <v>7451.5620119677696</v>
      </c>
      <c r="P12" s="18">
        <v>0.27</v>
      </c>
      <c r="Q12" s="17">
        <f>P12*I12</f>
        <v>4678.8877749565063</v>
      </c>
      <c r="R12" s="38">
        <f>(K12*$L$45)+(M12*$L$46)+(O12*$L$47)+(Q12*$L$48)</f>
        <v>17078.467278714139</v>
      </c>
      <c r="S12" s="20">
        <f>J12+L12+N12+P12</f>
        <v>1</v>
      </c>
      <c r="T12" s="20"/>
      <c r="U12" s="20">
        <f t="shared" ref="U12:U18" si="0">J12+L12+N12+P12</f>
        <v>1</v>
      </c>
      <c r="V12" s="43">
        <f>J12+L12+N12+P12</f>
        <v>1</v>
      </c>
      <c r="W12" s="20"/>
      <c r="X12" s="22"/>
    </row>
    <row r="13" spans="1:24" ht="11.25" customHeight="1">
      <c r="C13" s="1" t="s">
        <v>38</v>
      </c>
      <c r="E13" s="249" t="s">
        <v>150</v>
      </c>
      <c r="F13" s="249">
        <v>0</v>
      </c>
      <c r="G13" s="249">
        <f t="shared" ref="G13:G19" si="1">IFERROR(H13/F13,0)</f>
        <v>0</v>
      </c>
      <c r="H13" s="487">
        <v>0</v>
      </c>
      <c r="I13" s="257">
        <f>H13/1.1</f>
        <v>0</v>
      </c>
      <c r="J13" s="37">
        <v>0.1</v>
      </c>
      <c r="K13" s="17">
        <f>J13*I13</f>
        <v>0</v>
      </c>
      <c r="L13" s="18">
        <v>0.2</v>
      </c>
      <c r="M13" s="17">
        <f>L13*I13</f>
        <v>0</v>
      </c>
      <c r="N13" s="18">
        <v>0.43</v>
      </c>
      <c r="O13" s="17">
        <f>N13*I13</f>
        <v>0</v>
      </c>
      <c r="P13" s="18">
        <v>0.27</v>
      </c>
      <c r="Q13" s="17">
        <f>P13*I13</f>
        <v>0</v>
      </c>
      <c r="R13" s="38">
        <f>(K13*$L$45)+(M13*$L$46)+(O13*$L$47)+(Q13*$L$48)</f>
        <v>0</v>
      </c>
      <c r="S13" s="20">
        <f>J13+L13+N13+P13</f>
        <v>1</v>
      </c>
      <c r="T13" s="20"/>
      <c r="U13" s="20">
        <f t="shared" si="0"/>
        <v>1</v>
      </c>
      <c r="V13" s="43">
        <f>J13+L13+N13+P13</f>
        <v>1</v>
      </c>
      <c r="W13" s="20"/>
    </row>
    <row r="14" spans="1:24" ht="11.25" customHeight="1">
      <c r="C14" s="493" t="s">
        <v>363</v>
      </c>
      <c r="E14" s="249" t="s">
        <v>150</v>
      </c>
      <c r="F14" s="244">
        <f>SUM(F12:F13)</f>
        <v>6999.18</v>
      </c>
      <c r="G14" s="249">
        <f t="shared" si="1"/>
        <v>2.7234812334376937</v>
      </c>
      <c r="H14" s="488">
        <f>SUM(H12:H13)</f>
        <v>19062.135379452437</v>
      </c>
      <c r="I14" s="489">
        <f>I12+I13</f>
        <v>17329.213981320394</v>
      </c>
      <c r="J14" s="37">
        <f>K14/$I$14</f>
        <v>0.1</v>
      </c>
      <c r="K14" s="17">
        <f>K12+K13</f>
        <v>1732.9213981320395</v>
      </c>
      <c r="L14" s="37">
        <f>M14/$I$14</f>
        <v>0.2</v>
      </c>
      <c r="M14" s="17">
        <f>M12+M13</f>
        <v>3465.842796264079</v>
      </c>
      <c r="N14" s="37">
        <f>O14/$I$14</f>
        <v>0.43</v>
      </c>
      <c r="O14" s="17">
        <f>O12+O13</f>
        <v>7451.5620119677696</v>
      </c>
      <c r="P14" s="37">
        <f>Q14/$I$14</f>
        <v>0.27</v>
      </c>
      <c r="Q14" s="17">
        <f>Q12+Q13</f>
        <v>4678.8877749565063</v>
      </c>
      <c r="R14" s="17">
        <f>R12+R13</f>
        <v>17078.467278714139</v>
      </c>
      <c r="S14" s="20"/>
      <c r="T14" s="20"/>
      <c r="U14" s="20">
        <f t="shared" si="0"/>
        <v>1</v>
      </c>
      <c r="V14" s="43">
        <f>J14+L14+N14+P14</f>
        <v>1</v>
      </c>
      <c r="W14" s="20"/>
    </row>
    <row r="15" spans="1:24" ht="11.25" customHeight="1">
      <c r="A15" s="5"/>
      <c r="B15" s="5"/>
      <c r="C15" s="5" t="s">
        <v>507</v>
      </c>
      <c r="D15" s="5"/>
      <c r="E15" s="249"/>
      <c r="F15" s="249"/>
      <c r="G15" s="249">
        <f t="shared" si="1"/>
        <v>0</v>
      </c>
      <c r="H15" s="487">
        <v>1840.3785897199996</v>
      </c>
      <c r="I15" s="257">
        <f>H15/1.1</f>
        <v>1673.0714451999995</v>
      </c>
      <c r="J15" s="37">
        <v>0.1</v>
      </c>
      <c r="K15" s="17">
        <f>J15*I15</f>
        <v>167.30714451999995</v>
      </c>
      <c r="L15" s="18">
        <v>0.2</v>
      </c>
      <c r="M15" s="17">
        <f>L15*I15</f>
        <v>334.6142890399999</v>
      </c>
      <c r="N15" s="18">
        <v>0.43</v>
      </c>
      <c r="O15" s="17">
        <f>N15*I15</f>
        <v>719.42072143599978</v>
      </c>
      <c r="P15" s="18">
        <v>0.27</v>
      </c>
      <c r="Q15" s="17">
        <f>P15*I15</f>
        <v>451.72929020399988</v>
      </c>
      <c r="R15" s="38">
        <f>(K15*$L$45)+(M15*$L$46)+(O15*$L$47)+(Q15*$L$48)</f>
        <v>1648.8627795005173</v>
      </c>
      <c r="S15" s="20"/>
      <c r="T15" s="20"/>
      <c r="U15" s="20">
        <f t="shared" si="0"/>
        <v>1</v>
      </c>
      <c r="V15" s="43">
        <f>J15+L15+N15+P15</f>
        <v>1</v>
      </c>
      <c r="W15" s="20"/>
    </row>
    <row r="16" spans="1:24">
      <c r="C16" s="5" t="s">
        <v>505</v>
      </c>
      <c r="D16" s="5"/>
      <c r="E16" s="249" t="s">
        <v>150</v>
      </c>
      <c r="F16" s="244">
        <v>508.8235294117647</v>
      </c>
      <c r="G16" s="249">
        <f t="shared" si="1"/>
        <v>2.7319217722071909</v>
      </c>
      <c r="H16" s="487">
        <v>1390.0660782113059</v>
      </c>
      <c r="I16" s="257">
        <f>H16/1.1</f>
        <v>1263.6964347375508</v>
      </c>
      <c r="J16" s="37">
        <v>0.1</v>
      </c>
      <c r="K16" s="423">
        <f>J16*I16</f>
        <v>126.36964347375509</v>
      </c>
      <c r="L16" s="37">
        <v>0.2</v>
      </c>
      <c r="M16" s="423">
        <f>L16*I16</f>
        <v>252.73928694751018</v>
      </c>
      <c r="N16" s="37">
        <v>0.43</v>
      </c>
      <c r="O16" s="423">
        <f>N16*I16</f>
        <v>543.38946693714684</v>
      </c>
      <c r="P16" s="37">
        <v>0.27</v>
      </c>
      <c r="Q16" s="423">
        <f>P16*I16</f>
        <v>341.19803737913873</v>
      </c>
      <c r="R16" s="38">
        <f>(K16*$L$45)+(M16*$L$46)+(O16*$L$47)+(Q16*$L$48)</f>
        <v>1245.411259515681</v>
      </c>
      <c r="S16" s="20">
        <f>J16+L16+N16+P16</f>
        <v>1</v>
      </c>
      <c r="T16" s="20"/>
      <c r="U16" s="20">
        <f t="shared" si="0"/>
        <v>1</v>
      </c>
    </row>
    <row r="17" spans="1:23">
      <c r="C17" s="5" t="s">
        <v>506</v>
      </c>
      <c r="D17" s="5"/>
      <c r="E17" s="249" t="s">
        <v>150</v>
      </c>
      <c r="F17" s="244">
        <f>1.6*10000</f>
        <v>16000</v>
      </c>
      <c r="G17" s="249">
        <f t="shared" si="1"/>
        <v>0.18206249999999999</v>
      </c>
      <c r="H17" s="487">
        <v>2913</v>
      </c>
      <c r="I17" s="257">
        <f>H17/1.1</f>
        <v>2648.181818181818</v>
      </c>
      <c r="J17" s="37">
        <v>0.1</v>
      </c>
      <c r="K17" s="17">
        <f>J17*$I$17</f>
        <v>264.81818181818181</v>
      </c>
      <c r="L17" s="37">
        <v>0.2</v>
      </c>
      <c r="M17" s="17">
        <f>L17*$I$17</f>
        <v>529.63636363636363</v>
      </c>
      <c r="N17" s="37">
        <v>0.43</v>
      </c>
      <c r="O17" s="17">
        <f>N17*$I$17</f>
        <v>1138.7181818181816</v>
      </c>
      <c r="P17" s="37">
        <v>0.27</v>
      </c>
      <c r="Q17" s="17">
        <f>P17*$I$17</f>
        <v>715.0090909090909</v>
      </c>
      <c r="R17" s="38">
        <f>(K17*$L$45)+(M17*$L$46)+(O17*$L$47)+(Q17*$L$48)</f>
        <v>2609.8637006072586</v>
      </c>
      <c r="S17" s="20"/>
      <c r="T17" s="20"/>
      <c r="U17" s="20">
        <f t="shared" si="0"/>
        <v>1</v>
      </c>
    </row>
    <row r="18" spans="1:23">
      <c r="C18" s="5" t="s">
        <v>508</v>
      </c>
      <c r="D18" s="5"/>
      <c r="E18" s="249" t="s">
        <v>150</v>
      </c>
      <c r="F18" s="508">
        <v>1875.2</v>
      </c>
      <c r="G18" s="249">
        <f t="shared" si="1"/>
        <v>1.7999999999999998</v>
      </c>
      <c r="H18" s="487">
        <v>3375.3599999999997</v>
      </c>
      <c r="I18" s="257">
        <f>H18/1.1</f>
        <v>3068.5090909090904</v>
      </c>
      <c r="J18" s="37">
        <v>0.1</v>
      </c>
      <c r="K18" s="17">
        <f>J18*$I$18</f>
        <v>306.85090909090906</v>
      </c>
      <c r="L18" s="18">
        <v>0.2</v>
      </c>
      <c r="M18" s="17">
        <f>L18*$I$18</f>
        <v>613.70181818181811</v>
      </c>
      <c r="N18" s="18">
        <v>0.43</v>
      </c>
      <c r="O18" s="17">
        <f>N18*$I$18</f>
        <v>1319.4589090909089</v>
      </c>
      <c r="P18" s="18">
        <v>0.27</v>
      </c>
      <c r="Q18" s="17">
        <f>P18*$I$18</f>
        <v>828.4974545454545</v>
      </c>
      <c r="R18" s="38">
        <f>(K18*$L$45)+(M18*$L$46)+(O18*$L$47)+(Q18*$L$48)</f>
        <v>3024.1090080610084</v>
      </c>
      <c r="S18" s="20"/>
      <c r="T18" s="20"/>
      <c r="U18" s="20">
        <f t="shared" si="0"/>
        <v>1</v>
      </c>
      <c r="V18" s="43">
        <f>J18+L18+N18+P18</f>
        <v>1</v>
      </c>
      <c r="W18" s="20"/>
    </row>
    <row r="19" spans="1:23">
      <c r="C19" s="5" t="s">
        <v>599</v>
      </c>
      <c r="E19" s="249" t="s">
        <v>150</v>
      </c>
      <c r="F19" s="244">
        <v>320</v>
      </c>
      <c r="G19" s="249">
        <f t="shared" si="1"/>
        <v>2.288857206423728</v>
      </c>
      <c r="H19" s="487">
        <v>732.43430605559297</v>
      </c>
      <c r="I19" s="257">
        <f>H19/1.1</f>
        <v>665.84936914144805</v>
      </c>
      <c r="J19" s="37">
        <v>0.1</v>
      </c>
      <c r="K19" s="17">
        <f>J19*I19</f>
        <v>66.584936914144805</v>
      </c>
      <c r="L19" s="18">
        <v>0.2</v>
      </c>
      <c r="M19" s="17">
        <f>L19*I19</f>
        <v>133.16987382828961</v>
      </c>
      <c r="N19" s="18">
        <v>0.43</v>
      </c>
      <c r="O19" s="17">
        <f>N19*I19</f>
        <v>286.31522873082264</v>
      </c>
      <c r="P19" s="18">
        <v>0.27</v>
      </c>
      <c r="Q19" s="17">
        <f>P19*I19</f>
        <v>179.779329668191</v>
      </c>
      <c r="R19" s="38">
        <f>(K19*$L$45)+(M19*$L$46)+(O19*$L$47)+(Q19*$L$48)</f>
        <v>656.21479864536877</v>
      </c>
      <c r="S19" s="20"/>
      <c r="T19" s="20"/>
      <c r="U19" s="20">
        <f>J19+L19+N19+P19</f>
        <v>1</v>
      </c>
      <c r="W19" s="20"/>
    </row>
    <row r="20" spans="1:23">
      <c r="C20" s="186" t="s">
        <v>381</v>
      </c>
      <c r="E20" s="249"/>
      <c r="F20" s="249"/>
      <c r="G20" s="246"/>
      <c r="H20" s="423">
        <f>H14+H15+H16+H17+H18+H19</f>
        <v>29313.374353439336</v>
      </c>
      <c r="I20" s="423">
        <f>I14+I15+I16+I17+I18+I19</f>
        <v>26648.522139490302</v>
      </c>
      <c r="J20" s="37">
        <f>K20/$I$20</f>
        <v>9.9999999999999992E-2</v>
      </c>
      <c r="K20" s="423">
        <f>K14+K15+K16+K17+K18+K19</f>
        <v>2664.8522139490301</v>
      </c>
      <c r="L20" s="37">
        <f>M20/$I$20</f>
        <v>0.19999999999999998</v>
      </c>
      <c r="M20" s="423">
        <f>M14+M15+M16+M17+M18+M19</f>
        <v>5329.7044278980602</v>
      </c>
      <c r="N20" s="37">
        <f>O20/$I$20</f>
        <v>0.42999999999999994</v>
      </c>
      <c r="O20" s="423">
        <f>O14+O15+O16+O17+O18+O19</f>
        <v>11458.864519980829</v>
      </c>
      <c r="P20" s="37">
        <f>Q20/$I$20</f>
        <v>0.27</v>
      </c>
      <c r="Q20" s="423">
        <f>Q14+Q15+Q16+Q17+Q18+Q19</f>
        <v>7195.1009776623814</v>
      </c>
      <c r="R20" s="423">
        <f>R14+R15+R16+R17+R18+R19</f>
        <v>26262.928825043968</v>
      </c>
      <c r="S20" s="20"/>
      <c r="T20" s="20"/>
      <c r="U20" s="20">
        <f t="shared" ref="U20:U24" si="2">J20+L20+N20+P20</f>
        <v>1</v>
      </c>
      <c r="W20" s="20"/>
    </row>
    <row r="21" spans="1:23">
      <c r="C21" s="1" t="s">
        <v>600</v>
      </c>
      <c r="E21" s="246"/>
      <c r="F21" s="246"/>
      <c r="G21" s="246"/>
      <c r="H21" s="423">
        <f>'ph1 capex'!F15</f>
        <v>2240.1877838574319</v>
      </c>
      <c r="I21" s="257">
        <f>H21/1.1</f>
        <v>2036.5343489613015</v>
      </c>
      <c r="J21" s="37">
        <v>0</v>
      </c>
      <c r="K21" s="17">
        <f>J21*I21</f>
        <v>0</v>
      </c>
      <c r="L21" s="37">
        <v>0.35</v>
      </c>
      <c r="M21" s="17">
        <f>L21*I21</f>
        <v>712.78702213645545</v>
      </c>
      <c r="N21" s="37">
        <v>0.15</v>
      </c>
      <c r="O21" s="17">
        <f>N21*I21</f>
        <v>305.48015234419523</v>
      </c>
      <c r="P21" s="37">
        <v>0.5</v>
      </c>
      <c r="Q21" s="17">
        <f>P21*I21</f>
        <v>1018.2671744806507</v>
      </c>
      <c r="R21" s="38">
        <f>(K21*$L$45)+(M21*$L$46)+(O21*$L$47)+(Q21*$L$48)</f>
        <v>2057.3914978084522</v>
      </c>
      <c r="S21" s="20"/>
      <c r="T21" s="20"/>
      <c r="U21" s="20">
        <f t="shared" si="2"/>
        <v>1</v>
      </c>
    </row>
    <row r="22" spans="1:23">
      <c r="C22" s="1" t="s">
        <v>601</v>
      </c>
      <c r="E22" s="246"/>
      <c r="F22" s="246"/>
      <c r="G22" s="246"/>
      <c r="H22" s="487">
        <f>H20*0</f>
        <v>0</v>
      </c>
      <c r="I22" s="257">
        <f>H22/1.1</f>
        <v>0</v>
      </c>
      <c r="J22" s="37">
        <v>0</v>
      </c>
      <c r="K22" s="17">
        <f>J22*I22</f>
        <v>0</v>
      </c>
      <c r="L22" s="18">
        <v>0.35</v>
      </c>
      <c r="M22" s="17">
        <f>L22*I22</f>
        <v>0</v>
      </c>
      <c r="N22" s="18">
        <v>0.15</v>
      </c>
      <c r="O22" s="17">
        <f>N22*I22</f>
        <v>0</v>
      </c>
      <c r="P22" s="18">
        <v>0.5</v>
      </c>
      <c r="Q22" s="17">
        <f>P22*I22</f>
        <v>0</v>
      </c>
      <c r="R22" s="38">
        <f>(K22*$L$45)+(M22*$L$46)+(O22*$L$47)+(Q22*$L$48)</f>
        <v>0</v>
      </c>
      <c r="S22" s="20"/>
      <c r="T22" s="20"/>
      <c r="U22" s="20">
        <f t="shared" si="2"/>
        <v>1</v>
      </c>
      <c r="V22" s="43">
        <f>J22+L22+N22+P22</f>
        <v>1</v>
      </c>
      <c r="W22" s="20"/>
    </row>
    <row r="23" spans="1:23">
      <c r="A23" s="5"/>
      <c r="B23" s="5"/>
      <c r="C23" s="1" t="s">
        <v>366</v>
      </c>
      <c r="E23" s="246"/>
      <c r="F23" s="246"/>
      <c r="G23" s="246"/>
      <c r="H23" s="494">
        <f>H20+H21+H22</f>
        <v>31553.562137296769</v>
      </c>
      <c r="I23" s="244">
        <f>I20+I21+I22</f>
        <v>28685.056488451602</v>
      </c>
      <c r="J23" s="37">
        <f>K23/$I$23</f>
        <v>9.2900364864956092E-2</v>
      </c>
      <c r="K23" s="494">
        <f>K20+K21+K22</f>
        <v>2664.8522139490301</v>
      </c>
      <c r="L23" s="37">
        <f>M23/$I$23</f>
        <v>0.21064945270256585</v>
      </c>
      <c r="M23" s="494">
        <f>M20+M21+M22</f>
        <v>6042.4914500345158</v>
      </c>
      <c r="N23" s="892">
        <f>O23/$I$23</f>
        <v>0.41012102162187702</v>
      </c>
      <c r="O23" s="494">
        <f>O20+O21+O22</f>
        <v>11764.344672325024</v>
      </c>
      <c r="P23" s="37">
        <f>Q23/$I$23</f>
        <v>0.28632916081060095</v>
      </c>
      <c r="Q23" s="494">
        <f>Q20+Q21+Q22</f>
        <v>8213.3681521430317</v>
      </c>
      <c r="R23" s="494">
        <f>R20+R21+R22</f>
        <v>28320.320322852422</v>
      </c>
      <c r="S23" s="20">
        <f>J23+L23+N23+P23</f>
        <v>1</v>
      </c>
      <c r="T23" s="20"/>
      <c r="U23" s="20">
        <f t="shared" si="2"/>
        <v>1</v>
      </c>
      <c r="V23" s="43">
        <f>J23+L23+N23+P23</f>
        <v>1</v>
      </c>
    </row>
    <row r="24" spans="1:23">
      <c r="A24" s="5"/>
      <c r="B24" s="5"/>
      <c r="C24" s="1" t="s">
        <v>305</v>
      </c>
      <c r="D24" s="45"/>
      <c r="E24" s="246"/>
      <c r="F24" s="246"/>
      <c r="G24" s="246"/>
      <c r="H24" s="46">
        <f>H23*0.1</f>
        <v>3155.3562137296772</v>
      </c>
      <c r="I24" s="257">
        <f>H24/1.2</f>
        <v>2629.4635114413977</v>
      </c>
      <c r="J24" s="37">
        <v>0.09</v>
      </c>
      <c r="K24" s="46">
        <f>$I$24*J24</f>
        <v>236.65171602972578</v>
      </c>
      <c r="L24" s="37">
        <v>0.2</v>
      </c>
      <c r="M24" s="46">
        <f>$I$24*L24</f>
        <v>525.89270228827957</v>
      </c>
      <c r="N24" s="37">
        <v>0.28000000000000003</v>
      </c>
      <c r="O24" s="46">
        <f>$I$24*N24</f>
        <v>736.24978320359139</v>
      </c>
      <c r="P24" s="37">
        <v>0.43</v>
      </c>
      <c r="Q24" s="46">
        <f>$I$24*P24</f>
        <v>1130.669309919801</v>
      </c>
      <c r="R24" s="38">
        <f>(K24*$L$45)+(M24*$L$46)+(O24*$L$47)+(Q24*$L$48)</f>
        <v>2605.2926480703304</v>
      </c>
      <c r="S24" s="20">
        <f>J24+L24+N24+P24</f>
        <v>1</v>
      </c>
      <c r="T24" s="20"/>
      <c r="U24" s="20">
        <f t="shared" si="2"/>
        <v>1</v>
      </c>
      <c r="V24" s="43">
        <f>J24+L24+N24+P24</f>
        <v>1</v>
      </c>
      <c r="W24" s="48"/>
    </row>
    <row r="25" spans="1:23" s="471" customFormat="1">
      <c r="C25" s="499" t="s">
        <v>367</v>
      </c>
      <c r="D25" s="499"/>
      <c r="E25" s="500"/>
      <c r="F25" s="500"/>
      <c r="G25" s="500"/>
      <c r="H25" s="501">
        <f>SUM(H23:H24)</f>
        <v>34708.918351026448</v>
      </c>
      <c r="I25" s="502">
        <f>I23+I24</f>
        <v>31314.519999893</v>
      </c>
      <c r="J25" s="503">
        <f>K25/$I$25</f>
        <v>9.2656822777059014E-2</v>
      </c>
      <c r="K25" s="501">
        <f>K23+K24</f>
        <v>2901.5039299787559</v>
      </c>
      <c r="L25" s="503">
        <f>M25/$I$25</f>
        <v>0.20975522384967865</v>
      </c>
      <c r="M25" s="501">
        <f>M23+M24</f>
        <v>6568.3841523227957</v>
      </c>
      <c r="N25" s="891">
        <f>O25/$I$25</f>
        <v>0.39919482896660491</v>
      </c>
      <c r="O25" s="501">
        <f>O23+O24</f>
        <v>12500.594455528615</v>
      </c>
      <c r="P25" s="503">
        <f>Q25/$I$25</f>
        <v>0.29839312440665733</v>
      </c>
      <c r="Q25" s="501">
        <f>Q23+Q24</f>
        <v>9344.0374620628318</v>
      </c>
      <c r="R25" s="501">
        <f>R23+R24</f>
        <v>30925.612970922753</v>
      </c>
      <c r="S25" s="504">
        <f>J25+L25+N25+P25</f>
        <v>0.99999999999999989</v>
      </c>
      <c r="T25" s="504"/>
      <c r="U25" s="504">
        <f>J25+L25+N25+P25</f>
        <v>0.99999999999999989</v>
      </c>
      <c r="V25" s="505">
        <f>J25+L25+N25+P25</f>
        <v>0.99999999999999989</v>
      </c>
    </row>
    <row r="26" spans="1:23">
      <c r="A26" s="5"/>
      <c r="B26" s="5"/>
      <c r="E26" s="246"/>
      <c r="F26" s="246"/>
      <c r="G26" s="246" t="s">
        <v>382</v>
      </c>
      <c r="H26" s="250">
        <f>H20/'ppp inflation'!$M$10</f>
        <v>8.0564092453938692</v>
      </c>
      <c r="I26" s="244"/>
      <c r="R26" s="574">
        <f>R25/H25</f>
        <v>0.89099904117317985</v>
      </c>
    </row>
    <row r="27" spans="1:23">
      <c r="A27" s="5"/>
      <c r="B27" s="5"/>
      <c r="E27" s="246"/>
      <c r="F27" s="246"/>
      <c r="G27" s="246" t="s">
        <v>380</v>
      </c>
      <c r="H27" s="250">
        <f>H25/'ppp inflation'!M10</f>
        <v>9.5393060972532329</v>
      </c>
      <c r="I27" s="244"/>
      <c r="R27" s="495"/>
    </row>
    <row r="28" spans="1:23">
      <c r="A28" s="5"/>
      <c r="B28" s="5"/>
      <c r="E28" s="246"/>
      <c r="F28" s="246"/>
      <c r="G28" s="246"/>
      <c r="H28" s="496" t="s">
        <v>146</v>
      </c>
      <c r="I28" s="254"/>
      <c r="J28" s="254"/>
      <c r="R28" s="495"/>
    </row>
    <row r="29" spans="1:23">
      <c r="A29" s="5"/>
      <c r="B29" s="5"/>
    </row>
    <row r="30" spans="1:23" s="471" customFormat="1">
      <c r="C30" s="499" t="s">
        <v>66</v>
      </c>
      <c r="D30" s="499"/>
      <c r="E30" s="499"/>
      <c r="F30" s="499"/>
      <c r="G30" s="499"/>
      <c r="H30" s="507"/>
      <c r="I30" s="464"/>
      <c r="J30" s="507"/>
      <c r="K30" s="507"/>
    </row>
    <row r="31" spans="1:23">
      <c r="A31" s="5"/>
      <c r="B31" s="5"/>
      <c r="H31" s="8"/>
      <c r="I31" s="8" t="s">
        <v>1</v>
      </c>
      <c r="J31" s="5" t="s">
        <v>2</v>
      </c>
      <c r="K31" s="5"/>
      <c r="R31" s="8" t="s">
        <v>3</v>
      </c>
    </row>
    <row r="32" spans="1:23">
      <c r="H32" s="8" t="s">
        <v>3</v>
      </c>
      <c r="I32" s="8" t="s">
        <v>4</v>
      </c>
      <c r="J32" s="5" t="s">
        <v>5</v>
      </c>
      <c r="K32" s="5"/>
      <c r="L32" s="5" t="s">
        <v>6</v>
      </c>
      <c r="N32" s="5" t="s">
        <v>7</v>
      </c>
      <c r="P32" s="5" t="s">
        <v>16</v>
      </c>
      <c r="R32" s="8" t="s">
        <v>9</v>
      </c>
    </row>
    <row r="33" spans="1:21" s="471" customFormat="1">
      <c r="A33" s="499"/>
      <c r="B33" s="499"/>
      <c r="C33" s="499" t="s">
        <v>140</v>
      </c>
      <c r="D33" s="499"/>
      <c r="E33" s="499"/>
      <c r="F33" s="499"/>
      <c r="G33" s="499"/>
      <c r="H33" s="471" t="s">
        <v>1</v>
      </c>
      <c r="I33" s="464" t="s">
        <v>10</v>
      </c>
      <c r="J33" s="464" t="s">
        <v>11</v>
      </c>
      <c r="K33" s="464" t="s">
        <v>12</v>
      </c>
      <c r="L33" s="464" t="s">
        <v>11</v>
      </c>
      <c r="M33" s="464" t="s">
        <v>12</v>
      </c>
      <c r="N33" s="464" t="s">
        <v>11</v>
      </c>
      <c r="O33" s="464" t="s">
        <v>12</v>
      </c>
      <c r="P33" s="464" t="s">
        <v>11</v>
      </c>
      <c r="Q33" s="464" t="s">
        <v>12</v>
      </c>
      <c r="R33" s="464" t="s">
        <v>13</v>
      </c>
    </row>
    <row r="34" spans="1:21" ht="6" customHeight="1">
      <c r="H34" s="5"/>
      <c r="I34" s="8"/>
      <c r="J34" s="8"/>
      <c r="K34" s="8"/>
      <c r="L34" s="8"/>
      <c r="M34" s="8"/>
      <c r="N34" s="8"/>
      <c r="O34" s="8"/>
      <c r="P34" s="8"/>
      <c r="Q34" s="8"/>
    </row>
    <row r="35" spans="1:21" ht="12" customHeight="1">
      <c r="C35" s="1" t="s">
        <v>139</v>
      </c>
      <c r="H35" s="5"/>
      <c r="I35" s="8"/>
      <c r="J35" s="8"/>
      <c r="K35" s="8"/>
      <c r="L35" s="8"/>
      <c r="M35" s="8"/>
      <c r="N35" s="8"/>
      <c r="O35" s="8"/>
      <c r="P35" s="8"/>
      <c r="Q35" s="8"/>
    </row>
    <row r="36" spans="1:21" ht="13.5">
      <c r="C36" s="5" t="s">
        <v>148</v>
      </c>
      <c r="G36" s="429">
        <v>0.01</v>
      </c>
      <c r="H36" s="494">
        <f>H23*G36</f>
        <v>315.53562137296768</v>
      </c>
      <c r="I36" s="46">
        <f>H36/1.1</f>
        <v>286.85056488451607</v>
      </c>
      <c r="J36" s="490">
        <v>0.09</v>
      </c>
      <c r="K36" s="46">
        <f>J36*$I$36</f>
        <v>25.816550839606446</v>
      </c>
      <c r="L36" s="20">
        <v>0.21</v>
      </c>
      <c r="M36" s="46">
        <f>L36*$I$36</f>
        <v>60.238618625748373</v>
      </c>
      <c r="N36" s="20">
        <v>0.4</v>
      </c>
      <c r="O36" s="46">
        <f>N36*$I$36</f>
        <v>114.74022595380643</v>
      </c>
      <c r="P36" s="20">
        <v>0.3</v>
      </c>
      <c r="Q36" s="46">
        <f>P36*$I$36</f>
        <v>86.055169465354822</v>
      </c>
      <c r="R36" s="38">
        <f>(K36*$L$45)+(M36*$L$46)+(O36*$L$47)+(Q36*$L$48)</f>
        <v>283.44992125793857</v>
      </c>
      <c r="U36" s="20">
        <f>J36+L36+N36+P36</f>
        <v>1</v>
      </c>
    </row>
    <row r="37" spans="1:21">
      <c r="C37" s="5" t="s">
        <v>138</v>
      </c>
    </row>
    <row r="38" spans="1:21" s="471" customFormat="1" ht="13.5">
      <c r="A38" s="499"/>
      <c r="B38" s="499"/>
      <c r="C38" s="471" t="s">
        <v>149</v>
      </c>
      <c r="D38" s="499"/>
      <c r="E38" s="499"/>
      <c r="F38" s="499"/>
      <c r="G38" s="509">
        <v>0.02</v>
      </c>
      <c r="H38" s="501">
        <f>H23*G38</f>
        <v>631.07124274593536</v>
      </c>
      <c r="I38" s="510">
        <f>H38/1.1</f>
        <v>573.70112976903215</v>
      </c>
      <c r="J38" s="511">
        <v>0.09</v>
      </c>
      <c r="K38" s="510">
        <f>J38*$I$38</f>
        <v>51.633101679212892</v>
      </c>
      <c r="L38" s="504">
        <v>0.21</v>
      </c>
      <c r="M38" s="510">
        <f>L38*$I$38</f>
        <v>120.47723725149675</v>
      </c>
      <c r="N38" s="504">
        <v>0.4</v>
      </c>
      <c r="O38" s="510">
        <f>N38*$I$38</f>
        <v>229.48045190761286</v>
      </c>
      <c r="P38" s="504">
        <v>0.3</v>
      </c>
      <c r="Q38" s="510">
        <f>P38*$I$38</f>
        <v>172.11033893070964</v>
      </c>
      <c r="R38" s="512">
        <f>(K38*$L$45)+(M38*$L$46)+(O38*$L$47)+(Q38*$L$48)</f>
        <v>566.89984251587714</v>
      </c>
      <c r="U38" s="504">
        <f t="shared" ref="U38" si="3">J38+L38+N38+P38</f>
        <v>1</v>
      </c>
    </row>
    <row r="39" spans="1:21">
      <c r="B39" s="1" t="s">
        <v>82</v>
      </c>
      <c r="C39" s="497">
        <f>'EIRR BKH B15'!J37</f>
        <v>8.8194873658957063E-2</v>
      </c>
    </row>
    <row r="42" spans="1:21">
      <c r="H42" s="58" t="s">
        <v>17</v>
      </c>
      <c r="I42" s="59"/>
      <c r="J42" s="59"/>
      <c r="K42" s="59"/>
      <c r="L42" s="57"/>
      <c r="M42" s="60"/>
    </row>
    <row r="43" spans="1:21" ht="4.95" customHeight="1">
      <c r="H43" s="58"/>
      <c r="I43" s="59"/>
      <c r="J43" s="59"/>
      <c r="K43" s="59"/>
      <c r="L43" s="57"/>
    </row>
    <row r="44" spans="1:21" ht="6" customHeight="1">
      <c r="H44" s="59"/>
      <c r="I44" s="59"/>
      <c r="J44" s="59"/>
      <c r="K44" s="59"/>
      <c r="L44" s="11"/>
    </row>
    <row r="45" spans="1:21">
      <c r="H45" s="57" t="s">
        <v>18</v>
      </c>
      <c r="I45" s="57"/>
      <c r="J45" s="57"/>
      <c r="K45" s="57"/>
      <c r="L45" s="62">
        <v>0.8</v>
      </c>
      <c r="M45" s="5" t="s">
        <v>154</v>
      </c>
    </row>
    <row r="46" spans="1:21">
      <c r="H46" s="57" t="s">
        <v>19</v>
      </c>
      <c r="I46" s="57"/>
      <c r="J46" s="57"/>
      <c r="K46" s="57"/>
      <c r="L46" s="62">
        <v>1</v>
      </c>
    </row>
    <row r="47" spans="1:21">
      <c r="H47" s="57" t="s">
        <v>20</v>
      </c>
      <c r="I47" s="57"/>
      <c r="J47" s="57"/>
      <c r="K47" s="57"/>
      <c r="L47" s="62">
        <v>1</v>
      </c>
    </row>
    <row r="48" spans="1:21">
      <c r="H48" s="57" t="s">
        <v>64</v>
      </c>
      <c r="I48" s="57"/>
      <c r="J48" s="57"/>
      <c r="K48" s="57"/>
      <c r="L48" s="62">
        <f>'ppp inflation'!F81</f>
        <v>1.0204829826295723</v>
      </c>
      <c r="M48" s="5" t="s">
        <v>153</v>
      </c>
    </row>
    <row r="49" spans="3:16" ht="6" customHeight="1">
      <c r="L49" s="14"/>
    </row>
    <row r="50" spans="3:16" ht="6" customHeight="1">
      <c r="L50" s="14"/>
    </row>
    <row r="51" spans="3:16" ht="6" customHeight="1">
      <c r="L51" s="63"/>
    </row>
    <row r="53" spans="3:16">
      <c r="C53" s="61" t="s">
        <v>65</v>
      </c>
      <c r="D53" s="61"/>
      <c r="E53" s="61"/>
      <c r="F53" s="61"/>
      <c r="H53" s="58" t="s">
        <v>597</v>
      </c>
      <c r="I53" s="59"/>
    </row>
    <row r="54" spans="3:16">
      <c r="C54" s="61"/>
      <c r="D54" s="61"/>
      <c r="E54" s="61"/>
      <c r="F54" s="61"/>
      <c r="H54" s="2"/>
      <c r="I54" s="3" t="s">
        <v>598</v>
      </c>
      <c r="J54" s="3" t="s">
        <v>262</v>
      </c>
    </row>
    <row r="55" spans="3:16">
      <c r="H55" s="3">
        <v>2023</v>
      </c>
      <c r="I55" s="59">
        <v>6</v>
      </c>
      <c r="J55" s="251">
        <f>I55/I$62</f>
        <v>0.33333333333333331</v>
      </c>
      <c r="L55" s="3"/>
    </row>
    <row r="56" spans="3:16">
      <c r="H56" s="3">
        <f>H55+1</f>
        <v>2024</v>
      </c>
      <c r="I56" s="59">
        <v>12</v>
      </c>
      <c r="J56" s="251">
        <f t="shared" ref="J56:J62" si="4">I56/I$62</f>
        <v>0.66666666666666663</v>
      </c>
    </row>
    <row r="57" spans="3:16">
      <c r="H57" s="3">
        <f t="shared" ref="H57:H58" si="5">H56+1</f>
        <v>2025</v>
      </c>
      <c r="I57" s="59"/>
      <c r="J57" s="251">
        <f t="shared" si="4"/>
        <v>0</v>
      </c>
      <c r="M57" s="3"/>
      <c r="N57" s="3"/>
      <c r="O57" s="3"/>
      <c r="P57" s="3"/>
    </row>
    <row r="58" spans="3:16">
      <c r="H58" s="3">
        <f t="shared" si="5"/>
        <v>2026</v>
      </c>
      <c r="I58" s="59"/>
      <c r="J58" s="251">
        <f t="shared" si="4"/>
        <v>0</v>
      </c>
    </row>
    <row r="59" spans="3:16">
      <c r="H59" s="3">
        <f>H58+1</f>
        <v>2027</v>
      </c>
      <c r="I59" s="59"/>
      <c r="J59" s="251">
        <f t="shared" si="4"/>
        <v>0</v>
      </c>
    </row>
    <row r="60" spans="3:16">
      <c r="H60" s="3">
        <f>H59+1</f>
        <v>2028</v>
      </c>
      <c r="I60" s="59"/>
      <c r="J60" s="251">
        <f t="shared" si="4"/>
        <v>0</v>
      </c>
    </row>
    <row r="61" spans="3:16">
      <c r="H61" s="3">
        <f t="shared" ref="H61" si="6">H60+1</f>
        <v>2029</v>
      </c>
      <c r="I61" s="59"/>
      <c r="J61" s="251">
        <f t="shared" si="4"/>
        <v>0</v>
      </c>
    </row>
    <row r="62" spans="3:16">
      <c r="H62" s="3" t="s">
        <v>12</v>
      </c>
      <c r="I62" s="3">
        <f>SUM(I55:I61)</f>
        <v>18</v>
      </c>
      <c r="J62" s="240">
        <f t="shared" si="4"/>
        <v>1</v>
      </c>
    </row>
  </sheetData>
  <pageMargins left="0.75" right="0.75" top="1" bottom="1" header="0.5" footer="0.5"/>
  <pageSetup scale="49"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33C78-5ABD-4BFA-B19E-174EDB11629F}">
  <sheetPr>
    <tabColor rgb="FF00B0F0"/>
    <pageSetUpPr fitToPage="1"/>
  </sheetPr>
  <dimension ref="C1:W174"/>
  <sheetViews>
    <sheetView showGridLines="0" topLeftCell="A4" zoomScale="70" zoomScaleNormal="70" workbookViewId="0">
      <selection activeCell="I17" sqref="I17"/>
    </sheetView>
  </sheetViews>
  <sheetFormatPr defaultColWidth="10.71875" defaultRowHeight="13"/>
  <cols>
    <col min="1" max="2" width="10.71875" style="93"/>
    <col min="3" max="3" width="7.27734375" style="93" customWidth="1"/>
    <col min="4" max="4" width="32.71875" style="93" customWidth="1"/>
    <col min="5" max="5" width="15.71875" style="94" customWidth="1"/>
    <col min="6" max="6" width="25.83203125" style="93" customWidth="1"/>
    <col min="7" max="7" width="7.44140625" style="93" customWidth="1"/>
    <col min="8" max="8" width="29.44140625" style="93" customWidth="1"/>
    <col min="9" max="9" width="22.71875" style="93" customWidth="1"/>
    <col min="10" max="10" width="15.71875" style="93" customWidth="1"/>
    <col min="11" max="11" width="13.27734375" style="93" customWidth="1"/>
    <col min="12" max="12" width="19.1640625" style="93" customWidth="1"/>
    <col min="13" max="13" width="6.71875" style="93" customWidth="1"/>
    <col min="14" max="18" width="7.71875" style="93" customWidth="1"/>
    <col min="19" max="19" width="13.27734375" style="93" customWidth="1"/>
    <col min="20" max="23" width="7.71875" style="93" customWidth="1"/>
    <col min="24" max="243" width="10.71875" style="93"/>
    <col min="244" max="244" width="4.27734375" style="93" customWidth="1"/>
    <col min="245" max="245" width="22.44140625" style="93" customWidth="1"/>
    <col min="246" max="246" width="7.27734375" style="93" customWidth="1"/>
    <col min="247" max="247" width="8.71875" style="93" customWidth="1"/>
    <col min="248" max="279" width="7.71875" style="93" customWidth="1"/>
    <col min="280" max="499" width="10.71875" style="93"/>
    <col min="500" max="500" width="4.27734375" style="93" customWidth="1"/>
    <col min="501" max="501" width="22.44140625" style="93" customWidth="1"/>
    <col min="502" max="502" width="7.27734375" style="93" customWidth="1"/>
    <col min="503" max="503" width="8.71875" style="93" customWidth="1"/>
    <col min="504" max="535" width="7.71875" style="93" customWidth="1"/>
    <col min="536" max="755" width="10.71875" style="93"/>
    <col min="756" max="756" width="4.27734375" style="93" customWidth="1"/>
    <col min="757" max="757" width="22.44140625" style="93" customWidth="1"/>
    <col min="758" max="758" width="7.27734375" style="93" customWidth="1"/>
    <col min="759" max="759" width="8.71875" style="93" customWidth="1"/>
    <col min="760" max="791" width="7.71875" style="93" customWidth="1"/>
    <col min="792" max="1011" width="10.71875" style="93"/>
    <col min="1012" max="1012" width="4.27734375" style="93" customWidth="1"/>
    <col min="1013" max="1013" width="22.44140625" style="93" customWidth="1"/>
    <col min="1014" max="1014" width="7.27734375" style="93" customWidth="1"/>
    <col min="1015" max="1015" width="8.71875" style="93" customWidth="1"/>
    <col min="1016" max="1047" width="7.71875" style="93" customWidth="1"/>
    <col min="1048" max="1267" width="10.71875" style="93"/>
    <col min="1268" max="1268" width="4.27734375" style="93" customWidth="1"/>
    <col min="1269" max="1269" width="22.44140625" style="93" customWidth="1"/>
    <col min="1270" max="1270" width="7.27734375" style="93" customWidth="1"/>
    <col min="1271" max="1271" width="8.71875" style="93" customWidth="1"/>
    <col min="1272" max="1303" width="7.71875" style="93" customWidth="1"/>
    <col min="1304" max="1523" width="10.71875" style="93"/>
    <col min="1524" max="1524" width="4.27734375" style="93" customWidth="1"/>
    <col min="1525" max="1525" width="22.44140625" style="93" customWidth="1"/>
    <col min="1526" max="1526" width="7.27734375" style="93" customWidth="1"/>
    <col min="1527" max="1527" width="8.71875" style="93" customWidth="1"/>
    <col min="1528" max="1559" width="7.71875" style="93" customWidth="1"/>
    <col min="1560" max="1779" width="10.71875" style="93"/>
    <col min="1780" max="1780" width="4.27734375" style="93" customWidth="1"/>
    <col min="1781" max="1781" width="22.44140625" style="93" customWidth="1"/>
    <col min="1782" max="1782" width="7.27734375" style="93" customWidth="1"/>
    <col min="1783" max="1783" width="8.71875" style="93" customWidth="1"/>
    <col min="1784" max="1815" width="7.71875" style="93" customWidth="1"/>
    <col min="1816" max="2035" width="10.71875" style="93"/>
    <col min="2036" max="2036" width="4.27734375" style="93" customWidth="1"/>
    <col min="2037" max="2037" width="22.44140625" style="93" customWidth="1"/>
    <col min="2038" max="2038" width="7.27734375" style="93" customWidth="1"/>
    <col min="2039" max="2039" width="8.71875" style="93" customWidth="1"/>
    <col min="2040" max="2071" width="7.71875" style="93" customWidth="1"/>
    <col min="2072" max="2291" width="10.71875" style="93"/>
    <col min="2292" max="2292" width="4.27734375" style="93" customWidth="1"/>
    <col min="2293" max="2293" width="22.44140625" style="93" customWidth="1"/>
    <col min="2294" max="2294" width="7.27734375" style="93" customWidth="1"/>
    <col min="2295" max="2295" width="8.71875" style="93" customWidth="1"/>
    <col min="2296" max="2327" width="7.71875" style="93" customWidth="1"/>
    <col min="2328" max="2547" width="10.71875" style="93"/>
    <col min="2548" max="2548" width="4.27734375" style="93" customWidth="1"/>
    <col min="2549" max="2549" width="22.44140625" style="93" customWidth="1"/>
    <col min="2550" max="2550" width="7.27734375" style="93" customWidth="1"/>
    <col min="2551" max="2551" width="8.71875" style="93" customWidth="1"/>
    <col min="2552" max="2583" width="7.71875" style="93" customWidth="1"/>
    <col min="2584" max="2803" width="10.71875" style="93"/>
    <col min="2804" max="2804" width="4.27734375" style="93" customWidth="1"/>
    <col min="2805" max="2805" width="22.44140625" style="93" customWidth="1"/>
    <col min="2806" max="2806" width="7.27734375" style="93" customWidth="1"/>
    <col min="2807" max="2807" width="8.71875" style="93" customWidth="1"/>
    <col min="2808" max="2839" width="7.71875" style="93" customWidth="1"/>
    <col min="2840" max="3059" width="10.71875" style="93"/>
    <col min="3060" max="3060" width="4.27734375" style="93" customWidth="1"/>
    <col min="3061" max="3061" width="22.44140625" style="93" customWidth="1"/>
    <col min="3062" max="3062" width="7.27734375" style="93" customWidth="1"/>
    <col min="3063" max="3063" width="8.71875" style="93" customWidth="1"/>
    <col min="3064" max="3095" width="7.71875" style="93" customWidth="1"/>
    <col min="3096" max="3315" width="10.71875" style="93"/>
    <col min="3316" max="3316" width="4.27734375" style="93" customWidth="1"/>
    <col min="3317" max="3317" width="22.44140625" style="93" customWidth="1"/>
    <col min="3318" max="3318" width="7.27734375" style="93" customWidth="1"/>
    <col min="3319" max="3319" width="8.71875" style="93" customWidth="1"/>
    <col min="3320" max="3351" width="7.71875" style="93" customWidth="1"/>
    <col min="3352" max="3571" width="10.71875" style="93"/>
    <col min="3572" max="3572" width="4.27734375" style="93" customWidth="1"/>
    <col min="3573" max="3573" width="22.44140625" style="93" customWidth="1"/>
    <col min="3574" max="3574" width="7.27734375" style="93" customWidth="1"/>
    <col min="3575" max="3575" width="8.71875" style="93" customWidth="1"/>
    <col min="3576" max="3607" width="7.71875" style="93" customWidth="1"/>
    <col min="3608" max="3827" width="10.71875" style="93"/>
    <col min="3828" max="3828" width="4.27734375" style="93" customWidth="1"/>
    <col min="3829" max="3829" width="22.44140625" style="93" customWidth="1"/>
    <col min="3830" max="3830" width="7.27734375" style="93" customWidth="1"/>
    <col min="3831" max="3831" width="8.71875" style="93" customWidth="1"/>
    <col min="3832" max="3863" width="7.71875" style="93" customWidth="1"/>
    <col min="3864" max="4083" width="10.71875" style="93"/>
    <col min="4084" max="4084" width="4.27734375" style="93" customWidth="1"/>
    <col min="4085" max="4085" width="22.44140625" style="93" customWidth="1"/>
    <col min="4086" max="4086" width="7.27734375" style="93" customWidth="1"/>
    <col min="4087" max="4087" width="8.71875" style="93" customWidth="1"/>
    <col min="4088" max="4119" width="7.71875" style="93" customWidth="1"/>
    <col min="4120" max="4339" width="10.71875" style="93"/>
    <col min="4340" max="4340" width="4.27734375" style="93" customWidth="1"/>
    <col min="4341" max="4341" width="22.44140625" style="93" customWidth="1"/>
    <col min="4342" max="4342" width="7.27734375" style="93" customWidth="1"/>
    <col min="4343" max="4343" width="8.71875" style="93" customWidth="1"/>
    <col min="4344" max="4375" width="7.71875" style="93" customWidth="1"/>
    <col min="4376" max="4595" width="10.71875" style="93"/>
    <col min="4596" max="4596" width="4.27734375" style="93" customWidth="1"/>
    <col min="4597" max="4597" width="22.44140625" style="93" customWidth="1"/>
    <col min="4598" max="4598" width="7.27734375" style="93" customWidth="1"/>
    <col min="4599" max="4599" width="8.71875" style="93" customWidth="1"/>
    <col min="4600" max="4631" width="7.71875" style="93" customWidth="1"/>
    <col min="4632" max="4851" width="10.71875" style="93"/>
    <col min="4852" max="4852" width="4.27734375" style="93" customWidth="1"/>
    <col min="4853" max="4853" width="22.44140625" style="93" customWidth="1"/>
    <col min="4854" max="4854" width="7.27734375" style="93" customWidth="1"/>
    <col min="4855" max="4855" width="8.71875" style="93" customWidth="1"/>
    <col min="4856" max="4887" width="7.71875" style="93" customWidth="1"/>
    <col min="4888" max="5107" width="10.71875" style="93"/>
    <col min="5108" max="5108" width="4.27734375" style="93" customWidth="1"/>
    <col min="5109" max="5109" width="22.44140625" style="93" customWidth="1"/>
    <col min="5110" max="5110" width="7.27734375" style="93" customWidth="1"/>
    <col min="5111" max="5111" width="8.71875" style="93" customWidth="1"/>
    <col min="5112" max="5143" width="7.71875" style="93" customWidth="1"/>
    <col min="5144" max="5363" width="10.71875" style="93"/>
    <col min="5364" max="5364" width="4.27734375" style="93" customWidth="1"/>
    <col min="5365" max="5365" width="22.44140625" style="93" customWidth="1"/>
    <col min="5366" max="5366" width="7.27734375" style="93" customWidth="1"/>
    <col min="5367" max="5367" width="8.71875" style="93" customWidth="1"/>
    <col min="5368" max="5399" width="7.71875" style="93" customWidth="1"/>
    <col min="5400" max="5619" width="10.71875" style="93"/>
    <col min="5620" max="5620" width="4.27734375" style="93" customWidth="1"/>
    <col min="5621" max="5621" width="22.44140625" style="93" customWidth="1"/>
    <col min="5622" max="5622" width="7.27734375" style="93" customWidth="1"/>
    <col min="5623" max="5623" width="8.71875" style="93" customWidth="1"/>
    <col min="5624" max="5655" width="7.71875" style="93" customWidth="1"/>
    <col min="5656" max="5875" width="10.71875" style="93"/>
    <col min="5876" max="5876" width="4.27734375" style="93" customWidth="1"/>
    <col min="5877" max="5877" width="22.44140625" style="93" customWidth="1"/>
    <col min="5878" max="5878" width="7.27734375" style="93" customWidth="1"/>
    <col min="5879" max="5879" width="8.71875" style="93" customWidth="1"/>
    <col min="5880" max="5911" width="7.71875" style="93" customWidth="1"/>
    <col min="5912" max="6131" width="10.71875" style="93"/>
    <col min="6132" max="6132" width="4.27734375" style="93" customWidth="1"/>
    <col min="6133" max="6133" width="22.44140625" style="93" customWidth="1"/>
    <col min="6134" max="6134" width="7.27734375" style="93" customWidth="1"/>
    <col min="6135" max="6135" width="8.71875" style="93" customWidth="1"/>
    <col min="6136" max="6167" width="7.71875" style="93" customWidth="1"/>
    <col min="6168" max="6387" width="10.71875" style="93"/>
    <col min="6388" max="6388" width="4.27734375" style="93" customWidth="1"/>
    <col min="6389" max="6389" width="22.44140625" style="93" customWidth="1"/>
    <col min="6390" max="6390" width="7.27734375" style="93" customWidth="1"/>
    <col min="6391" max="6391" width="8.71875" style="93" customWidth="1"/>
    <col min="6392" max="6423" width="7.71875" style="93" customWidth="1"/>
    <col min="6424" max="6643" width="10.71875" style="93"/>
    <col min="6644" max="6644" width="4.27734375" style="93" customWidth="1"/>
    <col min="6645" max="6645" width="22.44140625" style="93" customWidth="1"/>
    <col min="6646" max="6646" width="7.27734375" style="93" customWidth="1"/>
    <col min="6647" max="6647" width="8.71875" style="93" customWidth="1"/>
    <col min="6648" max="6679" width="7.71875" style="93" customWidth="1"/>
    <col min="6680" max="6899" width="10.71875" style="93"/>
    <col min="6900" max="6900" width="4.27734375" style="93" customWidth="1"/>
    <col min="6901" max="6901" width="22.44140625" style="93" customWidth="1"/>
    <col min="6902" max="6902" width="7.27734375" style="93" customWidth="1"/>
    <col min="6903" max="6903" width="8.71875" style="93" customWidth="1"/>
    <col min="6904" max="6935" width="7.71875" style="93" customWidth="1"/>
    <col min="6936" max="7155" width="10.71875" style="93"/>
    <col min="7156" max="7156" width="4.27734375" style="93" customWidth="1"/>
    <col min="7157" max="7157" width="22.44140625" style="93" customWidth="1"/>
    <col min="7158" max="7158" width="7.27734375" style="93" customWidth="1"/>
    <col min="7159" max="7159" width="8.71875" style="93" customWidth="1"/>
    <col min="7160" max="7191" width="7.71875" style="93" customWidth="1"/>
    <col min="7192" max="7411" width="10.71875" style="93"/>
    <col min="7412" max="7412" width="4.27734375" style="93" customWidth="1"/>
    <col min="7413" max="7413" width="22.44140625" style="93" customWidth="1"/>
    <col min="7414" max="7414" width="7.27734375" style="93" customWidth="1"/>
    <col min="7415" max="7415" width="8.71875" style="93" customWidth="1"/>
    <col min="7416" max="7447" width="7.71875" style="93" customWidth="1"/>
    <col min="7448" max="7667" width="10.71875" style="93"/>
    <col min="7668" max="7668" width="4.27734375" style="93" customWidth="1"/>
    <col min="7669" max="7669" width="22.44140625" style="93" customWidth="1"/>
    <col min="7670" max="7670" width="7.27734375" style="93" customWidth="1"/>
    <col min="7671" max="7671" width="8.71875" style="93" customWidth="1"/>
    <col min="7672" max="7703" width="7.71875" style="93" customWidth="1"/>
    <col min="7704" max="7923" width="10.71875" style="93"/>
    <col min="7924" max="7924" width="4.27734375" style="93" customWidth="1"/>
    <col min="7925" max="7925" width="22.44140625" style="93" customWidth="1"/>
    <col min="7926" max="7926" width="7.27734375" style="93" customWidth="1"/>
    <col min="7927" max="7927" width="8.71875" style="93" customWidth="1"/>
    <col min="7928" max="7959" width="7.71875" style="93" customWidth="1"/>
    <col min="7960" max="8179" width="10.71875" style="93"/>
    <col min="8180" max="8180" width="4.27734375" style="93" customWidth="1"/>
    <col min="8181" max="8181" width="22.44140625" style="93" customWidth="1"/>
    <col min="8182" max="8182" width="7.27734375" style="93" customWidth="1"/>
    <col min="8183" max="8183" width="8.71875" style="93" customWidth="1"/>
    <col min="8184" max="8215" width="7.71875" style="93" customWidth="1"/>
    <col min="8216" max="8435" width="10.71875" style="93"/>
    <col min="8436" max="8436" width="4.27734375" style="93" customWidth="1"/>
    <col min="8437" max="8437" width="22.44140625" style="93" customWidth="1"/>
    <col min="8438" max="8438" width="7.27734375" style="93" customWidth="1"/>
    <col min="8439" max="8439" width="8.71875" style="93" customWidth="1"/>
    <col min="8440" max="8471" width="7.71875" style="93" customWidth="1"/>
    <col min="8472" max="8691" width="10.71875" style="93"/>
    <col min="8692" max="8692" width="4.27734375" style="93" customWidth="1"/>
    <col min="8693" max="8693" width="22.44140625" style="93" customWidth="1"/>
    <col min="8694" max="8694" width="7.27734375" style="93" customWidth="1"/>
    <col min="8695" max="8695" width="8.71875" style="93" customWidth="1"/>
    <col min="8696" max="8727" width="7.71875" style="93" customWidth="1"/>
    <col min="8728" max="8947" width="10.71875" style="93"/>
    <col min="8948" max="8948" width="4.27734375" style="93" customWidth="1"/>
    <col min="8949" max="8949" width="22.44140625" style="93" customWidth="1"/>
    <col min="8950" max="8950" width="7.27734375" style="93" customWidth="1"/>
    <col min="8951" max="8951" width="8.71875" style="93" customWidth="1"/>
    <col min="8952" max="8983" width="7.71875" style="93" customWidth="1"/>
    <col min="8984" max="9203" width="10.71875" style="93"/>
    <col min="9204" max="9204" width="4.27734375" style="93" customWidth="1"/>
    <col min="9205" max="9205" width="22.44140625" style="93" customWidth="1"/>
    <col min="9206" max="9206" width="7.27734375" style="93" customWidth="1"/>
    <col min="9207" max="9207" width="8.71875" style="93" customWidth="1"/>
    <col min="9208" max="9239" width="7.71875" style="93" customWidth="1"/>
    <col min="9240" max="9459" width="10.71875" style="93"/>
    <col min="9460" max="9460" width="4.27734375" style="93" customWidth="1"/>
    <col min="9461" max="9461" width="22.44140625" style="93" customWidth="1"/>
    <col min="9462" max="9462" width="7.27734375" style="93" customWidth="1"/>
    <col min="9463" max="9463" width="8.71875" style="93" customWidth="1"/>
    <col min="9464" max="9495" width="7.71875" style="93" customWidth="1"/>
    <col min="9496" max="9715" width="10.71875" style="93"/>
    <col min="9716" max="9716" width="4.27734375" style="93" customWidth="1"/>
    <col min="9717" max="9717" width="22.44140625" style="93" customWidth="1"/>
    <col min="9718" max="9718" width="7.27734375" style="93" customWidth="1"/>
    <col min="9719" max="9719" width="8.71875" style="93" customWidth="1"/>
    <col min="9720" max="9751" width="7.71875" style="93" customWidth="1"/>
    <col min="9752" max="9971" width="10.71875" style="93"/>
    <col min="9972" max="9972" width="4.27734375" style="93" customWidth="1"/>
    <col min="9973" max="9973" width="22.44140625" style="93" customWidth="1"/>
    <col min="9974" max="9974" width="7.27734375" style="93" customWidth="1"/>
    <col min="9975" max="9975" width="8.71875" style="93" customWidth="1"/>
    <col min="9976" max="10007" width="7.71875" style="93" customWidth="1"/>
    <col min="10008" max="10227" width="10.71875" style="93"/>
    <col min="10228" max="10228" width="4.27734375" style="93" customWidth="1"/>
    <col min="10229" max="10229" width="22.44140625" style="93" customWidth="1"/>
    <col min="10230" max="10230" width="7.27734375" style="93" customWidth="1"/>
    <col min="10231" max="10231" width="8.71875" style="93" customWidth="1"/>
    <col min="10232" max="10263" width="7.71875" style="93" customWidth="1"/>
    <col min="10264" max="10483" width="10.71875" style="93"/>
    <col min="10484" max="10484" width="4.27734375" style="93" customWidth="1"/>
    <col min="10485" max="10485" width="22.44140625" style="93" customWidth="1"/>
    <col min="10486" max="10486" width="7.27734375" style="93" customWidth="1"/>
    <col min="10487" max="10487" width="8.71875" style="93" customWidth="1"/>
    <col min="10488" max="10519" width="7.71875" style="93" customWidth="1"/>
    <col min="10520" max="10739" width="10.71875" style="93"/>
    <col min="10740" max="10740" width="4.27734375" style="93" customWidth="1"/>
    <col min="10741" max="10741" width="22.44140625" style="93" customWidth="1"/>
    <col min="10742" max="10742" width="7.27734375" style="93" customWidth="1"/>
    <col min="10743" max="10743" width="8.71875" style="93" customWidth="1"/>
    <col min="10744" max="10775" width="7.71875" style="93" customWidth="1"/>
    <col min="10776" max="10995" width="10.71875" style="93"/>
    <col min="10996" max="10996" width="4.27734375" style="93" customWidth="1"/>
    <col min="10997" max="10997" width="22.44140625" style="93" customWidth="1"/>
    <col min="10998" max="10998" width="7.27734375" style="93" customWidth="1"/>
    <col min="10999" max="10999" width="8.71875" style="93" customWidth="1"/>
    <col min="11000" max="11031" width="7.71875" style="93" customWidth="1"/>
    <col min="11032" max="11251" width="10.71875" style="93"/>
    <col min="11252" max="11252" width="4.27734375" style="93" customWidth="1"/>
    <col min="11253" max="11253" width="22.44140625" style="93" customWidth="1"/>
    <col min="11254" max="11254" width="7.27734375" style="93" customWidth="1"/>
    <col min="11255" max="11255" width="8.71875" style="93" customWidth="1"/>
    <col min="11256" max="11287" width="7.71875" style="93" customWidth="1"/>
    <col min="11288" max="11507" width="10.71875" style="93"/>
    <col min="11508" max="11508" width="4.27734375" style="93" customWidth="1"/>
    <col min="11509" max="11509" width="22.44140625" style="93" customWidth="1"/>
    <col min="11510" max="11510" width="7.27734375" style="93" customWidth="1"/>
    <col min="11511" max="11511" width="8.71875" style="93" customWidth="1"/>
    <col min="11512" max="11543" width="7.71875" style="93" customWidth="1"/>
    <col min="11544" max="11763" width="10.71875" style="93"/>
    <col min="11764" max="11764" width="4.27734375" style="93" customWidth="1"/>
    <col min="11765" max="11765" width="22.44140625" style="93" customWidth="1"/>
    <col min="11766" max="11766" width="7.27734375" style="93" customWidth="1"/>
    <col min="11767" max="11767" width="8.71875" style="93" customWidth="1"/>
    <col min="11768" max="11799" width="7.71875" style="93" customWidth="1"/>
    <col min="11800" max="12019" width="10.71875" style="93"/>
    <col min="12020" max="12020" width="4.27734375" style="93" customWidth="1"/>
    <col min="12021" max="12021" width="22.44140625" style="93" customWidth="1"/>
    <col min="12022" max="12022" width="7.27734375" style="93" customWidth="1"/>
    <col min="12023" max="12023" width="8.71875" style="93" customWidth="1"/>
    <col min="12024" max="12055" width="7.71875" style="93" customWidth="1"/>
    <col min="12056" max="12275" width="10.71875" style="93"/>
    <col min="12276" max="12276" width="4.27734375" style="93" customWidth="1"/>
    <col min="12277" max="12277" width="22.44140625" style="93" customWidth="1"/>
    <col min="12278" max="12278" width="7.27734375" style="93" customWidth="1"/>
    <col min="12279" max="12279" width="8.71875" style="93" customWidth="1"/>
    <col min="12280" max="12311" width="7.71875" style="93" customWidth="1"/>
    <col min="12312" max="12531" width="10.71875" style="93"/>
    <col min="12532" max="12532" width="4.27734375" style="93" customWidth="1"/>
    <col min="12533" max="12533" width="22.44140625" style="93" customWidth="1"/>
    <col min="12534" max="12534" width="7.27734375" style="93" customWidth="1"/>
    <col min="12535" max="12535" width="8.71875" style="93" customWidth="1"/>
    <col min="12536" max="12567" width="7.71875" style="93" customWidth="1"/>
    <col min="12568" max="12787" width="10.71875" style="93"/>
    <col min="12788" max="12788" width="4.27734375" style="93" customWidth="1"/>
    <col min="12789" max="12789" width="22.44140625" style="93" customWidth="1"/>
    <col min="12790" max="12790" width="7.27734375" style="93" customWidth="1"/>
    <col min="12791" max="12791" width="8.71875" style="93" customWidth="1"/>
    <col min="12792" max="12823" width="7.71875" style="93" customWidth="1"/>
    <col min="12824" max="13043" width="10.71875" style="93"/>
    <col min="13044" max="13044" width="4.27734375" style="93" customWidth="1"/>
    <col min="13045" max="13045" width="22.44140625" style="93" customWidth="1"/>
    <col min="13046" max="13046" width="7.27734375" style="93" customWidth="1"/>
    <col min="13047" max="13047" width="8.71875" style="93" customWidth="1"/>
    <col min="13048" max="13079" width="7.71875" style="93" customWidth="1"/>
    <col min="13080" max="13299" width="10.71875" style="93"/>
    <col min="13300" max="13300" width="4.27734375" style="93" customWidth="1"/>
    <col min="13301" max="13301" width="22.44140625" style="93" customWidth="1"/>
    <col min="13302" max="13302" width="7.27734375" style="93" customWidth="1"/>
    <col min="13303" max="13303" width="8.71875" style="93" customWidth="1"/>
    <col min="13304" max="13335" width="7.71875" style="93" customWidth="1"/>
    <col min="13336" max="13555" width="10.71875" style="93"/>
    <col min="13556" max="13556" width="4.27734375" style="93" customWidth="1"/>
    <col min="13557" max="13557" width="22.44140625" style="93" customWidth="1"/>
    <col min="13558" max="13558" width="7.27734375" style="93" customWidth="1"/>
    <col min="13559" max="13559" width="8.71875" style="93" customWidth="1"/>
    <col min="13560" max="13591" width="7.71875" style="93" customWidth="1"/>
    <col min="13592" max="13811" width="10.71875" style="93"/>
    <col min="13812" max="13812" width="4.27734375" style="93" customWidth="1"/>
    <col min="13813" max="13813" width="22.44140625" style="93" customWidth="1"/>
    <col min="13814" max="13814" width="7.27734375" style="93" customWidth="1"/>
    <col min="13815" max="13815" width="8.71875" style="93" customWidth="1"/>
    <col min="13816" max="13847" width="7.71875" style="93" customWidth="1"/>
    <col min="13848" max="14067" width="10.71875" style="93"/>
    <col min="14068" max="14068" width="4.27734375" style="93" customWidth="1"/>
    <col min="14069" max="14069" width="22.44140625" style="93" customWidth="1"/>
    <col min="14070" max="14070" width="7.27734375" style="93" customWidth="1"/>
    <col min="14071" max="14071" width="8.71875" style="93" customWidth="1"/>
    <col min="14072" max="14103" width="7.71875" style="93" customWidth="1"/>
    <col min="14104" max="14323" width="10.71875" style="93"/>
    <col min="14324" max="14324" width="4.27734375" style="93" customWidth="1"/>
    <col min="14325" max="14325" width="22.44140625" style="93" customWidth="1"/>
    <col min="14326" max="14326" width="7.27734375" style="93" customWidth="1"/>
    <col min="14327" max="14327" width="8.71875" style="93" customWidth="1"/>
    <col min="14328" max="14359" width="7.71875" style="93" customWidth="1"/>
    <col min="14360" max="14579" width="10.71875" style="93"/>
    <col min="14580" max="14580" width="4.27734375" style="93" customWidth="1"/>
    <col min="14581" max="14581" width="22.44140625" style="93" customWidth="1"/>
    <col min="14582" max="14582" width="7.27734375" style="93" customWidth="1"/>
    <col min="14583" max="14583" width="8.71875" style="93" customWidth="1"/>
    <col min="14584" max="14615" width="7.71875" style="93" customWidth="1"/>
    <col min="14616" max="14835" width="10.71875" style="93"/>
    <col min="14836" max="14836" width="4.27734375" style="93" customWidth="1"/>
    <col min="14837" max="14837" width="22.44140625" style="93" customWidth="1"/>
    <col min="14838" max="14838" width="7.27734375" style="93" customWidth="1"/>
    <col min="14839" max="14839" width="8.71875" style="93" customWidth="1"/>
    <col min="14840" max="14871" width="7.71875" style="93" customWidth="1"/>
    <col min="14872" max="15091" width="10.71875" style="93"/>
    <col min="15092" max="15092" width="4.27734375" style="93" customWidth="1"/>
    <col min="15093" max="15093" width="22.44140625" style="93" customWidth="1"/>
    <col min="15094" max="15094" width="7.27734375" style="93" customWidth="1"/>
    <col min="15095" max="15095" width="8.71875" style="93" customWidth="1"/>
    <col min="15096" max="15127" width="7.71875" style="93" customWidth="1"/>
    <col min="15128" max="15347" width="10.71875" style="93"/>
    <col min="15348" max="15348" width="4.27734375" style="93" customWidth="1"/>
    <col min="15349" max="15349" width="22.44140625" style="93" customWidth="1"/>
    <col min="15350" max="15350" width="7.27734375" style="93" customWidth="1"/>
    <col min="15351" max="15351" width="8.71875" style="93" customWidth="1"/>
    <col min="15352" max="15383" width="7.71875" style="93" customWidth="1"/>
    <col min="15384" max="15603" width="10.71875" style="93"/>
    <col min="15604" max="15604" width="4.27734375" style="93" customWidth="1"/>
    <col min="15605" max="15605" width="22.44140625" style="93" customWidth="1"/>
    <col min="15606" max="15606" width="7.27734375" style="93" customWidth="1"/>
    <col min="15607" max="15607" width="8.71875" style="93" customWidth="1"/>
    <col min="15608" max="15639" width="7.71875" style="93" customWidth="1"/>
    <col min="15640" max="15859" width="10.71875" style="93"/>
    <col min="15860" max="15860" width="4.27734375" style="93" customWidth="1"/>
    <col min="15861" max="15861" width="22.44140625" style="93" customWidth="1"/>
    <col min="15862" max="15862" width="7.27734375" style="93" customWidth="1"/>
    <col min="15863" max="15863" width="8.71875" style="93" customWidth="1"/>
    <col min="15864" max="15895" width="7.71875" style="93" customWidth="1"/>
    <col min="15896" max="16115" width="10.71875" style="93"/>
    <col min="16116" max="16116" width="4.27734375" style="93" customWidth="1"/>
    <col min="16117" max="16117" width="22.44140625" style="93" customWidth="1"/>
    <col min="16118" max="16118" width="7.27734375" style="93" customWidth="1"/>
    <col min="16119" max="16119" width="8.71875" style="93" customWidth="1"/>
    <col min="16120" max="16151" width="7.71875" style="93" customWidth="1"/>
    <col min="16152" max="16384" width="10.71875" style="93"/>
  </cols>
  <sheetData>
    <row r="1" spans="3:23">
      <c r="C1" s="2" t="s">
        <v>21</v>
      </c>
      <c r="D1" s="1"/>
      <c r="E1" s="1"/>
      <c r="F1" s="1"/>
      <c r="G1" s="1"/>
      <c r="H1" s="1"/>
      <c r="I1" s="1"/>
    </row>
    <row r="2" spans="3:23">
      <c r="C2" s="5" t="s">
        <v>22</v>
      </c>
      <c r="D2" s="1"/>
      <c r="E2" s="1"/>
      <c r="F2" s="1"/>
      <c r="G2" s="1"/>
      <c r="H2" s="1"/>
      <c r="I2" s="1"/>
    </row>
    <row r="3" spans="3:23">
      <c r="C3" s="5" t="s">
        <v>278</v>
      </c>
      <c r="D3" s="1"/>
      <c r="E3" s="1"/>
      <c r="F3" s="1"/>
      <c r="G3" s="1"/>
      <c r="H3" s="1"/>
      <c r="I3" s="458">
        <v>2024</v>
      </c>
      <c r="J3" s="459" t="s">
        <v>82</v>
      </c>
      <c r="M3" s="87"/>
    </row>
    <row r="4" spans="3:23">
      <c r="C4" s="14" t="s">
        <v>72</v>
      </c>
      <c r="D4" s="1"/>
      <c r="E4" s="1"/>
      <c r="F4" s="1"/>
      <c r="G4" s="1"/>
      <c r="H4" s="2" t="s">
        <v>277</v>
      </c>
      <c r="I4" s="207">
        <f>'ppp inflation'!M10</f>
        <v>3638.5160510805504</v>
      </c>
      <c r="J4" s="570">
        <f>'EIRR BKH B15'!J37</f>
        <v>8.8194873658957063E-2</v>
      </c>
      <c r="M4" s="87"/>
    </row>
    <row r="5" spans="3:23">
      <c r="C5" s="78" t="s">
        <v>28</v>
      </c>
      <c r="D5" s="79"/>
      <c r="E5" s="79"/>
      <c r="F5" s="79"/>
      <c r="G5" s="79"/>
      <c r="H5" s="79"/>
      <c r="I5" s="79"/>
    </row>
    <row r="6" spans="3:23" ht="14.15" customHeight="1">
      <c r="C6" s="95"/>
      <c r="D6" s="95"/>
      <c r="E6" s="95"/>
      <c r="F6" s="95"/>
      <c r="G6" s="95"/>
      <c r="H6" s="95"/>
      <c r="I6" s="95"/>
      <c r="J6" s="95"/>
      <c r="K6" s="95"/>
      <c r="L6" s="95"/>
      <c r="M6" s="95"/>
      <c r="N6" s="95"/>
      <c r="O6" s="95"/>
      <c r="P6" s="95"/>
      <c r="Q6" s="95"/>
      <c r="R6" s="95"/>
      <c r="S6" s="95"/>
      <c r="T6" s="95"/>
      <c r="U6" s="95"/>
    </row>
    <row r="7" spans="3:23" ht="13.2" hidden="1" customHeight="1">
      <c r="K7" s="94"/>
    </row>
    <row r="8" spans="3:23" ht="13.2" hidden="1" customHeight="1">
      <c r="D8" s="95"/>
      <c r="F8" s="88"/>
      <c r="G8" s="88"/>
      <c r="H8" s="94"/>
      <c r="I8" s="94"/>
      <c r="J8" s="94"/>
      <c r="K8" s="37"/>
      <c r="L8" s="96"/>
      <c r="S8" s="94"/>
      <c r="T8" s="94"/>
      <c r="U8" s="94"/>
    </row>
    <row r="9" spans="3:23">
      <c r="D9" s="95"/>
      <c r="F9" s="88"/>
      <c r="G9" s="88"/>
      <c r="H9" s="94"/>
      <c r="I9" s="94"/>
      <c r="J9" s="94"/>
      <c r="K9" s="37"/>
      <c r="L9" s="96"/>
      <c r="S9" s="94"/>
      <c r="T9" s="94"/>
      <c r="U9" s="94"/>
    </row>
    <row r="10" spans="3:23">
      <c r="C10" s="95" t="s">
        <v>131</v>
      </c>
      <c r="D10" s="95"/>
      <c r="F10" s="88"/>
      <c r="G10" s="88"/>
      <c r="H10" s="94"/>
      <c r="I10" s="94"/>
      <c r="J10" s="94"/>
      <c r="K10" s="37"/>
      <c r="L10" s="96"/>
      <c r="S10" s="94"/>
      <c r="T10" s="94"/>
      <c r="U10" s="94"/>
    </row>
    <row r="11" spans="3:23">
      <c r="C11" s="95"/>
      <c r="D11" s="95"/>
      <c r="F11" s="88"/>
      <c r="G11" s="88"/>
      <c r="H11" s="94"/>
      <c r="I11" s="94"/>
      <c r="J11" s="94"/>
      <c r="K11" s="37"/>
      <c r="L11" s="96"/>
      <c r="S11" s="94"/>
      <c r="T11" s="94"/>
      <c r="U11" s="94"/>
    </row>
    <row r="12" spans="3:23">
      <c r="C12" s="95"/>
      <c r="D12" s="95" t="s">
        <v>857</v>
      </c>
      <c r="F12" s="88"/>
      <c r="G12" s="88"/>
      <c r="H12" s="94"/>
      <c r="I12" s="94"/>
      <c r="J12" s="94"/>
      <c r="K12" s="37"/>
      <c r="L12" s="96"/>
      <c r="S12" s="94"/>
      <c r="T12" s="94"/>
      <c r="U12" s="94"/>
    </row>
    <row r="13" spans="3:23">
      <c r="C13" s="97"/>
      <c r="D13" s="97"/>
      <c r="E13" s="97"/>
      <c r="F13" s="97"/>
      <c r="G13" s="97"/>
      <c r="H13" s="850"/>
      <c r="I13" s="459" t="s">
        <v>152</v>
      </c>
      <c r="J13" s="97"/>
      <c r="K13" s="97"/>
      <c r="L13" s="97"/>
      <c r="M13" s="97"/>
      <c r="N13" s="97"/>
      <c r="O13" s="97"/>
      <c r="P13" s="97"/>
      <c r="Q13" s="97"/>
      <c r="R13" s="97"/>
      <c r="S13" s="94"/>
      <c r="T13" s="94"/>
      <c r="U13" s="94"/>
    </row>
    <row r="14" spans="3:23">
      <c r="C14" s="97"/>
      <c r="D14" s="98" t="s">
        <v>133</v>
      </c>
      <c r="E14" s="97"/>
      <c r="F14" s="94" t="s">
        <v>150</v>
      </c>
      <c r="G14" s="94"/>
      <c r="H14" s="131">
        <f>I14*I17</f>
        <v>5500</v>
      </c>
      <c r="I14" s="852">
        <v>110</v>
      </c>
      <c r="J14" s="485">
        <v>139.9836</v>
      </c>
      <c r="K14" s="98" t="s">
        <v>151</v>
      </c>
      <c r="L14" s="127"/>
      <c r="M14" s="97"/>
      <c r="N14" s="97"/>
      <c r="O14" s="97"/>
      <c r="P14" s="97"/>
      <c r="Q14" s="97"/>
      <c r="R14" s="97"/>
      <c r="S14" s="94"/>
      <c r="T14" s="94"/>
      <c r="U14" s="94"/>
    </row>
    <row r="15" spans="3:23">
      <c r="D15" s="93" t="s">
        <v>143</v>
      </c>
      <c r="F15" s="94" t="s">
        <v>126</v>
      </c>
      <c r="G15" s="94"/>
      <c r="H15" s="99">
        <f>H16/I4</f>
        <v>666.925508525787</v>
      </c>
      <c r="I15" s="458">
        <f>1.17</f>
        <v>1.17</v>
      </c>
      <c r="J15" s="98" t="s">
        <v>309</v>
      </c>
      <c r="K15" s="94"/>
      <c r="L15" s="98"/>
      <c r="M15" s="98"/>
      <c r="O15" s="94"/>
      <c r="P15" s="94"/>
      <c r="Q15" s="94"/>
      <c r="R15" s="94"/>
      <c r="S15" s="100"/>
      <c r="T15" s="100"/>
      <c r="U15" s="100"/>
      <c r="V15" s="100"/>
      <c r="W15" s="100"/>
    </row>
    <row r="16" spans="3:23" ht="15.5">
      <c r="D16" s="93" t="s">
        <v>143</v>
      </c>
      <c r="F16" s="94" t="s">
        <v>127</v>
      </c>
      <c r="G16" s="94"/>
      <c r="H16" s="99">
        <f>'bkh skd cashflow'!F41*'eCost BKH B15'!R26</f>
        <v>2426619.1676461343</v>
      </c>
      <c r="I16" s="94"/>
      <c r="J16" s="94"/>
      <c r="K16" s="94"/>
      <c r="L16" s="98"/>
      <c r="M16" s="98"/>
      <c r="O16" s="94"/>
      <c r="P16" s="94"/>
      <c r="Q16" s="94"/>
      <c r="R16" s="94"/>
      <c r="S16" s="100"/>
      <c r="T16" s="100"/>
      <c r="U16" s="100"/>
      <c r="V16" s="100"/>
      <c r="W16" s="571" t="s">
        <v>596</v>
      </c>
    </row>
    <row r="17" spans="3:23">
      <c r="D17" s="93" t="s">
        <v>143</v>
      </c>
      <c r="F17" s="94" t="s">
        <v>843</v>
      </c>
      <c r="G17" s="94"/>
      <c r="H17" s="99">
        <f>H15*I17</f>
        <v>33346.27542628935</v>
      </c>
      <c r="I17" s="210">
        <v>50</v>
      </c>
      <c r="J17" s="98" t="s">
        <v>150</v>
      </c>
      <c r="K17" s="566"/>
      <c r="L17" s="94"/>
      <c r="M17" s="94"/>
      <c r="N17" s="94"/>
      <c r="O17" s="94"/>
      <c r="P17" s="94"/>
      <c r="Q17" s="94"/>
      <c r="R17" s="94"/>
      <c r="S17" s="100"/>
      <c r="T17" s="100"/>
      <c r="U17" s="100"/>
      <c r="V17" s="100"/>
      <c r="W17" s="100"/>
    </row>
    <row r="18" spans="3:23">
      <c r="D18" s="93" t="s">
        <v>73</v>
      </c>
      <c r="F18" s="94" t="s">
        <v>842</v>
      </c>
      <c r="G18" s="94"/>
      <c r="H18" s="99">
        <f>H16*I17</f>
        <v>121330958.38230671</v>
      </c>
      <c r="I18" s="572">
        <f>H14/110</f>
        <v>50</v>
      </c>
      <c r="J18" s="98" t="s">
        <v>150</v>
      </c>
      <c r="K18" s="94"/>
      <c r="L18" s="253"/>
      <c r="M18" s="94"/>
      <c r="N18" s="94"/>
      <c r="O18" s="94"/>
      <c r="P18" s="94"/>
      <c r="Q18" s="94"/>
      <c r="R18" s="94"/>
      <c r="S18" s="100"/>
      <c r="T18" s="100"/>
      <c r="U18" s="100"/>
      <c r="V18" s="100"/>
      <c r="W18" s="100"/>
    </row>
    <row r="19" spans="3:23">
      <c r="C19" s="101"/>
      <c r="D19" s="93" t="s">
        <v>74</v>
      </c>
      <c r="F19" s="94" t="s">
        <v>11</v>
      </c>
      <c r="G19" s="94"/>
      <c r="H19" s="122">
        <v>12.61</v>
      </c>
      <c r="I19" s="94"/>
      <c r="J19" s="94"/>
      <c r="K19" s="94"/>
      <c r="L19" s="848">
        <f>H16/H19</f>
        <v>192436.09576892422</v>
      </c>
      <c r="M19" s="98" t="s">
        <v>849</v>
      </c>
      <c r="N19" s="94"/>
      <c r="O19" s="94"/>
      <c r="P19" s="94"/>
      <c r="Q19" s="94"/>
      <c r="R19" s="94"/>
      <c r="S19" s="100"/>
      <c r="T19" s="100"/>
    </row>
    <row r="20" spans="3:23" s="102" customFormat="1" ht="13.2" hidden="1" customHeight="1">
      <c r="E20" s="99"/>
      <c r="F20" s="99"/>
      <c r="G20" s="99"/>
      <c r="H20" s="99"/>
      <c r="I20" s="99"/>
      <c r="J20" s="99"/>
      <c r="K20" s="99"/>
      <c r="L20" s="99"/>
      <c r="M20" s="99"/>
      <c r="N20" s="99"/>
      <c r="O20" s="99"/>
      <c r="P20" s="99"/>
      <c r="Q20" s="99"/>
      <c r="R20" s="99"/>
      <c r="S20" s="99"/>
      <c r="T20" s="99"/>
      <c r="U20" s="99"/>
      <c r="V20" s="99"/>
    </row>
    <row r="21" spans="3:23" s="102" customFormat="1" ht="13.2" hidden="1" customHeight="1">
      <c r="E21" s="99"/>
      <c r="F21" s="99"/>
      <c r="G21" s="99"/>
      <c r="H21" s="99"/>
      <c r="I21" s="99"/>
      <c r="J21" s="99"/>
      <c r="K21" s="99"/>
      <c r="L21" s="99"/>
      <c r="M21" s="99"/>
      <c r="N21" s="99"/>
      <c r="O21" s="99"/>
      <c r="P21" s="99"/>
      <c r="Q21" s="99"/>
      <c r="R21" s="99"/>
      <c r="S21" s="99"/>
      <c r="T21" s="99"/>
      <c r="U21" s="99"/>
      <c r="V21" s="99"/>
    </row>
    <row r="22" spans="3:23" s="102" customFormat="1" ht="13.2" hidden="1" customHeight="1">
      <c r="E22" s="99"/>
      <c r="F22" s="99"/>
      <c r="G22" s="99"/>
      <c r="H22" s="99"/>
      <c r="I22" s="99"/>
      <c r="J22" s="99"/>
      <c r="K22" s="99"/>
      <c r="L22" s="99"/>
      <c r="M22" s="99"/>
      <c r="N22" s="99"/>
      <c r="O22" s="99"/>
      <c r="P22" s="99"/>
      <c r="Q22" s="99"/>
      <c r="R22" s="99"/>
      <c r="S22" s="99"/>
      <c r="T22" s="99"/>
      <c r="U22" s="99"/>
      <c r="V22" s="99"/>
    </row>
    <row r="23" spans="3:23" s="102" customFormat="1" ht="13.2" hidden="1" customHeight="1">
      <c r="E23" s="99"/>
      <c r="F23" s="99"/>
      <c r="G23" s="99"/>
      <c r="H23" s="99"/>
      <c r="I23" s="99"/>
      <c r="J23" s="99"/>
      <c r="K23" s="99"/>
      <c r="L23" s="99"/>
      <c r="M23" s="99"/>
      <c r="N23" s="99"/>
      <c r="O23" s="99"/>
      <c r="P23" s="99"/>
      <c r="Q23" s="99"/>
      <c r="R23" s="99"/>
      <c r="S23" s="99"/>
      <c r="T23" s="99"/>
      <c r="U23" s="99"/>
      <c r="V23" s="99"/>
    </row>
    <row r="24" spans="3:23" s="102" customFormat="1" ht="13.2" hidden="1" customHeight="1">
      <c r="C24" s="103"/>
      <c r="E24" s="99"/>
      <c r="F24" s="99"/>
      <c r="G24" s="99"/>
      <c r="H24" s="99"/>
      <c r="I24" s="99"/>
      <c r="J24" s="99"/>
      <c r="K24" s="99"/>
      <c r="L24" s="99"/>
      <c r="M24" s="99"/>
      <c r="N24" s="99"/>
      <c r="O24" s="99"/>
      <c r="P24" s="99"/>
      <c r="Q24" s="99"/>
      <c r="R24" s="99"/>
      <c r="S24" s="99"/>
      <c r="T24" s="99"/>
      <c r="U24" s="99"/>
      <c r="V24" s="99"/>
    </row>
    <row r="25" spans="3:23" s="102" customFormat="1" ht="13.2" hidden="1" customHeight="1">
      <c r="D25" s="104"/>
      <c r="E25" s="99"/>
      <c r="F25" s="99"/>
      <c r="G25" s="99"/>
      <c r="H25" s="99"/>
      <c r="I25" s="99"/>
      <c r="J25" s="99"/>
      <c r="K25" s="99"/>
      <c r="L25" s="99"/>
      <c r="M25" s="99"/>
      <c r="N25" s="99"/>
      <c r="O25" s="99"/>
      <c r="P25" s="99"/>
      <c r="Q25" s="99"/>
      <c r="R25" s="99"/>
      <c r="S25" s="99"/>
      <c r="T25" s="99"/>
      <c r="U25" s="99"/>
      <c r="V25" s="99"/>
    </row>
    <row r="26" spans="3:23" s="102" customFormat="1" ht="13.2" hidden="1" customHeight="1">
      <c r="D26" s="104"/>
      <c r="E26" s="99"/>
      <c r="F26" s="99"/>
      <c r="G26" s="99"/>
      <c r="H26" s="99"/>
      <c r="I26" s="99"/>
      <c r="J26" s="99"/>
      <c r="K26" s="99"/>
      <c r="L26" s="99"/>
      <c r="M26" s="99"/>
      <c r="N26" s="99"/>
      <c r="O26" s="99"/>
      <c r="P26" s="99"/>
      <c r="Q26" s="99"/>
      <c r="R26" s="99"/>
      <c r="S26" s="99"/>
      <c r="T26" s="99"/>
      <c r="U26" s="99"/>
      <c r="V26" s="99"/>
    </row>
    <row r="27" spans="3:23" s="102" customFormat="1" ht="13.2" hidden="1" customHeight="1">
      <c r="D27" s="104"/>
      <c r="E27" s="99"/>
      <c r="F27" s="105"/>
      <c r="G27" s="105"/>
      <c r="H27" s="99"/>
      <c r="I27" s="99"/>
      <c r="J27" s="99"/>
      <c r="K27" s="99"/>
      <c r="L27" s="99"/>
      <c r="M27" s="99"/>
      <c r="N27" s="99"/>
      <c r="O27" s="99"/>
      <c r="P27" s="99"/>
      <c r="Q27" s="99"/>
      <c r="R27" s="99"/>
      <c r="S27" s="99"/>
      <c r="T27" s="99"/>
      <c r="U27" s="99"/>
      <c r="V27" s="99"/>
    </row>
    <row r="28" spans="3:23" s="102" customFormat="1">
      <c r="D28" s="106" t="s">
        <v>75</v>
      </c>
      <c r="E28" s="99"/>
      <c r="F28" s="99"/>
      <c r="G28" s="99"/>
      <c r="H28" s="99"/>
      <c r="I28" s="99"/>
      <c r="J28" s="99"/>
      <c r="K28" s="99"/>
      <c r="L28" s="99"/>
      <c r="M28" s="99"/>
      <c r="N28" s="99"/>
      <c r="O28" s="99"/>
      <c r="P28" s="99"/>
      <c r="Q28" s="99"/>
      <c r="R28" s="99"/>
      <c r="S28" s="99"/>
      <c r="T28" s="99"/>
      <c r="U28" s="99"/>
      <c r="V28" s="99"/>
    </row>
    <row r="29" spans="3:23" s="102" customFormat="1">
      <c r="D29" s="106" t="s">
        <v>80</v>
      </c>
      <c r="E29" s="99"/>
      <c r="F29" s="89" t="s">
        <v>844</v>
      </c>
      <c r="G29" s="89"/>
      <c r="H29" s="89">
        <f>H18/H19</f>
        <v>9621804.7884462103</v>
      </c>
      <c r="I29" s="861"/>
      <c r="J29" s="567"/>
      <c r="K29" s="568"/>
      <c r="L29" s="569"/>
      <c r="M29" s="128"/>
      <c r="N29" s="89"/>
      <c r="O29" s="89"/>
      <c r="P29" s="89"/>
      <c r="Q29" s="89"/>
      <c r="R29" s="89"/>
      <c r="S29" s="89"/>
      <c r="T29" s="89"/>
      <c r="U29" s="89"/>
      <c r="V29" s="89"/>
    </row>
    <row r="30" spans="3:23" s="102" customFormat="1">
      <c r="D30" s="106" t="s">
        <v>80</v>
      </c>
      <c r="E30" s="99"/>
      <c r="F30" s="89" t="s">
        <v>845</v>
      </c>
      <c r="G30" s="89"/>
      <c r="H30" s="89">
        <f>H29/12</f>
        <v>801817.06570385082</v>
      </c>
      <c r="I30" s="89"/>
      <c r="J30" s="91"/>
      <c r="K30" s="89"/>
      <c r="L30" s="89"/>
      <c r="M30" s="90"/>
      <c r="N30" s="89"/>
      <c r="O30" s="89"/>
      <c r="P30" s="89"/>
      <c r="Q30" s="89"/>
      <c r="R30" s="89"/>
      <c r="S30" s="89"/>
      <c r="T30" s="89"/>
      <c r="U30" s="89"/>
      <c r="V30" s="89"/>
    </row>
    <row r="31" spans="3:23" s="102" customFormat="1">
      <c r="D31" s="106" t="s">
        <v>78</v>
      </c>
      <c r="E31" s="99"/>
      <c r="F31" s="89" t="s">
        <v>846</v>
      </c>
      <c r="G31" s="99"/>
      <c r="H31" s="99">
        <f>H29*I14*I31</f>
        <v>1058398526.7290832</v>
      </c>
      <c r="I31" s="240">
        <v>1</v>
      </c>
      <c r="J31" s="108" t="s">
        <v>859</v>
      </c>
      <c r="K31" s="99"/>
      <c r="L31" s="99"/>
      <c r="M31" s="108"/>
      <c r="N31" s="99"/>
      <c r="O31" s="99"/>
      <c r="P31" s="99"/>
      <c r="Q31" s="99"/>
      <c r="R31" s="99"/>
      <c r="S31" s="99"/>
      <c r="T31" s="99"/>
      <c r="U31" s="99"/>
      <c r="V31" s="99"/>
    </row>
    <row r="32" spans="3:23" s="102" customFormat="1">
      <c r="D32" s="106" t="s">
        <v>499</v>
      </c>
      <c r="E32" s="99"/>
      <c r="F32" s="94" t="s">
        <v>128</v>
      </c>
      <c r="G32" s="99"/>
      <c r="H32" s="99">
        <f>H18*I14</f>
        <v>13346405422.053738</v>
      </c>
      <c r="I32" s="862">
        <f>H32/H31</f>
        <v>12.61</v>
      </c>
      <c r="J32" s="863" t="s">
        <v>14</v>
      </c>
      <c r="K32" s="99"/>
      <c r="L32" s="99"/>
      <c r="M32" s="108"/>
      <c r="N32" s="99"/>
      <c r="O32" s="99"/>
      <c r="P32" s="99"/>
      <c r="Q32" s="99"/>
      <c r="R32" s="99"/>
      <c r="S32" s="99"/>
      <c r="T32" s="99"/>
      <c r="U32" s="99"/>
      <c r="V32" s="99"/>
    </row>
    <row r="33" spans="3:22" s="102" customFormat="1">
      <c r="D33" s="106" t="s">
        <v>500</v>
      </c>
      <c r="E33" s="99"/>
      <c r="F33" s="89" t="s">
        <v>79</v>
      </c>
      <c r="G33" s="99"/>
      <c r="H33" s="99">
        <f>H32*I33/3</f>
        <v>0</v>
      </c>
      <c r="I33" s="240">
        <f>1-I31</f>
        <v>0</v>
      </c>
      <c r="J33" s="108" t="s">
        <v>860</v>
      </c>
      <c r="K33" s="99"/>
      <c r="L33" s="99"/>
      <c r="M33" s="108"/>
      <c r="N33" s="99"/>
      <c r="O33" s="99"/>
      <c r="P33" s="99"/>
      <c r="Q33" s="99"/>
      <c r="R33" s="99"/>
      <c r="S33" s="99"/>
      <c r="T33" s="99"/>
      <c r="U33" s="99"/>
      <c r="V33" s="99"/>
    </row>
    <row r="34" spans="3:22" s="102" customFormat="1">
      <c r="D34" s="106"/>
      <c r="E34" s="99"/>
      <c r="F34" s="89"/>
      <c r="G34" s="99"/>
      <c r="H34" s="99"/>
      <c r="I34" s="107"/>
      <c r="J34" s="99"/>
      <c r="K34" s="99"/>
      <c r="L34" s="99"/>
      <c r="M34" s="108"/>
      <c r="N34" s="99"/>
      <c r="O34" s="99"/>
      <c r="P34" s="99"/>
      <c r="Q34" s="99"/>
      <c r="R34" s="99"/>
      <c r="S34" s="99"/>
      <c r="T34" s="99"/>
      <c r="U34" s="99"/>
      <c r="V34" s="99"/>
    </row>
    <row r="35" spans="3:22">
      <c r="C35" s="102"/>
      <c r="D35" s="102"/>
      <c r="E35" s="99"/>
      <c r="F35" s="99"/>
      <c r="G35" s="99"/>
      <c r="H35" s="99"/>
      <c r="I35" s="99"/>
      <c r="J35" s="99"/>
      <c r="K35" s="99"/>
      <c r="L35" s="99"/>
      <c r="M35" s="99"/>
      <c r="N35" s="99"/>
      <c r="O35" s="99"/>
      <c r="P35" s="99"/>
      <c r="Q35" s="99"/>
      <c r="R35" s="99"/>
      <c r="S35" s="99"/>
      <c r="T35" s="99"/>
      <c r="U35" s="99"/>
      <c r="V35" s="99"/>
    </row>
    <row r="36" spans="3:22">
      <c r="C36" s="102"/>
      <c r="D36" s="102" t="s">
        <v>289</v>
      </c>
      <c r="E36" s="99"/>
      <c r="F36" s="99"/>
      <c r="G36" s="99"/>
      <c r="H36" s="99"/>
      <c r="I36" s="99"/>
      <c r="J36" s="99"/>
      <c r="K36" s="99"/>
      <c r="L36" s="99"/>
      <c r="M36" s="99"/>
      <c r="N36" s="99"/>
      <c r="O36" s="99"/>
      <c r="P36" s="99"/>
      <c r="Q36" s="99"/>
      <c r="R36" s="99"/>
      <c r="S36" s="846">
        <v>2.5000000000000001E-3</v>
      </c>
      <c r="T36" s="99"/>
      <c r="U36" s="99"/>
      <c r="V36" s="99"/>
    </row>
    <row r="37" spans="3:22">
      <c r="C37" s="102"/>
      <c r="D37" s="102" t="s">
        <v>76</v>
      </c>
      <c r="E37" s="99"/>
      <c r="F37" s="99"/>
      <c r="G37" s="99"/>
      <c r="H37" s="99"/>
      <c r="I37" s="99"/>
      <c r="J37" s="99"/>
      <c r="K37" s="99"/>
      <c r="L37" s="99"/>
      <c r="M37" s="99"/>
      <c r="N37" s="99"/>
      <c r="O37" s="99"/>
      <c r="P37" s="99"/>
      <c r="Q37" s="99"/>
      <c r="R37" s="99"/>
      <c r="S37" s="99"/>
      <c r="T37" s="99"/>
      <c r="U37" s="99"/>
      <c r="V37" s="99"/>
    </row>
    <row r="38" spans="3:22">
      <c r="C38" s="102"/>
      <c r="D38" s="103"/>
      <c r="E38" s="99"/>
      <c r="F38" s="99"/>
      <c r="G38" s="99"/>
      <c r="H38" s="99"/>
      <c r="I38" s="99"/>
      <c r="J38" s="99"/>
      <c r="K38" s="99"/>
      <c r="L38" s="99"/>
      <c r="M38" s="99"/>
      <c r="N38" s="99"/>
      <c r="O38" s="99"/>
      <c r="P38" s="99"/>
      <c r="Q38" s="99"/>
      <c r="R38" s="99"/>
      <c r="S38" s="99"/>
      <c r="T38" s="99"/>
      <c r="U38" s="99"/>
    </row>
    <row r="39" spans="3:22">
      <c r="C39" s="109" t="s">
        <v>83</v>
      </c>
      <c r="D39" s="102"/>
      <c r="E39" s="99"/>
      <c r="F39" s="99"/>
      <c r="G39" s="99"/>
      <c r="H39" s="99"/>
      <c r="I39" s="99"/>
      <c r="J39" s="99"/>
      <c r="K39" s="99"/>
      <c r="L39" s="99"/>
      <c r="M39" s="99"/>
      <c r="N39" s="99"/>
      <c r="O39" s="99"/>
      <c r="P39" s="99"/>
      <c r="Q39" s="99"/>
      <c r="R39" s="99"/>
      <c r="S39" s="99"/>
      <c r="T39" s="99"/>
      <c r="U39" s="99"/>
    </row>
    <row r="40" spans="3:22">
      <c r="C40" s="102"/>
      <c r="D40" s="102"/>
      <c r="E40" s="99"/>
      <c r="F40" s="105"/>
      <c r="G40" s="105"/>
      <c r="H40" s="99"/>
      <c r="I40" s="99"/>
      <c r="J40" s="99"/>
      <c r="K40" s="99"/>
      <c r="L40" s="99"/>
      <c r="M40" s="99"/>
      <c r="N40" s="99"/>
      <c r="O40" s="99"/>
      <c r="P40" s="99"/>
      <c r="Q40" s="99"/>
      <c r="R40" s="99"/>
      <c r="S40" s="99"/>
      <c r="T40" s="99"/>
      <c r="U40" s="99"/>
    </row>
    <row r="41" spans="3:22">
      <c r="C41" s="102"/>
      <c r="D41" s="102" t="s">
        <v>84</v>
      </c>
      <c r="E41" s="99"/>
      <c r="F41" s="99" t="s">
        <v>85</v>
      </c>
      <c r="G41" s="99"/>
      <c r="H41" s="118">
        <f>'bkh skd cashflow'!F65</f>
        <v>3343.7053988416469</v>
      </c>
      <c r="I41" s="99" t="s">
        <v>283</v>
      </c>
      <c r="J41" s="264"/>
      <c r="K41" s="426"/>
      <c r="L41" s="99"/>
      <c r="M41" s="99"/>
      <c r="N41" s="99"/>
      <c r="O41" s="99"/>
      <c r="P41" s="99"/>
      <c r="Q41" s="99"/>
      <c r="R41" s="99"/>
      <c r="S41" s="99"/>
      <c r="T41" s="99"/>
      <c r="U41" s="99"/>
    </row>
    <row r="42" spans="3:22">
      <c r="C42" s="102"/>
      <c r="D42" s="117" t="s">
        <v>86</v>
      </c>
      <c r="E42" s="118"/>
      <c r="F42" s="119" t="s">
        <v>87</v>
      </c>
      <c r="G42" s="119"/>
      <c r="H42" s="120">
        <f>36.3*(1.02)^8</f>
        <v>42.531235530382233</v>
      </c>
      <c r="I42" s="99" t="s">
        <v>136</v>
      </c>
      <c r="J42" s="424">
        <v>2024</v>
      </c>
      <c r="K42" s="99"/>
      <c r="L42" s="99"/>
      <c r="M42" s="99"/>
      <c r="N42" s="99"/>
      <c r="O42" s="99"/>
      <c r="P42" s="99"/>
      <c r="Q42" s="99"/>
      <c r="R42" s="99"/>
      <c r="S42" s="99"/>
      <c r="T42" s="99"/>
      <c r="U42" s="99"/>
    </row>
    <row r="43" spans="3:22">
      <c r="C43" s="102"/>
      <c r="D43" s="102" t="s">
        <v>86</v>
      </c>
      <c r="E43" s="99"/>
      <c r="F43" s="104" t="s">
        <v>88</v>
      </c>
      <c r="G43" s="104"/>
      <c r="H43" s="99">
        <f>H42*I4</f>
        <v>154750.58314958317</v>
      </c>
      <c r="I43" s="99"/>
      <c r="J43" s="99"/>
      <c r="K43" s="99"/>
      <c r="L43" s="99"/>
      <c r="M43" s="99"/>
      <c r="N43" s="99"/>
      <c r="O43" s="99"/>
      <c r="P43" s="99"/>
      <c r="Q43" s="99"/>
      <c r="R43" s="99"/>
      <c r="S43" s="99"/>
      <c r="T43" s="99"/>
      <c r="U43" s="99"/>
    </row>
    <row r="44" spans="3:22">
      <c r="C44" s="102"/>
      <c r="D44" s="106" t="s">
        <v>134</v>
      </c>
      <c r="E44" s="99"/>
      <c r="F44" s="99" t="s">
        <v>79</v>
      </c>
      <c r="G44" s="99"/>
      <c r="H44" s="99">
        <f>H43*H41</f>
        <v>517440360.35115445</v>
      </c>
      <c r="I44" s="99"/>
      <c r="J44" s="99"/>
      <c r="K44" s="99"/>
      <c r="L44" s="99"/>
      <c r="M44" s="99"/>
      <c r="N44" s="99"/>
      <c r="O44" s="99"/>
      <c r="P44" s="92"/>
      <c r="Q44" s="99"/>
      <c r="R44" s="99"/>
      <c r="S44" s="99"/>
      <c r="T44" s="99"/>
      <c r="U44" s="99"/>
    </row>
    <row r="45" spans="3:22">
      <c r="C45" s="102"/>
      <c r="D45" s="117" t="s">
        <v>89</v>
      </c>
      <c r="E45" s="118"/>
      <c r="F45" s="118"/>
      <c r="G45" s="99"/>
      <c r="H45" s="99"/>
      <c r="J45" s="99"/>
      <c r="K45" s="99"/>
      <c r="L45" s="99"/>
      <c r="M45" s="99"/>
      <c r="N45" s="99"/>
      <c r="O45" s="99"/>
      <c r="P45" s="99"/>
      <c r="Q45" s="99"/>
      <c r="R45" s="99"/>
      <c r="S45" s="99"/>
      <c r="T45" s="99"/>
      <c r="U45" s="99"/>
    </row>
    <row r="46" spans="3:22">
      <c r="C46" s="108"/>
      <c r="D46" s="102"/>
      <c r="E46" s="99"/>
      <c r="F46" s="99"/>
      <c r="G46" s="99"/>
      <c r="J46" s="99"/>
      <c r="K46" s="99"/>
      <c r="L46" s="99"/>
      <c r="M46" s="99"/>
      <c r="N46" s="99"/>
      <c r="O46" s="99"/>
      <c r="P46" s="99"/>
      <c r="Q46" s="99"/>
      <c r="R46" s="99"/>
      <c r="S46" s="99"/>
      <c r="T46" s="99"/>
      <c r="U46" s="99"/>
    </row>
    <row r="47" spans="3:22">
      <c r="C47" s="102"/>
      <c r="D47" s="102"/>
      <c r="E47" s="99"/>
      <c r="F47" s="99"/>
      <c r="G47" s="99"/>
      <c r="H47" s="110"/>
      <c r="I47" s="99"/>
      <c r="J47" s="99"/>
      <c r="K47" s="99"/>
      <c r="L47" s="99"/>
      <c r="M47" s="99"/>
      <c r="N47" s="99"/>
      <c r="O47" s="99"/>
      <c r="P47" s="99"/>
      <c r="Q47" s="99"/>
      <c r="R47" s="99"/>
      <c r="S47" s="99"/>
      <c r="T47" s="99"/>
      <c r="U47" s="99"/>
    </row>
    <row r="48" spans="3:22">
      <c r="C48" s="102"/>
      <c r="D48" s="102" t="s">
        <v>90</v>
      </c>
      <c r="E48" s="99"/>
      <c r="F48" s="99"/>
      <c r="G48" s="99"/>
      <c r="H48" s="99"/>
      <c r="I48" s="99"/>
      <c r="J48" s="99"/>
      <c r="K48" s="99"/>
      <c r="L48" s="99"/>
      <c r="M48" s="99"/>
      <c r="N48" s="99"/>
      <c r="O48" s="99"/>
      <c r="P48" s="99"/>
      <c r="Q48" s="99"/>
      <c r="R48" s="99"/>
      <c r="S48" s="99"/>
      <c r="T48" s="99"/>
      <c r="U48" s="99"/>
    </row>
    <row r="49" spans="3:21">
      <c r="C49" s="102"/>
      <c r="D49" s="102"/>
      <c r="E49" s="99"/>
      <c r="F49" s="102"/>
      <c r="G49" s="102"/>
      <c r="H49" s="99"/>
      <c r="I49" s="99"/>
      <c r="J49" s="99"/>
      <c r="K49" s="99"/>
      <c r="L49" s="99"/>
      <c r="M49" s="99"/>
      <c r="N49" s="99"/>
      <c r="O49" s="99"/>
      <c r="P49" s="99"/>
      <c r="Q49" s="99"/>
      <c r="R49" s="99"/>
      <c r="S49" s="99"/>
      <c r="T49" s="99"/>
      <c r="U49" s="99"/>
    </row>
    <row r="50" spans="3:21">
      <c r="C50" s="109" t="s">
        <v>142</v>
      </c>
      <c r="D50" s="102"/>
      <c r="E50" s="99"/>
      <c r="F50" s="99"/>
      <c r="G50" s="99"/>
      <c r="H50" s="99"/>
      <c r="I50" s="99"/>
      <c r="J50" s="99"/>
      <c r="K50" s="99"/>
      <c r="L50" s="99"/>
      <c r="M50" s="99"/>
      <c r="N50" s="99"/>
      <c r="O50" s="99"/>
      <c r="P50" s="99"/>
      <c r="Q50" s="99"/>
      <c r="R50" s="99"/>
      <c r="S50" s="99"/>
      <c r="T50" s="99"/>
      <c r="U50" s="99"/>
    </row>
    <row r="51" spans="3:21">
      <c r="C51" s="102"/>
      <c r="D51" s="102"/>
      <c r="E51" s="99"/>
      <c r="F51" s="99"/>
      <c r="G51" s="99"/>
      <c r="H51" s="460"/>
      <c r="I51" s="99"/>
      <c r="J51" s="99"/>
      <c r="K51" s="99"/>
      <c r="L51" s="99"/>
      <c r="M51" s="99"/>
      <c r="N51" s="99"/>
      <c r="O51" s="99"/>
      <c r="P51" s="99"/>
      <c r="Q51" s="99"/>
      <c r="R51" s="99"/>
      <c r="S51" s="99"/>
      <c r="T51" s="99"/>
      <c r="U51" s="99"/>
    </row>
    <row r="52" spans="3:21">
      <c r="C52" s="102"/>
      <c r="D52" s="102" t="s">
        <v>67</v>
      </c>
      <c r="E52" s="99"/>
      <c r="F52" s="99" t="s">
        <v>68</v>
      </c>
      <c r="G52" s="99"/>
      <c r="H52" s="118">
        <f>I14*3.5</f>
        <v>385</v>
      </c>
      <c r="I52" s="426"/>
      <c r="J52" s="99"/>
      <c r="K52" s="99"/>
      <c r="L52" s="99"/>
      <c r="M52" s="99"/>
      <c r="N52" s="99"/>
      <c r="O52" s="99"/>
      <c r="P52" s="99"/>
      <c r="Q52" s="99"/>
      <c r="R52" s="99"/>
      <c r="S52" s="99"/>
      <c r="T52" s="99"/>
      <c r="U52" s="99"/>
    </row>
    <row r="53" spans="3:21">
      <c r="C53" s="102"/>
      <c r="D53" s="102" t="s">
        <v>92</v>
      </c>
      <c r="E53" s="99"/>
      <c r="F53" s="99"/>
      <c r="G53" s="99"/>
      <c r="H53" s="99"/>
      <c r="I53" s="425">
        <f>J42</f>
        <v>2024</v>
      </c>
      <c r="J53" s="99"/>
      <c r="K53" s="99"/>
      <c r="L53" s="99"/>
      <c r="M53" s="99"/>
      <c r="N53" s="99"/>
      <c r="O53" s="99"/>
      <c r="P53" s="99"/>
      <c r="Q53" s="99"/>
      <c r="R53" s="99"/>
      <c r="S53" s="99"/>
      <c r="T53" s="99"/>
      <c r="U53" s="99"/>
    </row>
    <row r="54" spans="3:21">
      <c r="C54" s="102"/>
      <c r="D54" s="102" t="s">
        <v>94</v>
      </c>
      <c r="E54" s="99"/>
      <c r="F54" s="99" t="s">
        <v>93</v>
      </c>
      <c r="G54" s="99"/>
      <c r="H54" s="119">
        <f>(F69+F70)*I54</f>
        <v>115.42517763563441</v>
      </c>
      <c r="I54" s="448">
        <f>'ppp inflation'!M29</f>
        <v>1.8263477473992786</v>
      </c>
      <c r="J54" s="220" t="s">
        <v>422</v>
      </c>
      <c r="K54" s="99"/>
      <c r="L54" s="99"/>
      <c r="M54" s="99"/>
      <c r="N54" s="99"/>
      <c r="O54" s="99"/>
      <c r="P54" s="99"/>
      <c r="Q54" s="99"/>
      <c r="R54" s="99"/>
      <c r="S54" s="99"/>
      <c r="T54" s="99"/>
      <c r="U54" s="99"/>
    </row>
    <row r="55" spans="3:21">
      <c r="C55" s="103"/>
      <c r="D55" s="117" t="s">
        <v>284</v>
      </c>
      <c r="E55" s="99"/>
      <c r="F55" s="111" t="s">
        <v>96</v>
      </c>
      <c r="G55" s="111"/>
      <c r="H55" s="461">
        <f>33851090.6*I55</f>
        <v>38590243.284000002</v>
      </c>
      <c r="I55" s="462">
        <v>1.1399999999999999</v>
      </c>
      <c r="J55" s="111" t="s">
        <v>418</v>
      </c>
      <c r="K55" s="447" t="s">
        <v>419</v>
      </c>
      <c r="L55" s="111"/>
      <c r="M55" s="111"/>
      <c r="N55" s="111"/>
      <c r="O55" s="111"/>
      <c r="P55" s="111"/>
      <c r="Q55" s="111"/>
      <c r="R55" s="99"/>
      <c r="S55" s="99"/>
      <c r="T55" s="99"/>
      <c r="U55" s="99"/>
    </row>
    <row r="56" spans="3:21">
      <c r="C56" s="102"/>
      <c r="D56" s="102" t="s">
        <v>286</v>
      </c>
      <c r="E56" s="99"/>
      <c r="F56" s="99" t="s">
        <v>68</v>
      </c>
      <c r="G56" s="99"/>
      <c r="H56" s="99">
        <v>1699363</v>
      </c>
      <c r="I56" s="99"/>
      <c r="J56" s="99"/>
      <c r="K56" s="99"/>
      <c r="L56" s="99"/>
      <c r="M56" s="99"/>
      <c r="N56" s="99"/>
      <c r="O56" s="99"/>
      <c r="P56" s="99"/>
      <c r="Q56" s="99"/>
      <c r="R56" s="99"/>
      <c r="S56" s="99"/>
      <c r="T56" s="99"/>
      <c r="U56" s="99"/>
    </row>
    <row r="57" spans="3:21">
      <c r="C57" s="102"/>
      <c r="D57" s="102" t="s">
        <v>97</v>
      </c>
      <c r="E57" s="99"/>
      <c r="F57" s="99" t="s">
        <v>100</v>
      </c>
      <c r="G57" s="99"/>
      <c r="H57" s="111">
        <f>H55/H56</f>
        <v>22.708652173785119</v>
      </c>
      <c r="I57" s="99"/>
      <c r="J57" s="99"/>
      <c r="K57" s="99"/>
      <c r="L57" s="99"/>
      <c r="M57" s="99"/>
      <c r="N57" s="99"/>
      <c r="O57" s="99"/>
      <c r="P57" s="99"/>
      <c r="Q57" s="99"/>
      <c r="R57" s="99"/>
      <c r="S57" s="99"/>
      <c r="T57" s="99"/>
      <c r="U57" s="99"/>
    </row>
    <row r="58" spans="3:21">
      <c r="C58" s="102"/>
      <c r="D58" s="102" t="s">
        <v>101</v>
      </c>
      <c r="E58" s="99"/>
      <c r="F58" s="99" t="s">
        <v>100</v>
      </c>
      <c r="G58" s="99"/>
      <c r="H58" s="111">
        <f>H57</f>
        <v>22.708652173785119</v>
      </c>
      <c r="I58" s="99"/>
      <c r="J58" s="99"/>
      <c r="K58" s="99"/>
      <c r="L58" s="99"/>
      <c r="M58" s="99"/>
      <c r="N58" s="99"/>
      <c r="O58" s="99"/>
      <c r="P58" s="99"/>
      <c r="Q58" s="99"/>
      <c r="R58" s="99"/>
      <c r="S58" s="99"/>
      <c r="T58" s="99"/>
      <c r="U58" s="99"/>
    </row>
    <row r="59" spans="3:21">
      <c r="C59" s="102"/>
      <c r="D59" s="102" t="s">
        <v>98</v>
      </c>
      <c r="E59" s="99"/>
      <c r="F59" s="99" t="s">
        <v>99</v>
      </c>
      <c r="G59" s="99"/>
      <c r="H59" s="99">
        <f>(H58*H54*H52)/1000</f>
        <v>1009.1428312446185</v>
      </c>
      <c r="I59" s="99"/>
      <c r="J59" s="99"/>
      <c r="K59" s="99"/>
      <c r="L59" s="99"/>
      <c r="M59" s="99"/>
      <c r="N59" s="99"/>
      <c r="O59" s="99"/>
      <c r="P59" s="99"/>
      <c r="Q59" s="99"/>
      <c r="R59" s="99"/>
      <c r="S59" s="99"/>
      <c r="T59" s="99"/>
      <c r="U59" s="99"/>
    </row>
    <row r="60" spans="3:21">
      <c r="C60" s="102"/>
      <c r="D60" s="102" t="s">
        <v>144</v>
      </c>
      <c r="E60" s="99"/>
      <c r="F60" s="99"/>
      <c r="G60" s="99"/>
      <c r="H60" s="111"/>
      <c r="I60" s="99"/>
      <c r="J60" s="99"/>
      <c r="K60" s="99"/>
      <c r="L60" s="99"/>
      <c r="M60" s="99"/>
      <c r="N60" s="99"/>
      <c r="O60" s="99"/>
      <c r="P60" s="99"/>
      <c r="Q60" s="99"/>
      <c r="R60" s="99"/>
      <c r="S60" s="99"/>
      <c r="T60" s="99"/>
      <c r="U60" s="99"/>
    </row>
    <row r="61" spans="3:21">
      <c r="C61" s="103"/>
      <c r="D61" s="102"/>
      <c r="E61" s="99"/>
      <c r="F61" s="99"/>
      <c r="G61" s="99"/>
      <c r="H61" s="99"/>
      <c r="I61" s="99"/>
      <c r="J61" s="99"/>
      <c r="K61" s="99"/>
      <c r="L61" s="99"/>
      <c r="M61" s="99"/>
      <c r="N61" s="99"/>
      <c r="O61" s="99"/>
      <c r="P61" s="99"/>
      <c r="Q61" s="99"/>
      <c r="R61" s="99"/>
      <c r="S61" s="99"/>
      <c r="T61" s="99"/>
      <c r="U61" s="99"/>
    </row>
    <row r="62" spans="3:21">
      <c r="C62" s="102"/>
      <c r="D62" s="102" t="s">
        <v>95</v>
      </c>
      <c r="E62" s="99"/>
      <c r="F62" s="99"/>
      <c r="G62" s="99"/>
      <c r="H62" s="99"/>
      <c r="I62" s="99"/>
      <c r="J62" s="99"/>
      <c r="K62" s="99"/>
      <c r="L62" s="99"/>
      <c r="M62" s="99"/>
      <c r="N62" s="99"/>
      <c r="O62" s="99"/>
      <c r="P62" s="99"/>
      <c r="Q62" s="99"/>
      <c r="R62" s="99"/>
      <c r="S62" s="99"/>
      <c r="T62" s="99"/>
      <c r="U62" s="99"/>
    </row>
    <row r="63" spans="3:21">
      <c r="C63" s="102"/>
      <c r="D63" s="112"/>
      <c r="E63" s="99"/>
      <c r="F63" s="99"/>
      <c r="G63" s="99"/>
      <c r="H63" s="99"/>
      <c r="I63" s="99"/>
      <c r="J63" s="99"/>
      <c r="K63" s="99"/>
      <c r="L63" s="99"/>
      <c r="M63" s="99"/>
      <c r="N63" s="99"/>
      <c r="O63" s="99"/>
      <c r="P63" s="99"/>
      <c r="Q63" s="99"/>
      <c r="R63" s="99"/>
      <c r="S63" s="99"/>
      <c r="T63" s="99"/>
      <c r="U63" s="99"/>
    </row>
    <row r="64" spans="3:21">
      <c r="C64" s="102"/>
      <c r="D64" s="102"/>
      <c r="E64" s="99"/>
      <c r="F64" s="107"/>
      <c r="G64" s="107"/>
      <c r="H64" s="107"/>
      <c r="I64" s="107"/>
      <c r="J64" s="107"/>
      <c r="K64" s="107"/>
      <c r="L64" s="107"/>
      <c r="M64" s="107"/>
      <c r="N64" s="107"/>
      <c r="O64" s="107"/>
      <c r="P64" s="107"/>
      <c r="Q64" s="107"/>
      <c r="R64" s="99"/>
      <c r="S64" s="99"/>
      <c r="T64" s="99"/>
      <c r="U64" s="99"/>
    </row>
    <row r="65" spans="3:21">
      <c r="C65" s="102"/>
      <c r="D65" s="102"/>
      <c r="E65" s="99"/>
      <c r="F65" s="107"/>
      <c r="G65" s="107"/>
      <c r="H65" s="107"/>
      <c r="I65" s="107"/>
      <c r="J65" s="107"/>
      <c r="K65" s="107"/>
      <c r="L65" s="107"/>
      <c r="M65" s="107"/>
      <c r="N65" s="107"/>
      <c r="O65" s="107"/>
      <c r="P65" s="107"/>
      <c r="Q65" s="107"/>
      <c r="R65" s="99"/>
      <c r="S65" s="99"/>
      <c r="T65" s="99"/>
      <c r="U65" s="99"/>
    </row>
    <row r="66" spans="3:21">
      <c r="C66" s="109" t="s">
        <v>135</v>
      </c>
      <c r="D66" s="109"/>
      <c r="E66" s="99"/>
      <c r="F66" s="113"/>
      <c r="G66" s="107"/>
      <c r="H66" s="107"/>
      <c r="I66" s="107"/>
      <c r="J66" s="107"/>
      <c r="K66" s="107"/>
      <c r="L66" s="107"/>
      <c r="M66" s="107"/>
      <c r="N66" s="107"/>
      <c r="O66" s="107"/>
      <c r="P66" s="107"/>
      <c r="Q66" s="107"/>
      <c r="R66" s="99"/>
      <c r="S66" s="99"/>
      <c r="T66" s="99"/>
      <c r="U66" s="99"/>
    </row>
    <row r="67" spans="3:21">
      <c r="C67" s="109"/>
      <c r="D67" s="114"/>
      <c r="E67" s="99"/>
      <c r="F67" s="113"/>
      <c r="G67" s="99"/>
      <c r="H67" s="99"/>
      <c r="I67" s="99"/>
      <c r="J67" s="99"/>
      <c r="K67" s="99"/>
      <c r="L67" s="99"/>
      <c r="M67" s="99"/>
      <c r="N67" s="99"/>
      <c r="O67" s="99"/>
      <c r="P67" s="99"/>
      <c r="Q67" s="99"/>
      <c r="R67" s="99"/>
      <c r="S67" s="99"/>
      <c r="T67" s="99"/>
      <c r="U67" s="99"/>
    </row>
    <row r="68" spans="3:21">
      <c r="C68" s="109"/>
      <c r="D68" s="114"/>
      <c r="E68" s="99"/>
      <c r="F68" s="446"/>
      <c r="G68" s="99"/>
      <c r="H68" s="99"/>
      <c r="I68" s="99"/>
      <c r="J68" s="99"/>
      <c r="K68" s="99"/>
      <c r="L68" s="99"/>
      <c r="M68" s="99"/>
      <c r="N68" s="99"/>
      <c r="O68" s="99"/>
      <c r="P68" s="99"/>
      <c r="Q68" s="99"/>
      <c r="R68" s="99"/>
      <c r="S68" s="99"/>
      <c r="T68" s="99"/>
      <c r="U68" s="99"/>
    </row>
    <row r="69" spans="3:21">
      <c r="C69" s="109"/>
      <c r="D69" s="114" t="s">
        <v>102</v>
      </c>
      <c r="E69" s="99"/>
      <c r="F69" s="129">
        <f>21+31</f>
        <v>52</v>
      </c>
      <c r="H69" s="99"/>
      <c r="I69" s="99"/>
      <c r="J69" s="99"/>
      <c r="K69" s="99"/>
      <c r="L69" s="99"/>
      <c r="M69" s="99"/>
      <c r="N69" s="99"/>
      <c r="O69" s="99"/>
      <c r="P69" s="99"/>
      <c r="Q69" s="99"/>
      <c r="R69" s="99"/>
      <c r="S69" s="99"/>
      <c r="T69" s="99"/>
      <c r="U69" s="99"/>
    </row>
    <row r="70" spans="3:21">
      <c r="C70" s="109"/>
      <c r="D70" s="114" t="s">
        <v>103</v>
      </c>
      <c r="E70" s="99"/>
      <c r="F70" s="129">
        <v>11.2</v>
      </c>
      <c r="G70" s="99"/>
      <c r="H70" s="99"/>
      <c r="I70" s="99"/>
      <c r="J70" s="99"/>
      <c r="K70" s="99"/>
      <c r="L70" s="99"/>
      <c r="M70" s="99"/>
      <c r="N70" s="99"/>
      <c r="O70" s="99"/>
      <c r="P70" s="99"/>
      <c r="Q70" s="99"/>
      <c r="R70" s="99"/>
      <c r="S70" s="99"/>
      <c r="T70" s="99"/>
      <c r="U70" s="99"/>
    </row>
    <row r="71" spans="3:21">
      <c r="C71" s="109"/>
      <c r="D71" s="114"/>
      <c r="E71" s="99"/>
      <c r="F71" s="129">
        <f>SUM(F69:F70)</f>
        <v>63.2</v>
      </c>
      <c r="G71" s="99"/>
      <c r="H71" s="99"/>
      <c r="I71" s="99"/>
      <c r="J71" s="99"/>
      <c r="K71" s="99"/>
      <c r="L71" s="99"/>
      <c r="M71" s="99"/>
      <c r="N71" s="99"/>
      <c r="O71" s="99"/>
      <c r="P71" s="99"/>
      <c r="Q71" s="99"/>
      <c r="R71" s="99"/>
      <c r="S71" s="99"/>
      <c r="T71" s="99"/>
      <c r="U71" s="99"/>
    </row>
    <row r="72" spans="3:21">
      <c r="C72" s="102" t="s">
        <v>104</v>
      </c>
      <c r="D72" s="102"/>
      <c r="E72" s="99"/>
      <c r="F72" s="99"/>
      <c r="G72" s="99"/>
      <c r="H72" s="99"/>
      <c r="I72" s="99"/>
      <c r="J72" s="99"/>
      <c r="K72" s="99"/>
      <c r="L72" s="99"/>
      <c r="M72" s="99"/>
      <c r="N72" s="99"/>
      <c r="O72" s="99"/>
      <c r="P72" s="99"/>
      <c r="Q72" s="99"/>
      <c r="R72" s="99"/>
      <c r="S72" s="99"/>
      <c r="T72" s="99"/>
      <c r="U72" s="99"/>
    </row>
    <row r="73" spans="3:21">
      <c r="C73" s="102" t="s">
        <v>421</v>
      </c>
      <c r="D73" s="102"/>
      <c r="E73" s="99"/>
      <c r="F73" s="113"/>
      <c r="G73" s="99"/>
      <c r="H73" s="99"/>
      <c r="I73" s="99"/>
      <c r="J73" s="99"/>
      <c r="K73" s="99"/>
      <c r="L73" s="111"/>
      <c r="M73" s="99"/>
      <c r="N73" s="99"/>
      <c r="O73" s="99"/>
      <c r="P73" s="99"/>
      <c r="Q73" s="99"/>
      <c r="R73" s="99"/>
      <c r="S73" s="99"/>
      <c r="T73" s="99"/>
      <c r="U73" s="99"/>
    </row>
    <row r="74" spans="3:21">
      <c r="C74" s="102" t="s">
        <v>420</v>
      </c>
      <c r="D74" s="102"/>
      <c r="E74" s="99"/>
      <c r="F74" s="99"/>
      <c r="G74" s="99"/>
      <c r="H74" s="99"/>
      <c r="I74" s="99"/>
      <c r="J74" s="99"/>
      <c r="K74" s="99"/>
      <c r="L74" s="111"/>
      <c r="M74" s="99"/>
      <c r="N74" s="99"/>
      <c r="O74" s="99"/>
      <c r="P74" s="99"/>
      <c r="Q74" s="99"/>
      <c r="R74" s="99"/>
      <c r="S74" s="99"/>
      <c r="T74" s="99"/>
      <c r="U74" s="99"/>
    </row>
    <row r="75" spans="3:21">
      <c r="D75" s="94"/>
      <c r="F75" s="94"/>
      <c r="G75" s="94"/>
      <c r="H75" s="94"/>
      <c r="I75" s="94"/>
      <c r="J75" s="99"/>
      <c r="K75" s="99"/>
      <c r="L75" s="111"/>
      <c r="M75" s="99"/>
      <c r="N75" s="99"/>
      <c r="O75" s="99"/>
      <c r="P75" s="99"/>
      <c r="Q75" s="99"/>
      <c r="R75" s="99"/>
      <c r="S75" s="99"/>
      <c r="T75" s="99"/>
      <c r="U75" s="99"/>
    </row>
    <row r="76" spans="3:21">
      <c r="D76" s="94"/>
      <c r="F76" s="94"/>
      <c r="G76" s="94"/>
      <c r="H76" s="94"/>
      <c r="I76" s="94"/>
      <c r="J76" s="99"/>
      <c r="K76" s="99"/>
      <c r="L76" s="111"/>
      <c r="M76" s="99"/>
      <c r="N76" s="99"/>
      <c r="O76" s="99"/>
      <c r="P76" s="99"/>
      <c r="Q76" s="99"/>
      <c r="R76" s="99"/>
      <c r="S76" s="99"/>
      <c r="T76" s="99"/>
      <c r="U76" s="99"/>
    </row>
    <row r="77" spans="3:21">
      <c r="F77" s="94"/>
      <c r="G77" s="94"/>
      <c r="H77" s="94"/>
      <c r="I77" s="94"/>
      <c r="J77" s="94"/>
      <c r="K77" s="94"/>
      <c r="L77" s="94"/>
      <c r="M77" s="94"/>
      <c r="N77" s="94"/>
      <c r="O77" s="94"/>
      <c r="P77" s="94"/>
      <c r="Q77" s="94"/>
      <c r="R77" s="94"/>
      <c r="S77" s="94"/>
      <c r="T77" s="94"/>
      <c r="U77" s="94"/>
    </row>
    <row r="78" spans="3:21">
      <c r="F78" s="94"/>
      <c r="G78" s="94"/>
      <c r="H78" s="94"/>
      <c r="I78" s="94"/>
      <c r="J78" s="94"/>
      <c r="K78" s="94"/>
      <c r="L78" s="94"/>
      <c r="M78" s="94"/>
      <c r="N78" s="94"/>
      <c r="O78" s="94"/>
      <c r="P78" s="94"/>
      <c r="Q78" s="94"/>
      <c r="R78" s="94"/>
      <c r="S78" s="94"/>
      <c r="T78" s="94"/>
      <c r="U78" s="94"/>
    </row>
    <row r="79" spans="3:21">
      <c r="F79" s="94"/>
      <c r="G79" s="94"/>
      <c r="H79" s="94"/>
      <c r="I79" s="94"/>
      <c r="J79" s="94"/>
      <c r="K79" s="94"/>
      <c r="L79" s="94"/>
      <c r="M79" s="94"/>
      <c r="N79" s="94"/>
      <c r="O79" s="94"/>
      <c r="P79" s="94"/>
      <c r="Q79" s="94"/>
      <c r="R79" s="94"/>
      <c r="S79" s="100"/>
      <c r="T79" s="100"/>
      <c r="U79" s="100"/>
    </row>
    <row r="80" spans="3:21">
      <c r="F80" s="94"/>
      <c r="G80" s="94"/>
      <c r="H80" s="94"/>
      <c r="I80" s="94"/>
      <c r="J80" s="94"/>
      <c r="K80" s="94"/>
      <c r="L80" s="94"/>
      <c r="M80" s="94"/>
      <c r="N80" s="94"/>
      <c r="O80" s="94"/>
      <c r="P80" s="94"/>
      <c r="Q80" s="94"/>
      <c r="R80" s="94"/>
      <c r="S80" s="100"/>
      <c r="T80" s="100"/>
    </row>
    <row r="81" spans="3:21">
      <c r="C81" s="101"/>
      <c r="F81" s="94"/>
      <c r="G81" s="94"/>
      <c r="H81" s="94"/>
      <c r="I81" s="94"/>
      <c r="J81" s="94"/>
      <c r="K81" s="94"/>
      <c r="L81" s="94"/>
      <c r="M81" s="94"/>
      <c r="N81" s="94"/>
      <c r="O81" s="94"/>
      <c r="P81" s="94"/>
      <c r="Q81" s="94"/>
      <c r="R81" s="94"/>
      <c r="S81" s="100"/>
      <c r="T81" s="100"/>
    </row>
    <row r="82" spans="3:21">
      <c r="C82" s="102"/>
      <c r="D82" s="102"/>
      <c r="E82" s="99"/>
      <c r="F82" s="99"/>
      <c r="G82" s="99"/>
      <c r="H82" s="99"/>
      <c r="I82" s="99"/>
      <c r="J82" s="99"/>
      <c r="K82" s="99"/>
      <c r="L82" s="99"/>
      <c r="M82" s="99"/>
      <c r="N82" s="99"/>
      <c r="O82" s="99"/>
      <c r="P82" s="99"/>
      <c r="Q82" s="99"/>
      <c r="R82" s="99"/>
      <c r="S82" s="99"/>
      <c r="T82" s="99"/>
      <c r="U82" s="99"/>
    </row>
    <row r="83" spans="3:21">
      <c r="C83" s="102"/>
      <c r="D83" s="102"/>
      <c r="E83" s="99"/>
      <c r="F83" s="99"/>
      <c r="G83" s="99"/>
      <c r="H83" s="99"/>
      <c r="I83" s="99"/>
      <c r="J83" s="99"/>
      <c r="K83" s="99"/>
      <c r="L83" s="99"/>
      <c r="M83" s="99"/>
      <c r="N83" s="99"/>
      <c r="O83" s="99"/>
      <c r="P83" s="99"/>
      <c r="Q83" s="99"/>
      <c r="R83" s="99"/>
      <c r="S83" s="99"/>
      <c r="T83" s="99"/>
      <c r="U83" s="99"/>
    </row>
    <row r="84" spans="3:21">
      <c r="C84" s="102"/>
      <c r="D84" s="102"/>
      <c r="E84" s="99"/>
      <c r="F84" s="99"/>
      <c r="G84" s="99"/>
      <c r="H84" s="99"/>
      <c r="I84" s="99"/>
      <c r="J84" s="99"/>
      <c r="K84" s="99"/>
      <c r="L84" s="99"/>
      <c r="M84" s="99"/>
      <c r="N84" s="99"/>
      <c r="O84" s="99"/>
      <c r="P84" s="99"/>
      <c r="Q84" s="99"/>
      <c r="R84" s="99"/>
      <c r="S84" s="99"/>
      <c r="T84" s="99"/>
      <c r="U84" s="99"/>
    </row>
    <row r="85" spans="3:21">
      <c r="C85" s="102"/>
      <c r="D85" s="102"/>
      <c r="E85" s="99"/>
      <c r="F85" s="99"/>
      <c r="G85" s="99"/>
      <c r="H85" s="99"/>
      <c r="I85" s="99"/>
      <c r="J85" s="99"/>
      <c r="K85" s="99"/>
      <c r="L85" s="99"/>
      <c r="M85" s="99"/>
      <c r="N85" s="99"/>
      <c r="O85" s="99"/>
      <c r="P85" s="99"/>
      <c r="Q85" s="99"/>
      <c r="R85" s="99"/>
      <c r="S85" s="99"/>
      <c r="T85" s="99"/>
      <c r="U85" s="99"/>
    </row>
    <row r="86" spans="3:21">
      <c r="C86" s="103"/>
      <c r="D86" s="102"/>
      <c r="E86" s="99"/>
      <c r="F86" s="99"/>
      <c r="G86" s="99"/>
      <c r="H86" s="99"/>
      <c r="I86" s="99"/>
      <c r="J86" s="99"/>
      <c r="K86" s="99"/>
      <c r="L86" s="99"/>
      <c r="M86" s="99"/>
      <c r="N86" s="99"/>
      <c r="O86" s="99"/>
      <c r="P86" s="99"/>
      <c r="Q86" s="99"/>
      <c r="R86" s="99"/>
      <c r="S86" s="99"/>
      <c r="T86" s="99"/>
      <c r="U86" s="99"/>
    </row>
    <row r="87" spans="3:21">
      <c r="C87" s="102"/>
      <c r="D87" s="104"/>
      <c r="E87" s="99"/>
      <c r="F87" s="99"/>
      <c r="G87" s="99"/>
      <c r="H87" s="99"/>
      <c r="I87" s="99"/>
      <c r="J87" s="99"/>
      <c r="K87" s="99"/>
      <c r="L87" s="99"/>
      <c r="M87" s="99"/>
      <c r="N87" s="99"/>
      <c r="O87" s="99"/>
      <c r="P87" s="99"/>
      <c r="Q87" s="99"/>
      <c r="R87" s="99"/>
      <c r="S87" s="99"/>
      <c r="T87" s="99"/>
      <c r="U87" s="99"/>
    </row>
    <row r="88" spans="3:21">
      <c r="C88" s="102"/>
      <c r="D88" s="104"/>
      <c r="E88" s="99"/>
      <c r="F88" s="99"/>
      <c r="G88" s="99"/>
      <c r="H88" s="99"/>
      <c r="I88" s="99"/>
      <c r="J88" s="99"/>
      <c r="K88" s="99"/>
      <c r="L88" s="99"/>
      <c r="M88" s="99"/>
      <c r="N88" s="99"/>
      <c r="O88" s="99"/>
      <c r="P88" s="99"/>
      <c r="Q88" s="99"/>
      <c r="R88" s="99"/>
      <c r="S88" s="99"/>
      <c r="T88" s="99"/>
      <c r="U88" s="99"/>
    </row>
    <row r="89" spans="3:21">
      <c r="C89" s="103"/>
      <c r="D89" s="102"/>
      <c r="E89" s="99"/>
      <c r="F89" s="99"/>
      <c r="G89" s="99"/>
      <c r="H89" s="99"/>
      <c r="I89" s="99"/>
      <c r="J89" s="99"/>
      <c r="K89" s="99"/>
      <c r="L89" s="99"/>
      <c r="M89" s="99"/>
      <c r="N89" s="99"/>
      <c r="O89" s="99"/>
      <c r="P89" s="99"/>
      <c r="Q89" s="99"/>
      <c r="R89" s="99"/>
      <c r="S89" s="99"/>
      <c r="T89" s="99"/>
      <c r="U89" s="99"/>
    </row>
    <row r="90" spans="3:21">
      <c r="C90" s="102"/>
      <c r="D90" s="102"/>
      <c r="E90" s="99"/>
      <c r="F90" s="99"/>
      <c r="G90" s="99"/>
      <c r="H90" s="99"/>
      <c r="I90" s="99"/>
      <c r="J90" s="99"/>
      <c r="K90" s="99"/>
      <c r="L90" s="99"/>
      <c r="M90" s="99"/>
      <c r="N90" s="99"/>
      <c r="O90" s="99"/>
      <c r="P90" s="99"/>
      <c r="Q90" s="99"/>
      <c r="R90" s="99"/>
      <c r="S90" s="99"/>
      <c r="T90" s="99"/>
      <c r="U90" s="99"/>
    </row>
    <row r="91" spans="3:21">
      <c r="C91" s="102"/>
      <c r="D91" s="102"/>
      <c r="E91" s="99"/>
      <c r="F91" s="99"/>
      <c r="G91" s="99"/>
      <c r="H91" s="99"/>
      <c r="I91" s="99"/>
      <c r="J91" s="99"/>
      <c r="K91" s="99"/>
      <c r="L91" s="99"/>
      <c r="M91" s="99"/>
      <c r="N91" s="99"/>
      <c r="O91" s="99"/>
      <c r="P91" s="99"/>
      <c r="Q91" s="99"/>
      <c r="R91" s="99"/>
      <c r="S91" s="99"/>
      <c r="T91" s="99"/>
      <c r="U91" s="99"/>
    </row>
    <row r="92" spans="3:21">
      <c r="C92" s="102"/>
      <c r="D92" s="102"/>
      <c r="E92" s="99"/>
      <c r="F92" s="99"/>
      <c r="G92" s="99"/>
      <c r="H92" s="99"/>
      <c r="I92" s="99"/>
      <c r="J92" s="99"/>
      <c r="K92" s="99"/>
      <c r="L92" s="99"/>
      <c r="M92" s="99"/>
      <c r="N92" s="99"/>
      <c r="O92" s="99"/>
      <c r="P92" s="99"/>
      <c r="Q92" s="99"/>
      <c r="R92" s="99"/>
      <c r="S92" s="99"/>
      <c r="T92" s="99"/>
      <c r="U92" s="99"/>
    </row>
    <row r="93" spans="3:21">
      <c r="C93" s="102"/>
      <c r="D93" s="102"/>
      <c r="E93" s="99"/>
      <c r="F93" s="99"/>
      <c r="G93" s="99"/>
      <c r="H93" s="99"/>
      <c r="I93" s="99"/>
      <c r="J93" s="99"/>
      <c r="K93" s="99"/>
      <c r="L93" s="99"/>
      <c r="M93" s="99"/>
      <c r="N93" s="99"/>
      <c r="O93" s="99"/>
      <c r="P93" s="99"/>
      <c r="Q93" s="99"/>
      <c r="R93" s="99"/>
      <c r="S93" s="99"/>
      <c r="T93" s="99"/>
      <c r="U93" s="99"/>
    </row>
    <row r="94" spans="3:21">
      <c r="C94" s="102"/>
      <c r="D94" s="102"/>
      <c r="E94" s="99"/>
      <c r="F94" s="99"/>
      <c r="G94" s="99"/>
      <c r="H94" s="99"/>
      <c r="I94" s="99"/>
      <c r="J94" s="99"/>
      <c r="K94" s="99"/>
      <c r="L94" s="99"/>
      <c r="M94" s="99"/>
      <c r="N94" s="99"/>
      <c r="O94" s="99"/>
      <c r="P94" s="99"/>
      <c r="Q94" s="99"/>
      <c r="R94" s="99"/>
      <c r="S94" s="99"/>
      <c r="T94" s="99"/>
      <c r="U94" s="99"/>
    </row>
    <row r="95" spans="3:21">
      <c r="C95" s="102"/>
      <c r="D95" s="102"/>
      <c r="E95" s="99"/>
      <c r="F95" s="99"/>
      <c r="G95" s="99"/>
      <c r="H95" s="99"/>
      <c r="I95" s="99"/>
      <c r="J95" s="99"/>
      <c r="K95" s="99"/>
      <c r="L95" s="99"/>
      <c r="M95" s="99"/>
      <c r="N95" s="99"/>
      <c r="O95" s="99"/>
      <c r="P95" s="99"/>
      <c r="Q95" s="99"/>
      <c r="R95" s="99"/>
      <c r="S95" s="99"/>
      <c r="T95" s="99"/>
      <c r="U95" s="99"/>
    </row>
    <row r="96" spans="3:21">
      <c r="C96" s="115"/>
      <c r="D96" s="102"/>
      <c r="E96" s="99"/>
      <c r="F96" s="99"/>
      <c r="G96" s="99"/>
      <c r="H96" s="99"/>
      <c r="I96" s="99"/>
      <c r="J96" s="99"/>
      <c r="K96" s="99"/>
      <c r="L96" s="99"/>
      <c r="M96" s="99"/>
      <c r="N96" s="99"/>
      <c r="O96" s="99"/>
      <c r="P96" s="99"/>
      <c r="Q96" s="99"/>
      <c r="R96" s="99"/>
      <c r="S96" s="99"/>
      <c r="T96" s="99"/>
      <c r="U96" s="99"/>
    </row>
    <row r="97" spans="3:21">
      <c r="C97" s="102"/>
      <c r="D97" s="102"/>
      <c r="E97" s="99"/>
      <c r="F97" s="99"/>
      <c r="G97" s="99"/>
      <c r="H97" s="99"/>
      <c r="I97" s="99"/>
      <c r="J97" s="99"/>
      <c r="K97" s="99"/>
      <c r="L97" s="99"/>
      <c r="M97" s="99"/>
      <c r="N97" s="99"/>
      <c r="O97" s="99"/>
      <c r="P97" s="99"/>
      <c r="Q97" s="99"/>
      <c r="R97" s="99"/>
      <c r="S97" s="99"/>
      <c r="T97" s="99"/>
      <c r="U97" s="99"/>
    </row>
    <row r="98" spans="3:21">
      <c r="C98" s="102"/>
      <c r="D98" s="102"/>
      <c r="E98" s="99"/>
      <c r="F98" s="99"/>
      <c r="G98" s="99"/>
      <c r="H98" s="99"/>
      <c r="I98" s="99"/>
      <c r="J98" s="99"/>
      <c r="K98" s="99"/>
      <c r="L98" s="99"/>
      <c r="M98" s="99"/>
      <c r="N98" s="99"/>
      <c r="O98" s="99"/>
      <c r="P98" s="99"/>
      <c r="Q98" s="99"/>
      <c r="R98" s="99"/>
      <c r="S98" s="99"/>
      <c r="T98" s="99"/>
      <c r="U98" s="99"/>
    </row>
    <row r="99" spans="3:21">
      <c r="C99" s="102"/>
      <c r="D99" s="102"/>
      <c r="E99" s="99"/>
      <c r="F99" s="99"/>
      <c r="G99" s="99"/>
      <c r="H99" s="99"/>
      <c r="I99" s="99"/>
      <c r="J99" s="99"/>
      <c r="K99" s="99"/>
      <c r="L99" s="99"/>
      <c r="M99" s="99"/>
      <c r="N99" s="99"/>
      <c r="O99" s="99"/>
      <c r="P99" s="99"/>
      <c r="Q99" s="99"/>
      <c r="R99" s="99"/>
      <c r="S99" s="99"/>
      <c r="T99" s="99"/>
      <c r="U99" s="99"/>
    </row>
    <row r="100" spans="3:21">
      <c r="C100" s="102"/>
      <c r="D100" s="102"/>
      <c r="E100" s="99"/>
      <c r="F100" s="99"/>
      <c r="G100" s="99"/>
      <c r="H100" s="99"/>
      <c r="I100" s="99"/>
      <c r="J100" s="99"/>
      <c r="K100" s="99"/>
      <c r="L100" s="99"/>
      <c r="M100" s="99"/>
      <c r="N100" s="99"/>
      <c r="O100" s="99"/>
      <c r="P100" s="99"/>
      <c r="Q100" s="99"/>
      <c r="R100" s="99"/>
      <c r="S100" s="99"/>
      <c r="T100" s="99"/>
      <c r="U100" s="99"/>
    </row>
    <row r="101" spans="3:21">
      <c r="C101" s="102"/>
      <c r="D101" s="102"/>
      <c r="E101" s="99"/>
      <c r="F101" s="99"/>
      <c r="G101" s="99"/>
      <c r="H101" s="99"/>
      <c r="I101" s="99"/>
      <c r="J101" s="99"/>
      <c r="K101" s="99"/>
      <c r="L101" s="99"/>
      <c r="M101" s="99"/>
      <c r="N101" s="99"/>
      <c r="O101" s="99"/>
      <c r="P101" s="99"/>
      <c r="Q101" s="99"/>
      <c r="R101" s="99"/>
      <c r="S101" s="99"/>
      <c r="T101" s="99"/>
      <c r="U101" s="99"/>
    </row>
    <row r="102" spans="3:21">
      <c r="C102" s="115"/>
      <c r="D102" s="102"/>
      <c r="E102" s="99"/>
      <c r="F102" s="99"/>
      <c r="G102" s="99"/>
      <c r="H102" s="99"/>
      <c r="I102" s="99"/>
      <c r="J102" s="99"/>
      <c r="K102" s="99"/>
      <c r="L102" s="99"/>
      <c r="M102" s="99"/>
      <c r="N102" s="99"/>
      <c r="O102" s="99"/>
      <c r="P102" s="99"/>
      <c r="Q102" s="99"/>
      <c r="R102" s="99"/>
      <c r="S102" s="99"/>
      <c r="T102" s="99"/>
      <c r="U102" s="99"/>
    </row>
    <row r="103" spans="3:21">
      <c r="C103" s="102"/>
      <c r="D103" s="102"/>
      <c r="E103" s="99"/>
      <c r="F103" s="99"/>
      <c r="G103" s="99"/>
      <c r="H103" s="99"/>
      <c r="I103" s="99"/>
      <c r="J103" s="99"/>
      <c r="K103" s="99"/>
      <c r="L103" s="99"/>
      <c r="M103" s="99"/>
      <c r="N103" s="99"/>
      <c r="O103" s="99"/>
      <c r="P103" s="99"/>
      <c r="Q103" s="99"/>
      <c r="R103" s="99"/>
      <c r="S103" s="99"/>
      <c r="T103" s="99"/>
      <c r="U103" s="99"/>
    </row>
    <row r="104" spans="3:21">
      <c r="C104" s="102"/>
      <c r="D104" s="102"/>
      <c r="E104" s="99"/>
      <c r="F104" s="99"/>
      <c r="G104" s="99"/>
      <c r="H104" s="99"/>
      <c r="I104" s="99"/>
      <c r="J104" s="99"/>
      <c r="K104" s="99"/>
      <c r="L104" s="99"/>
      <c r="M104" s="99"/>
      <c r="N104" s="99"/>
      <c r="O104" s="99"/>
      <c r="P104" s="99"/>
      <c r="Q104" s="99"/>
      <c r="R104" s="99"/>
      <c r="S104" s="99"/>
      <c r="T104" s="99"/>
      <c r="U104" s="99"/>
    </row>
    <row r="105" spans="3:21">
      <c r="C105" s="102"/>
      <c r="D105" s="102"/>
      <c r="E105" s="99"/>
      <c r="F105" s="99"/>
      <c r="G105" s="99"/>
      <c r="H105" s="99"/>
      <c r="I105" s="99"/>
      <c r="J105" s="99"/>
      <c r="K105" s="99"/>
      <c r="L105" s="99"/>
      <c r="M105" s="99"/>
      <c r="N105" s="99"/>
      <c r="O105" s="99"/>
      <c r="P105" s="99"/>
      <c r="Q105" s="99"/>
      <c r="R105" s="99"/>
      <c r="S105" s="99"/>
      <c r="T105" s="99"/>
      <c r="U105" s="99"/>
    </row>
    <row r="106" spans="3:21">
      <c r="C106" s="102"/>
      <c r="D106" s="102"/>
      <c r="E106" s="99"/>
      <c r="F106" s="99"/>
      <c r="G106" s="99"/>
      <c r="H106" s="99"/>
      <c r="I106" s="99"/>
      <c r="J106" s="99"/>
      <c r="K106" s="99"/>
      <c r="L106" s="99"/>
      <c r="M106" s="99"/>
      <c r="N106" s="99"/>
      <c r="O106" s="99"/>
      <c r="P106" s="99"/>
      <c r="Q106" s="99"/>
      <c r="R106" s="99"/>
      <c r="S106" s="99"/>
      <c r="T106" s="99"/>
      <c r="U106" s="99"/>
    </row>
    <row r="107" spans="3:21">
      <c r="C107" s="102"/>
      <c r="D107" s="102"/>
      <c r="E107" s="99"/>
      <c r="F107" s="99"/>
      <c r="G107" s="99"/>
      <c r="H107" s="99"/>
      <c r="I107" s="99"/>
      <c r="J107" s="99"/>
      <c r="K107" s="99"/>
      <c r="L107" s="99"/>
      <c r="M107" s="99"/>
      <c r="N107" s="99"/>
      <c r="O107" s="99"/>
      <c r="P107" s="99"/>
      <c r="Q107" s="99"/>
      <c r="R107" s="99"/>
      <c r="S107" s="99"/>
      <c r="T107" s="99"/>
      <c r="U107" s="99"/>
    </row>
    <row r="108" spans="3:21">
      <c r="C108" s="102"/>
      <c r="D108" s="102"/>
      <c r="E108" s="99"/>
      <c r="F108" s="99"/>
      <c r="G108" s="99"/>
      <c r="H108" s="99"/>
      <c r="I108" s="99"/>
      <c r="J108" s="99"/>
      <c r="K108" s="99"/>
      <c r="L108" s="99"/>
      <c r="M108" s="99"/>
      <c r="N108" s="99"/>
      <c r="O108" s="99"/>
      <c r="P108" s="99"/>
      <c r="Q108" s="99"/>
      <c r="R108" s="99"/>
      <c r="S108" s="99"/>
      <c r="T108" s="99"/>
      <c r="U108" s="99"/>
    </row>
    <row r="109" spans="3:21">
      <c r="C109" s="102"/>
      <c r="D109" s="102"/>
      <c r="E109" s="99"/>
      <c r="F109" s="99"/>
      <c r="G109" s="99"/>
      <c r="H109" s="99"/>
      <c r="I109" s="99"/>
      <c r="J109" s="99"/>
      <c r="K109" s="99"/>
      <c r="L109" s="99"/>
      <c r="M109" s="99"/>
      <c r="N109" s="99"/>
      <c r="O109" s="99"/>
      <c r="P109" s="99"/>
      <c r="Q109" s="99"/>
      <c r="R109" s="99"/>
      <c r="S109" s="99"/>
      <c r="T109" s="99"/>
      <c r="U109" s="99"/>
    </row>
    <row r="110" spans="3:21">
      <c r="C110" s="102"/>
      <c r="D110" s="102"/>
      <c r="E110" s="99"/>
      <c r="F110" s="99"/>
      <c r="G110" s="99"/>
      <c r="H110" s="99"/>
      <c r="I110" s="99"/>
      <c r="J110" s="99"/>
      <c r="K110" s="99"/>
      <c r="L110" s="99"/>
      <c r="M110" s="99"/>
      <c r="N110" s="99"/>
      <c r="O110" s="99"/>
      <c r="P110" s="99"/>
      <c r="Q110" s="99"/>
      <c r="R110" s="99"/>
      <c r="S110" s="99"/>
      <c r="T110" s="99"/>
      <c r="U110" s="99"/>
    </row>
    <row r="111" spans="3:21">
      <c r="C111" s="102"/>
      <c r="D111" s="102"/>
      <c r="E111" s="99"/>
      <c r="F111" s="99"/>
      <c r="G111" s="99"/>
      <c r="H111" s="99"/>
      <c r="I111" s="99"/>
      <c r="J111" s="99"/>
      <c r="K111" s="99"/>
      <c r="L111" s="99"/>
      <c r="M111" s="99"/>
      <c r="N111" s="99"/>
      <c r="O111" s="99"/>
      <c r="P111" s="99"/>
      <c r="Q111" s="99"/>
      <c r="R111" s="99"/>
      <c r="S111" s="99"/>
      <c r="T111" s="99"/>
      <c r="U111" s="99"/>
    </row>
    <row r="112" spans="3:21">
      <c r="C112" s="115"/>
      <c r="D112" s="102"/>
      <c r="E112" s="99"/>
      <c r="F112" s="111"/>
      <c r="G112" s="111"/>
      <c r="H112" s="111"/>
      <c r="I112" s="111"/>
      <c r="J112" s="111"/>
      <c r="K112" s="111"/>
      <c r="L112" s="111"/>
      <c r="M112" s="111"/>
      <c r="N112" s="111"/>
      <c r="O112" s="111"/>
      <c r="P112" s="111"/>
      <c r="Q112" s="111"/>
      <c r="R112" s="99"/>
      <c r="S112" s="99"/>
      <c r="T112" s="99"/>
      <c r="U112" s="99"/>
    </row>
    <row r="113" spans="3:21">
      <c r="C113" s="102"/>
      <c r="D113" s="102"/>
      <c r="E113" s="99"/>
      <c r="F113" s="99"/>
      <c r="G113" s="99"/>
      <c r="H113" s="99"/>
      <c r="I113" s="99"/>
      <c r="J113" s="99"/>
      <c r="K113" s="99"/>
      <c r="L113" s="99"/>
      <c r="M113" s="99"/>
      <c r="N113" s="99"/>
      <c r="O113" s="99"/>
      <c r="P113" s="99"/>
      <c r="Q113" s="99"/>
      <c r="R113" s="99"/>
      <c r="S113" s="99"/>
      <c r="T113" s="99"/>
      <c r="U113" s="99"/>
    </row>
    <row r="114" spans="3:21">
      <c r="C114" s="102"/>
      <c r="D114" s="102"/>
      <c r="E114" s="99"/>
      <c r="F114" s="99"/>
      <c r="G114" s="99"/>
      <c r="H114" s="99"/>
      <c r="I114" s="99"/>
      <c r="J114" s="99"/>
      <c r="K114" s="99"/>
      <c r="L114" s="99"/>
      <c r="M114" s="99"/>
      <c r="N114" s="99"/>
      <c r="O114" s="99"/>
      <c r="P114" s="99"/>
      <c r="Q114" s="99"/>
      <c r="R114" s="99"/>
      <c r="S114" s="99"/>
      <c r="T114" s="99"/>
      <c r="U114" s="99"/>
    </row>
    <row r="115" spans="3:21">
      <c r="C115" s="115"/>
      <c r="D115" s="102"/>
      <c r="E115" s="99"/>
      <c r="F115" s="99"/>
      <c r="G115" s="99"/>
      <c r="H115" s="99"/>
      <c r="I115" s="99"/>
      <c r="J115" s="99"/>
      <c r="K115" s="99"/>
      <c r="L115" s="99"/>
      <c r="M115" s="99"/>
      <c r="N115" s="99"/>
      <c r="O115" s="99"/>
      <c r="P115" s="99"/>
      <c r="Q115" s="99"/>
      <c r="R115" s="99"/>
      <c r="S115" s="99"/>
      <c r="T115" s="99"/>
      <c r="U115" s="99"/>
    </row>
    <row r="116" spans="3:21">
      <c r="C116" s="102"/>
      <c r="D116" s="102"/>
      <c r="E116" s="99"/>
      <c r="F116" s="99"/>
      <c r="G116" s="99"/>
      <c r="H116" s="99"/>
      <c r="I116" s="99"/>
      <c r="J116" s="99"/>
      <c r="K116" s="99"/>
      <c r="L116" s="99"/>
      <c r="M116" s="99"/>
      <c r="N116" s="99"/>
      <c r="O116" s="99"/>
      <c r="P116" s="99"/>
      <c r="Q116" s="99"/>
      <c r="R116" s="99"/>
      <c r="S116" s="99"/>
      <c r="T116" s="99"/>
      <c r="U116" s="99"/>
    </row>
    <row r="117" spans="3:21">
      <c r="C117" s="102"/>
      <c r="D117" s="112"/>
      <c r="E117" s="99"/>
      <c r="F117" s="99"/>
      <c r="G117" s="99"/>
      <c r="H117" s="99"/>
      <c r="I117" s="99"/>
      <c r="J117" s="99"/>
      <c r="K117" s="99"/>
      <c r="L117" s="99"/>
      <c r="M117" s="99"/>
      <c r="N117" s="99"/>
      <c r="O117" s="99"/>
      <c r="P117" s="99"/>
      <c r="Q117" s="99"/>
      <c r="R117" s="99"/>
      <c r="S117" s="99"/>
      <c r="T117" s="99"/>
      <c r="U117" s="99"/>
    </row>
    <row r="118" spans="3:21">
      <c r="C118" s="102"/>
      <c r="D118" s="102"/>
      <c r="E118" s="99"/>
      <c r="F118" s="107"/>
      <c r="G118" s="107"/>
      <c r="H118" s="107"/>
      <c r="I118" s="107"/>
      <c r="J118" s="107"/>
      <c r="K118" s="107"/>
      <c r="L118" s="107"/>
      <c r="M118" s="107"/>
      <c r="N118" s="107"/>
      <c r="O118" s="107"/>
      <c r="P118" s="107"/>
      <c r="Q118" s="107"/>
      <c r="R118" s="99"/>
      <c r="S118" s="99"/>
      <c r="T118" s="99"/>
      <c r="U118" s="99"/>
    </row>
    <row r="119" spans="3:21">
      <c r="C119" s="102"/>
      <c r="D119" s="102"/>
      <c r="E119" s="99"/>
      <c r="F119" s="107"/>
      <c r="G119" s="107"/>
      <c r="H119" s="107"/>
      <c r="I119" s="107"/>
      <c r="J119" s="107"/>
      <c r="K119" s="107"/>
      <c r="L119" s="107"/>
      <c r="M119" s="107"/>
      <c r="N119" s="107"/>
      <c r="O119" s="107"/>
      <c r="P119" s="107"/>
      <c r="Q119" s="107"/>
      <c r="R119" s="99"/>
      <c r="S119" s="99"/>
      <c r="T119" s="99"/>
      <c r="U119" s="99"/>
    </row>
    <row r="120" spans="3:21">
      <c r="C120" s="102"/>
      <c r="D120" s="102"/>
      <c r="E120" s="99"/>
      <c r="F120" s="107"/>
      <c r="G120" s="107"/>
      <c r="H120" s="107"/>
      <c r="I120" s="107"/>
      <c r="J120" s="107"/>
      <c r="K120" s="107"/>
      <c r="L120" s="107"/>
      <c r="M120" s="107"/>
      <c r="N120" s="107"/>
      <c r="O120" s="107"/>
      <c r="P120" s="107"/>
      <c r="Q120" s="107"/>
      <c r="R120" s="99"/>
      <c r="S120" s="99"/>
      <c r="T120" s="99"/>
      <c r="U120" s="99"/>
    </row>
    <row r="121" spans="3:21">
      <c r="C121" s="102"/>
      <c r="D121" s="102"/>
      <c r="E121" s="99"/>
      <c r="F121" s="99"/>
      <c r="G121" s="99"/>
      <c r="H121" s="99"/>
      <c r="I121" s="99"/>
      <c r="J121" s="99"/>
      <c r="K121" s="99"/>
      <c r="L121" s="99"/>
      <c r="M121" s="99"/>
      <c r="N121" s="99"/>
      <c r="O121" s="99"/>
      <c r="P121" s="99"/>
      <c r="Q121" s="99"/>
      <c r="R121" s="99"/>
      <c r="S121" s="99"/>
      <c r="T121" s="99"/>
      <c r="U121" s="99"/>
    </row>
    <row r="122" spans="3:21">
      <c r="C122" s="102"/>
      <c r="D122" s="102"/>
      <c r="E122" s="99"/>
      <c r="F122" s="99"/>
      <c r="G122" s="99"/>
      <c r="H122" s="99"/>
      <c r="I122" s="99"/>
      <c r="J122" s="99"/>
      <c r="K122" s="99"/>
      <c r="L122" s="99"/>
      <c r="M122" s="99"/>
      <c r="N122" s="99"/>
      <c r="O122" s="99"/>
      <c r="P122" s="99"/>
      <c r="Q122" s="99"/>
      <c r="R122" s="99"/>
      <c r="S122" s="99"/>
      <c r="T122" s="99"/>
      <c r="U122" s="99"/>
    </row>
    <row r="123" spans="3:21">
      <c r="C123" s="102"/>
      <c r="D123" s="102"/>
      <c r="E123" s="99"/>
      <c r="F123" s="99"/>
      <c r="G123" s="99"/>
      <c r="H123" s="99"/>
      <c r="I123" s="99"/>
      <c r="J123" s="99"/>
      <c r="K123" s="99"/>
      <c r="L123" s="99"/>
      <c r="M123" s="99"/>
      <c r="N123" s="99"/>
      <c r="O123" s="99"/>
      <c r="P123" s="99"/>
      <c r="Q123" s="99"/>
      <c r="R123" s="99"/>
      <c r="S123" s="99"/>
      <c r="T123" s="99"/>
      <c r="U123" s="99"/>
    </row>
    <row r="124" spans="3:21">
      <c r="C124" s="102"/>
      <c r="D124" s="102"/>
      <c r="E124" s="99"/>
      <c r="F124" s="99"/>
      <c r="G124" s="99"/>
      <c r="H124" s="99"/>
      <c r="I124" s="99"/>
      <c r="J124" s="99"/>
      <c r="K124" s="99"/>
      <c r="L124" s="99"/>
      <c r="M124" s="99"/>
      <c r="N124" s="99"/>
      <c r="O124" s="99"/>
      <c r="P124" s="99"/>
      <c r="Q124" s="99"/>
      <c r="R124" s="99"/>
      <c r="S124" s="99"/>
      <c r="T124" s="99"/>
      <c r="U124" s="99"/>
    </row>
    <row r="125" spans="3:21">
      <c r="C125" s="102"/>
      <c r="D125" s="102"/>
      <c r="E125" s="99"/>
      <c r="F125" s="99"/>
      <c r="G125" s="99"/>
      <c r="H125" s="99"/>
      <c r="I125" s="99"/>
      <c r="J125" s="99"/>
      <c r="K125" s="99"/>
      <c r="L125" s="99"/>
      <c r="M125" s="99"/>
      <c r="N125" s="99"/>
      <c r="O125" s="99"/>
      <c r="P125" s="99"/>
      <c r="Q125" s="99"/>
      <c r="R125" s="99"/>
      <c r="S125" s="99"/>
      <c r="T125" s="99"/>
      <c r="U125" s="99"/>
    </row>
    <row r="126" spans="3:21">
      <c r="C126" s="102"/>
      <c r="D126" s="102"/>
      <c r="E126" s="99"/>
      <c r="F126" s="99"/>
      <c r="G126" s="99"/>
      <c r="H126" s="99"/>
      <c r="I126" s="99"/>
      <c r="J126" s="99"/>
      <c r="K126" s="99"/>
      <c r="L126" s="99"/>
      <c r="M126" s="99"/>
      <c r="N126" s="99"/>
      <c r="O126" s="99"/>
      <c r="P126" s="99"/>
      <c r="Q126" s="99"/>
      <c r="R126" s="99"/>
      <c r="S126" s="99"/>
      <c r="T126" s="99"/>
      <c r="U126" s="99"/>
    </row>
    <row r="127" spans="3:21">
      <c r="F127" s="94"/>
      <c r="G127" s="94"/>
      <c r="H127" s="94"/>
      <c r="I127" s="94"/>
      <c r="J127" s="94"/>
      <c r="K127" s="94"/>
      <c r="L127" s="94"/>
      <c r="M127" s="94"/>
      <c r="N127" s="94"/>
      <c r="O127" s="94"/>
      <c r="P127" s="94"/>
      <c r="Q127" s="94"/>
      <c r="R127" s="94"/>
      <c r="S127" s="94"/>
      <c r="T127" s="94"/>
      <c r="U127" s="94"/>
    </row>
    <row r="128" spans="3:21">
      <c r="C128" s="95"/>
      <c r="F128" s="94"/>
      <c r="G128" s="94"/>
      <c r="H128" s="94"/>
      <c r="I128" s="94"/>
      <c r="J128" s="94"/>
      <c r="K128" s="99"/>
      <c r="L128" s="99"/>
      <c r="M128" s="99"/>
      <c r="N128" s="99"/>
      <c r="O128" s="99"/>
      <c r="P128" s="99"/>
      <c r="Q128" s="99"/>
      <c r="R128" s="99"/>
      <c r="S128" s="99"/>
      <c r="T128" s="99"/>
      <c r="U128" s="99"/>
    </row>
    <row r="129" spans="3:21">
      <c r="C129" s="95"/>
      <c r="D129" s="95"/>
      <c r="E129" s="100"/>
      <c r="F129" s="100"/>
      <c r="G129" s="100"/>
      <c r="H129" s="100"/>
      <c r="I129" s="100"/>
      <c r="J129" s="100"/>
      <c r="K129" s="100"/>
      <c r="L129" s="100"/>
      <c r="M129" s="100"/>
      <c r="N129" s="100"/>
      <c r="O129" s="100"/>
      <c r="P129" s="100"/>
      <c r="Q129" s="100"/>
      <c r="R129" s="100"/>
      <c r="S129" s="100"/>
      <c r="T129" s="100"/>
      <c r="U129" s="100"/>
    </row>
    <row r="130" spans="3:21">
      <c r="C130" s="95"/>
      <c r="D130" s="95"/>
      <c r="E130" s="100"/>
      <c r="F130" s="100"/>
      <c r="G130" s="100"/>
      <c r="H130" s="100"/>
      <c r="I130" s="100"/>
      <c r="J130" s="100"/>
      <c r="K130" s="100"/>
      <c r="L130" s="100"/>
      <c r="M130" s="100"/>
      <c r="N130" s="100"/>
      <c r="O130" s="100"/>
      <c r="P130" s="100"/>
      <c r="Q130" s="100"/>
      <c r="R130" s="100"/>
      <c r="S130" s="100"/>
      <c r="T130" s="100"/>
    </row>
    <row r="131" spans="3:21">
      <c r="C131" s="116"/>
      <c r="D131" s="95"/>
      <c r="E131" s="100"/>
      <c r="F131" s="100"/>
      <c r="G131" s="100"/>
      <c r="H131" s="100"/>
      <c r="I131" s="100"/>
      <c r="J131" s="100"/>
      <c r="K131" s="100"/>
      <c r="L131" s="100"/>
      <c r="M131" s="100"/>
      <c r="N131" s="100"/>
      <c r="O131" s="100"/>
      <c r="P131" s="100"/>
      <c r="Q131" s="100"/>
      <c r="R131" s="100"/>
      <c r="S131" s="100"/>
      <c r="T131" s="100"/>
    </row>
    <row r="132" spans="3:21">
      <c r="C132" s="102"/>
      <c r="D132" s="102"/>
      <c r="E132" s="99"/>
      <c r="F132" s="99"/>
      <c r="G132" s="99"/>
      <c r="H132" s="99"/>
      <c r="I132" s="99"/>
      <c r="J132" s="99"/>
      <c r="K132" s="99"/>
      <c r="L132" s="99"/>
      <c r="M132" s="99"/>
      <c r="N132" s="99"/>
      <c r="O132" s="99"/>
      <c r="P132" s="99"/>
      <c r="Q132" s="99"/>
      <c r="R132" s="99"/>
      <c r="S132" s="99"/>
      <c r="T132" s="99"/>
      <c r="U132" s="99"/>
    </row>
    <row r="133" spans="3:21">
      <c r="C133" s="102"/>
      <c r="D133" s="102"/>
      <c r="E133" s="99"/>
      <c r="F133" s="99"/>
      <c r="G133" s="99"/>
      <c r="H133" s="99"/>
      <c r="I133" s="99"/>
      <c r="J133" s="99"/>
      <c r="K133" s="99"/>
      <c r="L133" s="99"/>
      <c r="M133" s="99"/>
      <c r="N133" s="99"/>
      <c r="O133" s="99"/>
      <c r="P133" s="99"/>
      <c r="Q133" s="99"/>
      <c r="R133" s="99"/>
      <c r="S133" s="99"/>
      <c r="T133" s="99"/>
      <c r="U133" s="99"/>
    </row>
    <row r="134" spans="3:21">
      <c r="C134" s="102"/>
      <c r="D134" s="102"/>
      <c r="E134" s="99"/>
      <c r="F134" s="99"/>
      <c r="G134" s="99"/>
      <c r="H134" s="99"/>
      <c r="I134" s="99"/>
      <c r="J134" s="99"/>
      <c r="K134" s="99"/>
      <c r="L134" s="99"/>
      <c r="M134" s="99"/>
      <c r="N134" s="99"/>
      <c r="O134" s="99"/>
      <c r="P134" s="99"/>
      <c r="Q134" s="99"/>
      <c r="R134" s="99"/>
      <c r="S134" s="99"/>
      <c r="T134" s="99"/>
      <c r="U134" s="99"/>
    </row>
    <row r="135" spans="3:21">
      <c r="C135" s="102"/>
      <c r="D135" s="102"/>
      <c r="E135" s="99"/>
      <c r="F135" s="99"/>
      <c r="G135" s="99"/>
      <c r="H135" s="99"/>
      <c r="I135" s="99"/>
      <c r="J135" s="99"/>
      <c r="K135" s="99"/>
      <c r="L135" s="99"/>
      <c r="M135" s="99"/>
      <c r="N135" s="99"/>
      <c r="O135" s="99"/>
      <c r="P135" s="99"/>
      <c r="Q135" s="99"/>
      <c r="R135" s="99"/>
      <c r="S135" s="99"/>
      <c r="T135" s="99"/>
      <c r="U135" s="99"/>
    </row>
    <row r="136" spans="3:21">
      <c r="C136" s="115"/>
      <c r="D136" s="102"/>
      <c r="E136" s="99"/>
      <c r="F136" s="99"/>
      <c r="G136" s="99"/>
      <c r="H136" s="99"/>
      <c r="I136" s="99"/>
      <c r="J136" s="99"/>
      <c r="K136" s="99"/>
      <c r="L136" s="99"/>
      <c r="M136" s="99"/>
      <c r="N136" s="99"/>
      <c r="O136" s="99"/>
      <c r="P136" s="99"/>
      <c r="Q136" s="99"/>
      <c r="R136" s="99"/>
      <c r="S136" s="99"/>
      <c r="T136" s="99"/>
      <c r="U136" s="99"/>
    </row>
    <row r="137" spans="3:21">
      <c r="C137" s="102"/>
      <c r="D137" s="104"/>
      <c r="E137" s="99"/>
      <c r="F137" s="99"/>
      <c r="G137" s="99"/>
      <c r="H137" s="99"/>
      <c r="I137" s="99"/>
      <c r="J137" s="99"/>
      <c r="K137" s="99"/>
      <c r="L137" s="99"/>
      <c r="M137" s="99"/>
      <c r="N137" s="99"/>
      <c r="O137" s="99"/>
      <c r="P137" s="99"/>
      <c r="Q137" s="99"/>
      <c r="R137" s="99"/>
      <c r="S137" s="99"/>
      <c r="T137" s="99"/>
      <c r="U137" s="99"/>
    </row>
    <row r="138" spans="3:21">
      <c r="C138" s="102"/>
      <c r="D138" s="104"/>
      <c r="E138" s="99"/>
      <c r="F138" s="99"/>
      <c r="G138" s="99"/>
      <c r="H138" s="99"/>
      <c r="I138" s="99"/>
      <c r="J138" s="99"/>
      <c r="K138" s="99"/>
      <c r="L138" s="99"/>
      <c r="M138" s="99"/>
      <c r="N138" s="99"/>
      <c r="O138" s="99"/>
      <c r="P138" s="99"/>
      <c r="Q138" s="99"/>
      <c r="R138" s="99"/>
      <c r="S138" s="99"/>
      <c r="T138" s="99"/>
      <c r="U138" s="99"/>
    </row>
    <row r="139" spans="3:21">
      <c r="C139" s="102"/>
      <c r="D139" s="104"/>
      <c r="E139" s="99"/>
      <c r="F139" s="99"/>
      <c r="G139" s="99"/>
      <c r="H139" s="99"/>
      <c r="I139" s="99"/>
      <c r="J139" s="99"/>
      <c r="K139" s="99"/>
      <c r="L139" s="99"/>
      <c r="M139" s="99"/>
      <c r="N139" s="99"/>
      <c r="O139" s="99"/>
      <c r="P139" s="99"/>
      <c r="Q139" s="99"/>
      <c r="R139" s="99"/>
      <c r="S139" s="99"/>
      <c r="T139" s="99"/>
      <c r="U139" s="99"/>
    </row>
    <row r="140" spans="3:21">
      <c r="C140" s="115"/>
      <c r="D140" s="102"/>
      <c r="E140" s="99"/>
      <c r="F140" s="99"/>
      <c r="G140" s="99"/>
      <c r="H140" s="99"/>
      <c r="I140" s="99"/>
      <c r="J140" s="99"/>
      <c r="K140" s="99"/>
      <c r="L140" s="99"/>
      <c r="M140" s="99"/>
      <c r="N140" s="99"/>
      <c r="O140" s="99"/>
      <c r="P140" s="99"/>
      <c r="Q140" s="99"/>
      <c r="R140" s="99"/>
      <c r="S140" s="99"/>
      <c r="T140" s="99"/>
      <c r="U140" s="99"/>
    </row>
    <row r="141" spans="3:21">
      <c r="C141" s="102"/>
      <c r="D141" s="102"/>
      <c r="E141" s="99"/>
      <c r="F141" s="99"/>
      <c r="G141" s="99"/>
      <c r="H141" s="99"/>
      <c r="I141" s="99"/>
      <c r="J141" s="99"/>
      <c r="K141" s="99"/>
      <c r="L141" s="99"/>
      <c r="M141" s="99"/>
      <c r="N141" s="99"/>
      <c r="O141" s="99"/>
      <c r="P141" s="99"/>
      <c r="Q141" s="99"/>
      <c r="R141" s="99"/>
      <c r="S141" s="99"/>
      <c r="T141" s="99"/>
      <c r="U141" s="99"/>
    </row>
    <row r="142" spans="3:21">
      <c r="C142" s="102"/>
      <c r="D142" s="102"/>
      <c r="E142" s="99"/>
      <c r="F142" s="99"/>
      <c r="G142" s="99"/>
      <c r="H142" s="99"/>
      <c r="I142" s="99"/>
      <c r="J142" s="99"/>
      <c r="K142" s="99"/>
      <c r="L142" s="99"/>
      <c r="M142" s="99"/>
      <c r="N142" s="99"/>
      <c r="O142" s="99"/>
      <c r="P142" s="99"/>
      <c r="Q142" s="99"/>
      <c r="R142" s="99"/>
      <c r="S142" s="99"/>
      <c r="T142" s="99"/>
      <c r="U142" s="99"/>
    </row>
    <row r="143" spans="3:21">
      <c r="C143" s="102"/>
      <c r="D143" s="102"/>
      <c r="E143" s="99"/>
      <c r="F143" s="99"/>
      <c r="G143" s="99"/>
      <c r="H143" s="99"/>
      <c r="I143" s="99"/>
      <c r="J143" s="99"/>
      <c r="K143" s="99"/>
      <c r="L143" s="99"/>
      <c r="M143" s="99"/>
      <c r="N143" s="99"/>
      <c r="O143" s="99"/>
      <c r="P143" s="99"/>
      <c r="Q143" s="99"/>
      <c r="R143" s="99"/>
      <c r="S143" s="99"/>
      <c r="T143" s="99"/>
      <c r="U143" s="99"/>
    </row>
    <row r="144" spans="3:21">
      <c r="C144" s="102"/>
      <c r="D144" s="102"/>
      <c r="E144" s="99"/>
      <c r="F144" s="99"/>
      <c r="G144" s="99"/>
      <c r="H144" s="99"/>
      <c r="I144" s="99"/>
      <c r="J144" s="99"/>
      <c r="K144" s="99"/>
      <c r="L144" s="99"/>
      <c r="M144" s="99"/>
      <c r="N144" s="99"/>
      <c r="O144" s="99"/>
      <c r="P144" s="99"/>
      <c r="Q144" s="99"/>
      <c r="R144" s="99"/>
      <c r="S144" s="99"/>
      <c r="T144" s="99"/>
      <c r="U144" s="99"/>
    </row>
    <row r="145" spans="3:21">
      <c r="C145" s="102"/>
      <c r="D145" s="102"/>
      <c r="E145" s="99"/>
      <c r="F145" s="99"/>
      <c r="G145" s="99"/>
      <c r="H145" s="99"/>
      <c r="I145" s="99"/>
      <c r="J145" s="99"/>
      <c r="K145" s="99"/>
      <c r="L145" s="99"/>
      <c r="M145" s="99"/>
      <c r="N145" s="99"/>
      <c r="O145" s="99"/>
      <c r="P145" s="99"/>
      <c r="Q145" s="99"/>
      <c r="R145" s="99"/>
      <c r="S145" s="99"/>
      <c r="T145" s="99"/>
      <c r="U145" s="99"/>
    </row>
    <row r="146" spans="3:21">
      <c r="C146" s="102"/>
      <c r="D146" s="102"/>
      <c r="E146" s="99"/>
      <c r="F146" s="99"/>
      <c r="G146" s="99"/>
      <c r="H146" s="99"/>
      <c r="I146" s="99"/>
      <c r="J146" s="99"/>
      <c r="K146" s="99"/>
      <c r="L146" s="99"/>
      <c r="M146" s="99"/>
      <c r="N146" s="99"/>
      <c r="O146" s="99"/>
      <c r="P146" s="99"/>
      <c r="Q146" s="99"/>
      <c r="R146" s="99"/>
      <c r="S146" s="105"/>
      <c r="T146" s="99"/>
      <c r="U146" s="99"/>
    </row>
    <row r="147" spans="3:21">
      <c r="C147" s="115"/>
      <c r="D147" s="102"/>
      <c r="E147" s="99"/>
      <c r="F147" s="99"/>
      <c r="G147" s="99"/>
      <c r="H147" s="99"/>
      <c r="I147" s="99"/>
      <c r="J147" s="99"/>
      <c r="K147" s="99"/>
      <c r="L147" s="99"/>
      <c r="M147" s="99"/>
      <c r="N147" s="99"/>
      <c r="O147" s="99"/>
      <c r="P147" s="99"/>
      <c r="Q147" s="99"/>
      <c r="R147" s="99"/>
      <c r="S147" s="99"/>
      <c r="T147" s="99"/>
      <c r="U147" s="99"/>
    </row>
    <row r="148" spans="3:21">
      <c r="C148" s="102"/>
      <c r="D148" s="102"/>
      <c r="E148" s="99"/>
      <c r="F148" s="99"/>
      <c r="G148" s="99"/>
      <c r="H148" s="99"/>
      <c r="I148" s="99"/>
      <c r="J148" s="99"/>
      <c r="K148" s="99"/>
      <c r="L148" s="99"/>
      <c r="M148" s="99"/>
      <c r="N148" s="99"/>
      <c r="O148" s="99"/>
      <c r="P148" s="99"/>
      <c r="Q148" s="99"/>
      <c r="R148" s="99"/>
      <c r="S148" s="99"/>
      <c r="T148" s="99"/>
      <c r="U148" s="99"/>
    </row>
    <row r="149" spans="3:21">
      <c r="C149" s="102"/>
      <c r="D149" s="102"/>
      <c r="E149" s="99"/>
      <c r="F149" s="99"/>
      <c r="G149" s="99"/>
      <c r="H149" s="99"/>
      <c r="I149" s="99"/>
      <c r="J149" s="99"/>
      <c r="K149" s="99"/>
      <c r="L149" s="99"/>
      <c r="M149" s="99"/>
      <c r="N149" s="99"/>
      <c r="O149" s="99"/>
      <c r="P149" s="99"/>
      <c r="Q149" s="99"/>
      <c r="R149" s="99"/>
      <c r="S149" s="99"/>
      <c r="T149" s="99"/>
      <c r="U149" s="99"/>
    </row>
    <row r="150" spans="3:21">
      <c r="C150" s="102"/>
      <c r="D150" s="102"/>
      <c r="E150" s="99"/>
      <c r="F150" s="99"/>
      <c r="G150" s="99"/>
      <c r="H150" s="99"/>
      <c r="I150" s="99"/>
      <c r="J150" s="99"/>
      <c r="K150" s="99"/>
      <c r="L150" s="99"/>
      <c r="M150" s="99"/>
      <c r="N150" s="99"/>
      <c r="O150" s="99"/>
      <c r="P150" s="99"/>
      <c r="Q150" s="99"/>
      <c r="R150" s="99"/>
      <c r="S150" s="99"/>
      <c r="T150" s="99"/>
      <c r="U150" s="99"/>
    </row>
    <row r="151" spans="3:21">
      <c r="C151" s="102"/>
      <c r="D151" s="102"/>
      <c r="E151" s="99"/>
      <c r="F151" s="99"/>
      <c r="G151" s="99"/>
      <c r="H151" s="99"/>
      <c r="I151" s="99"/>
      <c r="J151" s="99"/>
      <c r="K151" s="99"/>
      <c r="L151" s="99"/>
      <c r="M151" s="99"/>
      <c r="N151" s="99"/>
      <c r="O151" s="99"/>
      <c r="P151" s="99"/>
      <c r="Q151" s="99"/>
      <c r="R151" s="99"/>
      <c r="S151" s="99"/>
      <c r="T151" s="99"/>
      <c r="U151" s="99"/>
    </row>
    <row r="152" spans="3:21">
      <c r="C152" s="102"/>
      <c r="D152" s="102"/>
      <c r="E152" s="99"/>
      <c r="F152" s="99"/>
      <c r="G152" s="99"/>
      <c r="H152" s="99"/>
      <c r="I152" s="99"/>
      <c r="J152" s="99"/>
      <c r="K152" s="99"/>
      <c r="L152" s="99"/>
      <c r="M152" s="99"/>
      <c r="N152" s="99"/>
      <c r="O152" s="99"/>
      <c r="P152" s="99"/>
      <c r="Q152" s="99"/>
      <c r="R152" s="99"/>
      <c r="S152" s="99"/>
      <c r="T152" s="99"/>
      <c r="U152" s="99"/>
    </row>
    <row r="153" spans="3:21">
      <c r="C153" s="102"/>
      <c r="D153" s="102"/>
      <c r="E153" s="99"/>
      <c r="F153" s="99"/>
      <c r="G153" s="99"/>
      <c r="H153" s="99"/>
      <c r="I153" s="99"/>
      <c r="J153" s="99"/>
      <c r="K153" s="99"/>
      <c r="L153" s="99"/>
      <c r="M153" s="99"/>
      <c r="N153" s="99"/>
      <c r="O153" s="99"/>
      <c r="P153" s="99"/>
      <c r="Q153" s="99"/>
      <c r="R153" s="99"/>
      <c r="S153" s="99"/>
      <c r="T153" s="99"/>
      <c r="U153" s="99"/>
    </row>
    <row r="154" spans="3:21">
      <c r="C154" s="115"/>
      <c r="D154" s="102"/>
      <c r="E154" s="99"/>
      <c r="F154" s="99"/>
      <c r="G154" s="99"/>
      <c r="H154" s="99"/>
      <c r="I154" s="99"/>
      <c r="J154" s="99"/>
      <c r="K154" s="99"/>
      <c r="L154" s="99"/>
      <c r="M154" s="99"/>
      <c r="N154" s="99"/>
      <c r="O154" s="99"/>
      <c r="P154" s="99"/>
      <c r="Q154" s="99"/>
      <c r="R154" s="99"/>
      <c r="S154" s="99"/>
      <c r="T154" s="99"/>
      <c r="U154" s="99"/>
    </row>
    <row r="155" spans="3:21">
      <c r="C155" s="102"/>
      <c r="D155" s="102"/>
      <c r="E155" s="99"/>
      <c r="F155" s="99"/>
      <c r="G155" s="99"/>
      <c r="H155" s="99"/>
      <c r="I155" s="99"/>
      <c r="J155" s="99"/>
      <c r="K155" s="99"/>
      <c r="L155" s="99"/>
      <c r="M155" s="99"/>
      <c r="N155" s="99"/>
      <c r="O155" s="99"/>
      <c r="P155" s="99"/>
      <c r="Q155" s="99"/>
      <c r="R155" s="99"/>
      <c r="S155" s="99"/>
      <c r="T155" s="99"/>
      <c r="U155" s="99"/>
    </row>
    <row r="156" spans="3:21">
      <c r="C156" s="102"/>
      <c r="D156" s="102"/>
      <c r="E156" s="99"/>
      <c r="F156" s="99"/>
      <c r="G156" s="99"/>
      <c r="H156" s="99"/>
      <c r="I156" s="99"/>
      <c r="J156" s="99"/>
      <c r="K156" s="99"/>
      <c r="L156" s="99"/>
      <c r="M156" s="99"/>
      <c r="N156" s="99"/>
      <c r="O156" s="99"/>
      <c r="P156" s="99"/>
      <c r="Q156" s="99"/>
      <c r="R156" s="99"/>
      <c r="S156" s="99"/>
      <c r="T156" s="99"/>
      <c r="U156" s="99"/>
    </row>
    <row r="157" spans="3:21">
      <c r="C157" s="102"/>
      <c r="D157" s="102"/>
      <c r="E157" s="99"/>
      <c r="F157" s="99"/>
      <c r="G157" s="99"/>
      <c r="H157" s="99"/>
      <c r="I157" s="99"/>
      <c r="J157" s="99"/>
      <c r="K157" s="99"/>
      <c r="L157" s="99"/>
      <c r="M157" s="99"/>
      <c r="N157" s="99"/>
      <c r="O157" s="99"/>
      <c r="P157" s="99"/>
      <c r="Q157" s="99"/>
      <c r="R157" s="99"/>
      <c r="S157" s="99"/>
      <c r="T157" s="99"/>
      <c r="U157" s="99"/>
    </row>
    <row r="158" spans="3:21">
      <c r="C158" s="102"/>
      <c r="D158" s="102"/>
      <c r="E158" s="99"/>
      <c r="F158" s="99"/>
      <c r="G158" s="99"/>
      <c r="H158" s="99"/>
      <c r="I158" s="99"/>
      <c r="J158" s="99"/>
      <c r="K158" s="99"/>
      <c r="L158" s="99"/>
      <c r="M158" s="99"/>
      <c r="N158" s="99"/>
      <c r="O158" s="99"/>
      <c r="P158" s="99"/>
      <c r="Q158" s="99"/>
      <c r="R158" s="99"/>
      <c r="S158" s="99"/>
      <c r="T158" s="99"/>
      <c r="U158" s="99"/>
    </row>
    <row r="159" spans="3:21">
      <c r="C159" s="115"/>
      <c r="D159" s="102"/>
      <c r="E159" s="99"/>
      <c r="F159" s="99"/>
      <c r="G159" s="99"/>
      <c r="H159" s="99"/>
      <c r="I159" s="99"/>
      <c r="J159" s="99"/>
      <c r="K159" s="99"/>
      <c r="L159" s="99"/>
      <c r="M159" s="99"/>
      <c r="N159" s="99"/>
      <c r="O159" s="99"/>
      <c r="P159" s="99"/>
      <c r="Q159" s="99"/>
      <c r="R159" s="99"/>
      <c r="S159" s="99"/>
      <c r="T159" s="99"/>
      <c r="U159" s="99"/>
    </row>
    <row r="160" spans="3:21">
      <c r="C160" s="102"/>
      <c r="D160" s="102"/>
      <c r="E160" s="99"/>
      <c r="F160" s="99"/>
      <c r="G160" s="99"/>
      <c r="H160" s="99"/>
      <c r="I160" s="99"/>
      <c r="J160" s="99"/>
      <c r="K160" s="99"/>
      <c r="L160" s="99"/>
      <c r="M160" s="99"/>
      <c r="N160" s="99"/>
      <c r="O160" s="99"/>
      <c r="P160" s="99"/>
      <c r="Q160" s="99"/>
      <c r="R160" s="99"/>
      <c r="S160" s="99"/>
      <c r="T160" s="99"/>
      <c r="U160" s="99"/>
    </row>
    <row r="161" spans="3:21">
      <c r="C161" s="102"/>
      <c r="D161" s="102"/>
      <c r="E161" s="99"/>
      <c r="F161" s="99"/>
      <c r="G161" s="99"/>
      <c r="H161" s="99"/>
      <c r="I161" s="99"/>
      <c r="J161" s="99"/>
      <c r="K161" s="99"/>
      <c r="L161" s="99"/>
      <c r="M161" s="99"/>
      <c r="N161" s="99"/>
      <c r="O161" s="99"/>
      <c r="P161" s="99"/>
      <c r="Q161" s="99"/>
      <c r="R161" s="99"/>
      <c r="S161" s="99"/>
      <c r="T161" s="99"/>
      <c r="U161" s="99"/>
    </row>
    <row r="162" spans="3:21">
      <c r="C162" s="102"/>
      <c r="D162" s="102"/>
      <c r="E162" s="99"/>
      <c r="F162" s="99"/>
      <c r="G162" s="99"/>
      <c r="H162" s="99"/>
      <c r="I162" s="99"/>
      <c r="J162" s="99"/>
      <c r="K162" s="99"/>
      <c r="L162" s="99"/>
      <c r="M162" s="99"/>
      <c r="N162" s="99"/>
      <c r="O162" s="99"/>
      <c r="P162" s="99"/>
      <c r="Q162" s="99"/>
      <c r="R162" s="99"/>
      <c r="S162" s="99"/>
      <c r="T162" s="99"/>
      <c r="U162" s="99"/>
    </row>
    <row r="163" spans="3:21">
      <c r="C163" s="102"/>
      <c r="D163" s="102"/>
      <c r="E163" s="99"/>
      <c r="F163" s="102"/>
      <c r="G163" s="102"/>
      <c r="H163" s="99"/>
      <c r="I163" s="99"/>
      <c r="J163" s="99"/>
      <c r="K163" s="99"/>
      <c r="L163" s="99"/>
      <c r="M163" s="99"/>
      <c r="N163" s="99"/>
      <c r="O163" s="99"/>
      <c r="P163" s="99"/>
      <c r="Q163" s="99"/>
      <c r="R163" s="99"/>
      <c r="S163" s="99"/>
      <c r="T163" s="99"/>
      <c r="U163" s="99"/>
    </row>
    <row r="164" spans="3:21">
      <c r="C164" s="102"/>
      <c r="D164" s="102"/>
      <c r="E164" s="99"/>
      <c r="F164" s="99"/>
      <c r="G164" s="99"/>
      <c r="H164" s="99"/>
      <c r="I164" s="99"/>
      <c r="J164" s="99"/>
      <c r="K164" s="99"/>
      <c r="L164" s="99"/>
      <c r="M164" s="99"/>
      <c r="N164" s="99"/>
      <c r="O164" s="99"/>
      <c r="P164" s="99"/>
      <c r="Q164" s="99"/>
      <c r="R164" s="99"/>
      <c r="S164" s="99"/>
      <c r="T164" s="99"/>
      <c r="U164" s="99"/>
    </row>
    <row r="165" spans="3:21">
      <c r="C165" s="102"/>
      <c r="D165" s="102"/>
      <c r="E165" s="99"/>
      <c r="F165" s="99"/>
      <c r="G165" s="99"/>
      <c r="H165" s="99"/>
      <c r="I165" s="99"/>
      <c r="J165" s="99"/>
      <c r="K165" s="99"/>
      <c r="L165" s="99"/>
      <c r="M165" s="99"/>
      <c r="N165" s="99"/>
      <c r="O165" s="99"/>
      <c r="P165" s="99"/>
      <c r="Q165" s="99"/>
      <c r="R165" s="99"/>
      <c r="S165" s="99"/>
      <c r="T165" s="99"/>
      <c r="U165" s="99"/>
    </row>
    <row r="166" spans="3:21">
      <c r="C166" s="102"/>
      <c r="D166" s="102"/>
      <c r="E166" s="99"/>
      <c r="F166" s="99"/>
      <c r="G166" s="99"/>
      <c r="H166" s="99"/>
      <c r="I166" s="99"/>
      <c r="J166" s="99"/>
      <c r="K166" s="99"/>
      <c r="L166" s="99"/>
      <c r="M166" s="99"/>
      <c r="N166" s="99"/>
      <c r="O166" s="99"/>
      <c r="P166" s="99"/>
      <c r="Q166" s="99"/>
      <c r="R166" s="99"/>
      <c r="S166" s="99"/>
      <c r="T166" s="99"/>
      <c r="U166" s="99"/>
    </row>
    <row r="167" spans="3:21">
      <c r="C167" s="102"/>
      <c r="D167" s="102"/>
      <c r="E167" s="99"/>
      <c r="F167" s="99"/>
      <c r="G167" s="99"/>
      <c r="H167" s="99"/>
      <c r="I167" s="99"/>
      <c r="J167" s="99"/>
      <c r="K167" s="99"/>
      <c r="L167" s="99"/>
      <c r="M167" s="99"/>
      <c r="N167" s="99"/>
      <c r="O167" s="99"/>
      <c r="P167" s="99"/>
      <c r="Q167" s="99"/>
      <c r="R167" s="99"/>
      <c r="S167" s="99"/>
      <c r="T167" s="99"/>
      <c r="U167" s="99"/>
    </row>
    <row r="168" spans="3:21">
      <c r="C168" s="102"/>
      <c r="D168" s="102"/>
      <c r="E168" s="99"/>
      <c r="F168" s="99"/>
      <c r="G168" s="99"/>
      <c r="H168" s="99"/>
      <c r="I168" s="99"/>
      <c r="J168" s="99"/>
      <c r="K168" s="99"/>
      <c r="L168" s="99"/>
      <c r="M168" s="99"/>
      <c r="N168" s="99"/>
      <c r="O168" s="99"/>
      <c r="P168" s="99"/>
      <c r="Q168" s="99"/>
      <c r="R168" s="99"/>
      <c r="S168" s="99"/>
      <c r="T168" s="99"/>
      <c r="U168" s="99"/>
    </row>
    <row r="169" spans="3:21">
      <c r="C169" s="115"/>
      <c r="D169" s="102"/>
      <c r="E169" s="99"/>
      <c r="F169" s="111"/>
      <c r="G169" s="111"/>
      <c r="H169" s="111"/>
      <c r="I169" s="111"/>
      <c r="J169" s="111"/>
      <c r="K169" s="111"/>
      <c r="L169" s="111"/>
      <c r="M169" s="111"/>
      <c r="N169" s="111"/>
      <c r="O169" s="111"/>
      <c r="P169" s="111"/>
      <c r="Q169" s="111"/>
      <c r="R169" s="99"/>
      <c r="S169" s="99"/>
      <c r="T169" s="99"/>
      <c r="U169" s="99"/>
    </row>
    <row r="170" spans="3:21">
      <c r="C170" s="102"/>
      <c r="D170" s="102"/>
      <c r="E170" s="99"/>
      <c r="F170" s="99"/>
      <c r="G170" s="99"/>
      <c r="H170" s="99"/>
      <c r="I170" s="99"/>
      <c r="J170" s="99"/>
      <c r="K170" s="99"/>
      <c r="L170" s="99"/>
      <c r="M170" s="99"/>
      <c r="N170" s="99"/>
      <c r="O170" s="99"/>
      <c r="P170" s="99"/>
      <c r="Q170" s="99"/>
      <c r="R170" s="99"/>
      <c r="S170" s="99"/>
      <c r="T170" s="99"/>
      <c r="U170" s="99"/>
    </row>
    <row r="171" spans="3:21">
      <c r="C171" s="102"/>
      <c r="D171" s="102"/>
      <c r="E171" s="99"/>
      <c r="F171" s="99"/>
      <c r="G171" s="99"/>
      <c r="H171" s="99"/>
      <c r="I171" s="99"/>
      <c r="J171" s="99"/>
      <c r="K171" s="99"/>
      <c r="L171" s="99"/>
      <c r="M171" s="99"/>
      <c r="N171" s="99"/>
      <c r="O171" s="99"/>
      <c r="P171" s="99"/>
      <c r="Q171" s="99"/>
      <c r="R171" s="99"/>
      <c r="S171" s="99"/>
      <c r="T171" s="99"/>
      <c r="U171" s="99"/>
    </row>
    <row r="172" spans="3:21">
      <c r="C172" s="115"/>
      <c r="D172" s="102"/>
      <c r="E172" s="99"/>
      <c r="F172" s="99"/>
      <c r="G172" s="99"/>
      <c r="H172" s="99"/>
      <c r="I172" s="99"/>
      <c r="J172" s="99"/>
      <c r="K172" s="99"/>
      <c r="L172" s="99"/>
      <c r="M172" s="99"/>
      <c r="N172" s="99"/>
      <c r="O172" s="99"/>
      <c r="P172" s="99"/>
      <c r="Q172" s="99"/>
      <c r="R172" s="99"/>
      <c r="S172" s="99"/>
      <c r="T172" s="99"/>
      <c r="U172" s="99"/>
    </row>
    <row r="173" spans="3:21">
      <c r="C173" s="102"/>
      <c r="D173" s="102"/>
      <c r="E173" s="99"/>
      <c r="F173" s="99"/>
      <c r="G173" s="99"/>
      <c r="H173" s="99"/>
      <c r="I173" s="99"/>
      <c r="J173" s="99"/>
      <c r="K173" s="99"/>
      <c r="L173" s="99"/>
      <c r="M173" s="99"/>
      <c r="N173" s="99"/>
      <c r="O173" s="99"/>
      <c r="P173" s="99"/>
      <c r="Q173" s="99"/>
      <c r="R173" s="99"/>
      <c r="S173" s="99"/>
      <c r="T173" s="99"/>
      <c r="U173" s="99"/>
    </row>
    <row r="174" spans="3:21">
      <c r="C174" s="102"/>
      <c r="D174" s="102"/>
      <c r="E174" s="99"/>
      <c r="F174" s="99"/>
      <c r="G174" s="99"/>
      <c r="H174" s="99"/>
      <c r="I174" s="99"/>
      <c r="J174" s="99"/>
      <c r="K174" s="99"/>
      <c r="L174" s="99"/>
      <c r="M174" s="99"/>
      <c r="N174" s="99"/>
      <c r="O174" s="99"/>
      <c r="P174" s="99"/>
      <c r="Q174" s="99"/>
      <c r="R174" s="99"/>
      <c r="S174" s="99"/>
      <c r="T174" s="99"/>
      <c r="U174" s="99"/>
    </row>
  </sheetData>
  <pageMargins left="0.75" right="0.75" top="1" bottom="1" header="0.5" footer="0.5"/>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768F2D-7BEE-4BFF-8884-A83176E3769A}">
  <sheetPr>
    <tabColor rgb="FF00B0F0"/>
    <pageSetUpPr fitToPage="1"/>
  </sheetPr>
  <dimension ref="B1:V543"/>
  <sheetViews>
    <sheetView showGridLines="0" zoomScale="70" zoomScaleNormal="70" workbookViewId="0">
      <pane xSplit="3" ySplit="10" topLeftCell="D11" activePane="bottomRight" state="frozen"/>
      <selection activeCell="N42" sqref="N42"/>
      <selection pane="topRight" activeCell="N42" sqref="N42"/>
      <selection pane="bottomLeft" activeCell="N42" sqref="N42"/>
      <selection pane="bottomRight" activeCell="D12" sqref="D12"/>
    </sheetView>
  </sheetViews>
  <sheetFormatPr defaultRowHeight="13"/>
  <cols>
    <col min="1" max="1" width="8.83203125" style="78"/>
    <col min="2" max="2" width="13.1640625" style="78" customWidth="1"/>
    <col min="3" max="3" width="10.5546875" style="350" customWidth="1"/>
    <col min="4" max="4" width="12.71875" style="78" customWidth="1"/>
    <col min="5" max="5" width="15.27734375" style="78" customWidth="1"/>
    <col min="6" max="7" width="12.71875" style="78" customWidth="1"/>
    <col min="8" max="8" width="14" style="78" customWidth="1"/>
    <col min="9" max="10" width="15.44140625" style="78" customWidth="1"/>
    <col min="11" max="15" width="14.44140625" style="78" customWidth="1"/>
    <col min="16" max="18" width="10.71875" style="78" customWidth="1"/>
    <col min="19" max="257" width="8.83203125" style="78"/>
    <col min="258" max="260" width="5.71875" style="78" customWidth="1"/>
    <col min="261" max="261" width="12.71875" style="78" customWidth="1"/>
    <col min="262" max="262" width="3.71875" style="78" customWidth="1"/>
    <col min="263" max="263" width="9.71875" style="78" customWidth="1"/>
    <col min="264" max="264" width="3.71875" style="78" customWidth="1"/>
    <col min="265" max="265" width="10.71875" style="78" customWidth="1"/>
    <col min="266" max="266" width="12.71875" style="78" customWidth="1"/>
    <col min="267" max="268" width="8.83203125" style="78"/>
    <col min="269" max="269" width="12.71875" style="78" customWidth="1"/>
    <col min="270" max="274" width="10.71875" style="78" customWidth="1"/>
    <col min="275" max="513" width="8.83203125" style="78"/>
    <col min="514" max="516" width="5.71875" style="78" customWidth="1"/>
    <col min="517" max="517" width="12.71875" style="78" customWidth="1"/>
    <col min="518" max="518" width="3.71875" style="78" customWidth="1"/>
    <col min="519" max="519" width="9.71875" style="78" customWidth="1"/>
    <col min="520" max="520" width="3.71875" style="78" customWidth="1"/>
    <col min="521" max="521" width="10.71875" style="78" customWidth="1"/>
    <col min="522" max="522" width="12.71875" style="78" customWidth="1"/>
    <col min="523" max="524" width="8.83203125" style="78"/>
    <col min="525" max="525" width="12.71875" style="78" customWidth="1"/>
    <col min="526" max="530" width="10.71875" style="78" customWidth="1"/>
    <col min="531" max="769" width="8.83203125" style="78"/>
    <col min="770" max="772" width="5.71875" style="78" customWidth="1"/>
    <col min="773" max="773" width="12.71875" style="78" customWidth="1"/>
    <col min="774" max="774" width="3.71875" style="78" customWidth="1"/>
    <col min="775" max="775" width="9.71875" style="78" customWidth="1"/>
    <col min="776" max="776" width="3.71875" style="78" customWidth="1"/>
    <col min="777" max="777" width="10.71875" style="78" customWidth="1"/>
    <col min="778" max="778" width="12.71875" style="78" customWidth="1"/>
    <col min="779" max="780" width="8.83203125" style="78"/>
    <col min="781" max="781" width="12.71875" style="78" customWidth="1"/>
    <col min="782" max="786" width="10.71875" style="78" customWidth="1"/>
    <col min="787" max="1025" width="8.83203125" style="78"/>
    <col min="1026" max="1028" width="5.71875" style="78" customWidth="1"/>
    <col min="1029" max="1029" width="12.71875" style="78" customWidth="1"/>
    <col min="1030" max="1030" width="3.71875" style="78" customWidth="1"/>
    <col min="1031" max="1031" width="9.71875" style="78" customWidth="1"/>
    <col min="1032" max="1032" width="3.71875" style="78" customWidth="1"/>
    <col min="1033" max="1033" width="10.71875" style="78" customWidth="1"/>
    <col min="1034" max="1034" width="12.71875" style="78" customWidth="1"/>
    <col min="1035" max="1036" width="8.83203125" style="78"/>
    <col min="1037" max="1037" width="12.71875" style="78" customWidth="1"/>
    <col min="1038" max="1042" width="10.71875" style="78" customWidth="1"/>
    <col min="1043" max="1281" width="8.83203125" style="78"/>
    <col min="1282" max="1284" width="5.71875" style="78" customWidth="1"/>
    <col min="1285" max="1285" width="12.71875" style="78" customWidth="1"/>
    <col min="1286" max="1286" width="3.71875" style="78" customWidth="1"/>
    <col min="1287" max="1287" width="9.71875" style="78" customWidth="1"/>
    <col min="1288" max="1288" width="3.71875" style="78" customWidth="1"/>
    <col min="1289" max="1289" width="10.71875" style="78" customWidth="1"/>
    <col min="1290" max="1290" width="12.71875" style="78" customWidth="1"/>
    <col min="1291" max="1292" width="8.83203125" style="78"/>
    <col min="1293" max="1293" width="12.71875" style="78" customWidth="1"/>
    <col min="1294" max="1298" width="10.71875" style="78" customWidth="1"/>
    <col min="1299" max="1537" width="8.83203125" style="78"/>
    <col min="1538" max="1540" width="5.71875" style="78" customWidth="1"/>
    <col min="1541" max="1541" width="12.71875" style="78" customWidth="1"/>
    <col min="1542" max="1542" width="3.71875" style="78" customWidth="1"/>
    <col min="1543" max="1543" width="9.71875" style="78" customWidth="1"/>
    <col min="1544" max="1544" width="3.71875" style="78" customWidth="1"/>
    <col min="1545" max="1545" width="10.71875" style="78" customWidth="1"/>
    <col min="1546" max="1546" width="12.71875" style="78" customWidth="1"/>
    <col min="1547" max="1548" width="8.83203125" style="78"/>
    <col min="1549" max="1549" width="12.71875" style="78" customWidth="1"/>
    <col min="1550" max="1554" width="10.71875" style="78" customWidth="1"/>
    <col min="1555" max="1793" width="8.83203125" style="78"/>
    <col min="1794" max="1796" width="5.71875" style="78" customWidth="1"/>
    <col min="1797" max="1797" width="12.71875" style="78" customWidth="1"/>
    <col min="1798" max="1798" width="3.71875" style="78" customWidth="1"/>
    <col min="1799" max="1799" width="9.71875" style="78" customWidth="1"/>
    <col min="1800" max="1800" width="3.71875" style="78" customWidth="1"/>
    <col min="1801" max="1801" width="10.71875" style="78" customWidth="1"/>
    <col min="1802" max="1802" width="12.71875" style="78" customWidth="1"/>
    <col min="1803" max="1804" width="8.83203125" style="78"/>
    <col min="1805" max="1805" width="12.71875" style="78" customWidth="1"/>
    <col min="1806" max="1810" width="10.71875" style="78" customWidth="1"/>
    <col min="1811" max="2049" width="8.83203125" style="78"/>
    <col min="2050" max="2052" width="5.71875" style="78" customWidth="1"/>
    <col min="2053" max="2053" width="12.71875" style="78" customWidth="1"/>
    <col min="2054" max="2054" width="3.71875" style="78" customWidth="1"/>
    <col min="2055" max="2055" width="9.71875" style="78" customWidth="1"/>
    <col min="2056" max="2056" width="3.71875" style="78" customWidth="1"/>
    <col min="2057" max="2057" width="10.71875" style="78" customWidth="1"/>
    <col min="2058" max="2058" width="12.71875" style="78" customWidth="1"/>
    <col min="2059" max="2060" width="8.83203125" style="78"/>
    <col min="2061" max="2061" width="12.71875" style="78" customWidth="1"/>
    <col min="2062" max="2066" width="10.71875" style="78" customWidth="1"/>
    <col min="2067" max="2305" width="8.83203125" style="78"/>
    <col min="2306" max="2308" width="5.71875" style="78" customWidth="1"/>
    <col min="2309" max="2309" width="12.71875" style="78" customWidth="1"/>
    <col min="2310" max="2310" width="3.71875" style="78" customWidth="1"/>
    <col min="2311" max="2311" width="9.71875" style="78" customWidth="1"/>
    <col min="2312" max="2312" width="3.71875" style="78" customWidth="1"/>
    <col min="2313" max="2313" width="10.71875" style="78" customWidth="1"/>
    <col min="2314" max="2314" width="12.71875" style="78" customWidth="1"/>
    <col min="2315" max="2316" width="8.83203125" style="78"/>
    <col min="2317" max="2317" width="12.71875" style="78" customWidth="1"/>
    <col min="2318" max="2322" width="10.71875" style="78" customWidth="1"/>
    <col min="2323" max="2561" width="8.83203125" style="78"/>
    <col min="2562" max="2564" width="5.71875" style="78" customWidth="1"/>
    <col min="2565" max="2565" width="12.71875" style="78" customWidth="1"/>
    <col min="2566" max="2566" width="3.71875" style="78" customWidth="1"/>
    <col min="2567" max="2567" width="9.71875" style="78" customWidth="1"/>
    <col min="2568" max="2568" width="3.71875" style="78" customWidth="1"/>
    <col min="2569" max="2569" width="10.71875" style="78" customWidth="1"/>
    <col min="2570" max="2570" width="12.71875" style="78" customWidth="1"/>
    <col min="2571" max="2572" width="8.83203125" style="78"/>
    <col min="2573" max="2573" width="12.71875" style="78" customWidth="1"/>
    <col min="2574" max="2578" width="10.71875" style="78" customWidth="1"/>
    <col min="2579" max="2817" width="8.83203125" style="78"/>
    <col min="2818" max="2820" width="5.71875" style="78" customWidth="1"/>
    <col min="2821" max="2821" width="12.71875" style="78" customWidth="1"/>
    <col min="2822" max="2822" width="3.71875" style="78" customWidth="1"/>
    <col min="2823" max="2823" width="9.71875" style="78" customWidth="1"/>
    <col min="2824" max="2824" width="3.71875" style="78" customWidth="1"/>
    <col min="2825" max="2825" width="10.71875" style="78" customWidth="1"/>
    <col min="2826" max="2826" width="12.71875" style="78" customWidth="1"/>
    <col min="2827" max="2828" width="8.83203125" style="78"/>
    <col min="2829" max="2829" width="12.71875" style="78" customWidth="1"/>
    <col min="2830" max="2834" width="10.71875" style="78" customWidth="1"/>
    <col min="2835" max="3073" width="8.83203125" style="78"/>
    <col min="3074" max="3076" width="5.71875" style="78" customWidth="1"/>
    <col min="3077" max="3077" width="12.71875" style="78" customWidth="1"/>
    <col min="3078" max="3078" width="3.71875" style="78" customWidth="1"/>
    <col min="3079" max="3079" width="9.71875" style="78" customWidth="1"/>
    <col min="3080" max="3080" width="3.71875" style="78" customWidth="1"/>
    <col min="3081" max="3081" width="10.71875" style="78" customWidth="1"/>
    <col min="3082" max="3082" width="12.71875" style="78" customWidth="1"/>
    <col min="3083" max="3084" width="8.83203125" style="78"/>
    <col min="3085" max="3085" width="12.71875" style="78" customWidth="1"/>
    <col min="3086" max="3090" width="10.71875" style="78" customWidth="1"/>
    <col min="3091" max="3329" width="8.83203125" style="78"/>
    <col min="3330" max="3332" width="5.71875" style="78" customWidth="1"/>
    <col min="3333" max="3333" width="12.71875" style="78" customWidth="1"/>
    <col min="3334" max="3334" width="3.71875" style="78" customWidth="1"/>
    <col min="3335" max="3335" width="9.71875" style="78" customWidth="1"/>
    <col min="3336" max="3336" width="3.71875" style="78" customWidth="1"/>
    <col min="3337" max="3337" width="10.71875" style="78" customWidth="1"/>
    <col min="3338" max="3338" width="12.71875" style="78" customWidth="1"/>
    <col min="3339" max="3340" width="8.83203125" style="78"/>
    <col min="3341" max="3341" width="12.71875" style="78" customWidth="1"/>
    <col min="3342" max="3346" width="10.71875" style="78" customWidth="1"/>
    <col min="3347" max="3585" width="8.83203125" style="78"/>
    <col min="3586" max="3588" width="5.71875" style="78" customWidth="1"/>
    <col min="3589" max="3589" width="12.71875" style="78" customWidth="1"/>
    <col min="3590" max="3590" width="3.71875" style="78" customWidth="1"/>
    <col min="3591" max="3591" width="9.71875" style="78" customWidth="1"/>
    <col min="3592" max="3592" width="3.71875" style="78" customWidth="1"/>
    <col min="3593" max="3593" width="10.71875" style="78" customWidth="1"/>
    <col min="3594" max="3594" width="12.71875" style="78" customWidth="1"/>
    <col min="3595" max="3596" width="8.83203125" style="78"/>
    <col min="3597" max="3597" width="12.71875" style="78" customWidth="1"/>
    <col min="3598" max="3602" width="10.71875" style="78" customWidth="1"/>
    <col min="3603" max="3841" width="8.83203125" style="78"/>
    <col min="3842" max="3844" width="5.71875" style="78" customWidth="1"/>
    <col min="3845" max="3845" width="12.71875" style="78" customWidth="1"/>
    <col min="3846" max="3846" width="3.71875" style="78" customWidth="1"/>
    <col min="3847" max="3847" width="9.71875" style="78" customWidth="1"/>
    <col min="3848" max="3848" width="3.71875" style="78" customWidth="1"/>
    <col min="3849" max="3849" width="10.71875" style="78" customWidth="1"/>
    <col min="3850" max="3850" width="12.71875" style="78" customWidth="1"/>
    <col min="3851" max="3852" width="8.83203125" style="78"/>
    <col min="3853" max="3853" width="12.71875" style="78" customWidth="1"/>
    <col min="3854" max="3858" width="10.71875" style="78" customWidth="1"/>
    <col min="3859" max="4097" width="8.83203125" style="78"/>
    <col min="4098" max="4100" width="5.71875" style="78" customWidth="1"/>
    <col min="4101" max="4101" width="12.71875" style="78" customWidth="1"/>
    <col min="4102" max="4102" width="3.71875" style="78" customWidth="1"/>
    <col min="4103" max="4103" width="9.71875" style="78" customWidth="1"/>
    <col min="4104" max="4104" width="3.71875" style="78" customWidth="1"/>
    <col min="4105" max="4105" width="10.71875" style="78" customWidth="1"/>
    <col min="4106" max="4106" width="12.71875" style="78" customWidth="1"/>
    <col min="4107" max="4108" width="8.83203125" style="78"/>
    <col min="4109" max="4109" width="12.71875" style="78" customWidth="1"/>
    <col min="4110" max="4114" width="10.71875" style="78" customWidth="1"/>
    <col min="4115" max="4353" width="8.83203125" style="78"/>
    <col min="4354" max="4356" width="5.71875" style="78" customWidth="1"/>
    <col min="4357" max="4357" width="12.71875" style="78" customWidth="1"/>
    <col min="4358" max="4358" width="3.71875" style="78" customWidth="1"/>
    <col min="4359" max="4359" width="9.71875" style="78" customWidth="1"/>
    <col min="4360" max="4360" width="3.71875" style="78" customWidth="1"/>
    <col min="4361" max="4361" width="10.71875" style="78" customWidth="1"/>
    <col min="4362" max="4362" width="12.71875" style="78" customWidth="1"/>
    <col min="4363" max="4364" width="8.83203125" style="78"/>
    <col min="4365" max="4365" width="12.71875" style="78" customWidth="1"/>
    <col min="4366" max="4370" width="10.71875" style="78" customWidth="1"/>
    <col min="4371" max="4609" width="8.83203125" style="78"/>
    <col min="4610" max="4612" width="5.71875" style="78" customWidth="1"/>
    <col min="4613" max="4613" width="12.71875" style="78" customWidth="1"/>
    <col min="4614" max="4614" width="3.71875" style="78" customWidth="1"/>
    <col min="4615" max="4615" width="9.71875" style="78" customWidth="1"/>
    <col min="4616" max="4616" width="3.71875" style="78" customWidth="1"/>
    <col min="4617" max="4617" width="10.71875" style="78" customWidth="1"/>
    <col min="4618" max="4618" width="12.71875" style="78" customWidth="1"/>
    <col min="4619" max="4620" width="8.83203125" style="78"/>
    <col min="4621" max="4621" width="12.71875" style="78" customWidth="1"/>
    <col min="4622" max="4626" width="10.71875" style="78" customWidth="1"/>
    <col min="4627" max="4865" width="8.83203125" style="78"/>
    <col min="4866" max="4868" width="5.71875" style="78" customWidth="1"/>
    <col min="4869" max="4869" width="12.71875" style="78" customWidth="1"/>
    <col min="4870" max="4870" width="3.71875" style="78" customWidth="1"/>
    <col min="4871" max="4871" width="9.71875" style="78" customWidth="1"/>
    <col min="4872" max="4872" width="3.71875" style="78" customWidth="1"/>
    <col min="4873" max="4873" width="10.71875" style="78" customWidth="1"/>
    <col min="4874" max="4874" width="12.71875" style="78" customWidth="1"/>
    <col min="4875" max="4876" width="8.83203125" style="78"/>
    <col min="4877" max="4877" width="12.71875" style="78" customWidth="1"/>
    <col min="4878" max="4882" width="10.71875" style="78" customWidth="1"/>
    <col min="4883" max="5121" width="8.83203125" style="78"/>
    <col min="5122" max="5124" width="5.71875" style="78" customWidth="1"/>
    <col min="5125" max="5125" width="12.71875" style="78" customWidth="1"/>
    <col min="5126" max="5126" width="3.71875" style="78" customWidth="1"/>
    <col min="5127" max="5127" width="9.71875" style="78" customWidth="1"/>
    <col min="5128" max="5128" width="3.71875" style="78" customWidth="1"/>
    <col min="5129" max="5129" width="10.71875" style="78" customWidth="1"/>
    <col min="5130" max="5130" width="12.71875" style="78" customWidth="1"/>
    <col min="5131" max="5132" width="8.83203125" style="78"/>
    <col min="5133" max="5133" width="12.71875" style="78" customWidth="1"/>
    <col min="5134" max="5138" width="10.71875" style="78" customWidth="1"/>
    <col min="5139" max="5377" width="8.83203125" style="78"/>
    <col min="5378" max="5380" width="5.71875" style="78" customWidth="1"/>
    <col min="5381" max="5381" width="12.71875" style="78" customWidth="1"/>
    <col min="5382" max="5382" width="3.71875" style="78" customWidth="1"/>
    <col min="5383" max="5383" width="9.71875" style="78" customWidth="1"/>
    <col min="5384" max="5384" width="3.71875" style="78" customWidth="1"/>
    <col min="5385" max="5385" width="10.71875" style="78" customWidth="1"/>
    <col min="5386" max="5386" width="12.71875" style="78" customWidth="1"/>
    <col min="5387" max="5388" width="8.83203125" style="78"/>
    <col min="5389" max="5389" width="12.71875" style="78" customWidth="1"/>
    <col min="5390" max="5394" width="10.71875" style="78" customWidth="1"/>
    <col min="5395" max="5633" width="8.83203125" style="78"/>
    <col min="5634" max="5636" width="5.71875" style="78" customWidth="1"/>
    <col min="5637" max="5637" width="12.71875" style="78" customWidth="1"/>
    <col min="5638" max="5638" width="3.71875" style="78" customWidth="1"/>
    <col min="5639" max="5639" width="9.71875" style="78" customWidth="1"/>
    <col min="5640" max="5640" width="3.71875" style="78" customWidth="1"/>
    <col min="5641" max="5641" width="10.71875" style="78" customWidth="1"/>
    <col min="5642" max="5642" width="12.71875" style="78" customWidth="1"/>
    <col min="5643" max="5644" width="8.83203125" style="78"/>
    <col min="5645" max="5645" width="12.71875" style="78" customWidth="1"/>
    <col min="5646" max="5650" width="10.71875" style="78" customWidth="1"/>
    <col min="5651" max="5889" width="8.83203125" style="78"/>
    <col min="5890" max="5892" width="5.71875" style="78" customWidth="1"/>
    <col min="5893" max="5893" width="12.71875" style="78" customWidth="1"/>
    <col min="5894" max="5894" width="3.71875" style="78" customWidth="1"/>
    <col min="5895" max="5895" width="9.71875" style="78" customWidth="1"/>
    <col min="5896" max="5896" width="3.71875" style="78" customWidth="1"/>
    <col min="5897" max="5897" width="10.71875" style="78" customWidth="1"/>
    <col min="5898" max="5898" width="12.71875" style="78" customWidth="1"/>
    <col min="5899" max="5900" width="8.83203125" style="78"/>
    <col min="5901" max="5901" width="12.71875" style="78" customWidth="1"/>
    <col min="5902" max="5906" width="10.71875" style="78" customWidth="1"/>
    <col min="5907" max="6145" width="8.83203125" style="78"/>
    <col min="6146" max="6148" width="5.71875" style="78" customWidth="1"/>
    <col min="6149" max="6149" width="12.71875" style="78" customWidth="1"/>
    <col min="6150" max="6150" width="3.71875" style="78" customWidth="1"/>
    <col min="6151" max="6151" width="9.71875" style="78" customWidth="1"/>
    <col min="6152" max="6152" width="3.71875" style="78" customWidth="1"/>
    <col min="6153" max="6153" width="10.71875" style="78" customWidth="1"/>
    <col min="6154" max="6154" width="12.71875" style="78" customWidth="1"/>
    <col min="6155" max="6156" width="8.83203125" style="78"/>
    <col min="6157" max="6157" width="12.71875" style="78" customWidth="1"/>
    <col min="6158" max="6162" width="10.71875" style="78" customWidth="1"/>
    <col min="6163" max="6401" width="8.83203125" style="78"/>
    <col min="6402" max="6404" width="5.71875" style="78" customWidth="1"/>
    <col min="6405" max="6405" width="12.71875" style="78" customWidth="1"/>
    <col min="6406" max="6406" width="3.71875" style="78" customWidth="1"/>
    <col min="6407" max="6407" width="9.71875" style="78" customWidth="1"/>
    <col min="6408" max="6408" width="3.71875" style="78" customWidth="1"/>
    <col min="6409" max="6409" width="10.71875" style="78" customWidth="1"/>
    <col min="6410" max="6410" width="12.71875" style="78" customWidth="1"/>
    <col min="6411" max="6412" width="8.83203125" style="78"/>
    <col min="6413" max="6413" width="12.71875" style="78" customWidth="1"/>
    <col min="6414" max="6418" width="10.71875" style="78" customWidth="1"/>
    <col min="6419" max="6657" width="8.83203125" style="78"/>
    <col min="6658" max="6660" width="5.71875" style="78" customWidth="1"/>
    <col min="6661" max="6661" width="12.71875" style="78" customWidth="1"/>
    <col min="6662" max="6662" width="3.71875" style="78" customWidth="1"/>
    <col min="6663" max="6663" width="9.71875" style="78" customWidth="1"/>
    <col min="6664" max="6664" width="3.71875" style="78" customWidth="1"/>
    <col min="6665" max="6665" width="10.71875" style="78" customWidth="1"/>
    <col min="6666" max="6666" width="12.71875" style="78" customWidth="1"/>
    <col min="6667" max="6668" width="8.83203125" style="78"/>
    <col min="6669" max="6669" width="12.71875" style="78" customWidth="1"/>
    <col min="6670" max="6674" width="10.71875" style="78" customWidth="1"/>
    <col min="6675" max="6913" width="8.83203125" style="78"/>
    <col min="6914" max="6916" width="5.71875" style="78" customWidth="1"/>
    <col min="6917" max="6917" width="12.71875" style="78" customWidth="1"/>
    <col min="6918" max="6918" width="3.71875" style="78" customWidth="1"/>
    <col min="6919" max="6919" width="9.71875" style="78" customWidth="1"/>
    <col min="6920" max="6920" width="3.71875" style="78" customWidth="1"/>
    <col min="6921" max="6921" width="10.71875" style="78" customWidth="1"/>
    <col min="6922" max="6922" width="12.71875" style="78" customWidth="1"/>
    <col min="6923" max="6924" width="8.83203125" style="78"/>
    <col min="6925" max="6925" width="12.71875" style="78" customWidth="1"/>
    <col min="6926" max="6930" width="10.71875" style="78" customWidth="1"/>
    <col min="6931" max="7169" width="8.83203125" style="78"/>
    <col min="7170" max="7172" width="5.71875" style="78" customWidth="1"/>
    <col min="7173" max="7173" width="12.71875" style="78" customWidth="1"/>
    <col min="7174" max="7174" width="3.71875" style="78" customWidth="1"/>
    <col min="7175" max="7175" width="9.71875" style="78" customWidth="1"/>
    <col min="7176" max="7176" width="3.71875" style="78" customWidth="1"/>
    <col min="7177" max="7177" width="10.71875" style="78" customWidth="1"/>
    <col min="7178" max="7178" width="12.71875" style="78" customWidth="1"/>
    <col min="7179" max="7180" width="8.83203125" style="78"/>
    <col min="7181" max="7181" width="12.71875" style="78" customWidth="1"/>
    <col min="7182" max="7186" width="10.71875" style="78" customWidth="1"/>
    <col min="7187" max="7425" width="8.83203125" style="78"/>
    <col min="7426" max="7428" width="5.71875" style="78" customWidth="1"/>
    <col min="7429" max="7429" width="12.71875" style="78" customWidth="1"/>
    <col min="7430" max="7430" width="3.71875" style="78" customWidth="1"/>
    <col min="7431" max="7431" width="9.71875" style="78" customWidth="1"/>
    <col min="7432" max="7432" width="3.71875" style="78" customWidth="1"/>
    <col min="7433" max="7433" width="10.71875" style="78" customWidth="1"/>
    <col min="7434" max="7434" width="12.71875" style="78" customWidth="1"/>
    <col min="7435" max="7436" width="8.83203125" style="78"/>
    <col min="7437" max="7437" width="12.71875" style="78" customWidth="1"/>
    <col min="7438" max="7442" width="10.71875" style="78" customWidth="1"/>
    <col min="7443" max="7681" width="8.83203125" style="78"/>
    <col min="7682" max="7684" width="5.71875" style="78" customWidth="1"/>
    <col min="7685" max="7685" width="12.71875" style="78" customWidth="1"/>
    <col min="7686" max="7686" width="3.71875" style="78" customWidth="1"/>
    <col min="7687" max="7687" width="9.71875" style="78" customWidth="1"/>
    <col min="7688" max="7688" width="3.71875" style="78" customWidth="1"/>
    <col min="7689" max="7689" width="10.71875" style="78" customWidth="1"/>
    <col min="7690" max="7690" width="12.71875" style="78" customWidth="1"/>
    <col min="7691" max="7692" width="8.83203125" style="78"/>
    <col min="7693" max="7693" width="12.71875" style="78" customWidth="1"/>
    <col min="7694" max="7698" width="10.71875" style="78" customWidth="1"/>
    <col min="7699" max="7937" width="8.83203125" style="78"/>
    <col min="7938" max="7940" width="5.71875" style="78" customWidth="1"/>
    <col min="7941" max="7941" width="12.71875" style="78" customWidth="1"/>
    <col min="7942" max="7942" width="3.71875" style="78" customWidth="1"/>
    <col min="7943" max="7943" width="9.71875" style="78" customWidth="1"/>
    <col min="7944" max="7944" width="3.71875" style="78" customWidth="1"/>
    <col min="7945" max="7945" width="10.71875" style="78" customWidth="1"/>
    <col min="7946" max="7946" width="12.71875" style="78" customWidth="1"/>
    <col min="7947" max="7948" width="8.83203125" style="78"/>
    <col min="7949" max="7949" width="12.71875" style="78" customWidth="1"/>
    <col min="7950" max="7954" width="10.71875" style="78" customWidth="1"/>
    <col min="7955" max="8193" width="8.83203125" style="78"/>
    <col min="8194" max="8196" width="5.71875" style="78" customWidth="1"/>
    <col min="8197" max="8197" width="12.71875" style="78" customWidth="1"/>
    <col min="8198" max="8198" width="3.71875" style="78" customWidth="1"/>
    <col min="8199" max="8199" width="9.71875" style="78" customWidth="1"/>
    <col min="8200" max="8200" width="3.71875" style="78" customWidth="1"/>
    <col min="8201" max="8201" width="10.71875" style="78" customWidth="1"/>
    <col min="8202" max="8202" width="12.71875" style="78" customWidth="1"/>
    <col min="8203" max="8204" width="8.83203125" style="78"/>
    <col min="8205" max="8205" width="12.71875" style="78" customWidth="1"/>
    <col min="8206" max="8210" width="10.71875" style="78" customWidth="1"/>
    <col min="8211" max="8449" width="8.83203125" style="78"/>
    <col min="8450" max="8452" width="5.71875" style="78" customWidth="1"/>
    <col min="8453" max="8453" width="12.71875" style="78" customWidth="1"/>
    <col min="8454" max="8454" width="3.71875" style="78" customWidth="1"/>
    <col min="8455" max="8455" width="9.71875" style="78" customWidth="1"/>
    <col min="8456" max="8456" width="3.71875" style="78" customWidth="1"/>
    <col min="8457" max="8457" width="10.71875" style="78" customWidth="1"/>
    <col min="8458" max="8458" width="12.71875" style="78" customWidth="1"/>
    <col min="8459" max="8460" width="8.83203125" style="78"/>
    <col min="8461" max="8461" width="12.71875" style="78" customWidth="1"/>
    <col min="8462" max="8466" width="10.71875" style="78" customWidth="1"/>
    <col min="8467" max="8705" width="8.83203125" style="78"/>
    <col min="8706" max="8708" width="5.71875" style="78" customWidth="1"/>
    <col min="8709" max="8709" width="12.71875" style="78" customWidth="1"/>
    <col min="8710" max="8710" width="3.71875" style="78" customWidth="1"/>
    <col min="8711" max="8711" width="9.71875" style="78" customWidth="1"/>
    <col min="8712" max="8712" width="3.71875" style="78" customWidth="1"/>
    <col min="8713" max="8713" width="10.71875" style="78" customWidth="1"/>
    <col min="8714" max="8714" width="12.71875" style="78" customWidth="1"/>
    <col min="8715" max="8716" width="8.83203125" style="78"/>
    <col min="8717" max="8717" width="12.71875" style="78" customWidth="1"/>
    <col min="8718" max="8722" width="10.71875" style="78" customWidth="1"/>
    <col min="8723" max="8961" width="8.83203125" style="78"/>
    <col min="8962" max="8964" width="5.71875" style="78" customWidth="1"/>
    <col min="8965" max="8965" width="12.71875" style="78" customWidth="1"/>
    <col min="8966" max="8966" width="3.71875" style="78" customWidth="1"/>
    <col min="8967" max="8967" width="9.71875" style="78" customWidth="1"/>
    <col min="8968" max="8968" width="3.71875" style="78" customWidth="1"/>
    <col min="8969" max="8969" width="10.71875" style="78" customWidth="1"/>
    <col min="8970" max="8970" width="12.71875" style="78" customWidth="1"/>
    <col min="8971" max="8972" width="8.83203125" style="78"/>
    <col min="8973" max="8973" width="12.71875" style="78" customWidth="1"/>
    <col min="8974" max="8978" width="10.71875" style="78" customWidth="1"/>
    <col min="8979" max="9217" width="8.83203125" style="78"/>
    <col min="9218" max="9220" width="5.71875" style="78" customWidth="1"/>
    <col min="9221" max="9221" width="12.71875" style="78" customWidth="1"/>
    <col min="9222" max="9222" width="3.71875" style="78" customWidth="1"/>
    <col min="9223" max="9223" width="9.71875" style="78" customWidth="1"/>
    <col min="9224" max="9224" width="3.71875" style="78" customWidth="1"/>
    <col min="9225" max="9225" width="10.71875" style="78" customWidth="1"/>
    <col min="9226" max="9226" width="12.71875" style="78" customWidth="1"/>
    <col min="9227" max="9228" width="8.83203125" style="78"/>
    <col min="9229" max="9229" width="12.71875" style="78" customWidth="1"/>
    <col min="9230" max="9234" width="10.71875" style="78" customWidth="1"/>
    <col min="9235" max="9473" width="8.83203125" style="78"/>
    <col min="9474" max="9476" width="5.71875" style="78" customWidth="1"/>
    <col min="9477" max="9477" width="12.71875" style="78" customWidth="1"/>
    <col min="9478" max="9478" width="3.71875" style="78" customWidth="1"/>
    <col min="9479" max="9479" width="9.71875" style="78" customWidth="1"/>
    <col min="9480" max="9480" width="3.71875" style="78" customWidth="1"/>
    <col min="9481" max="9481" width="10.71875" style="78" customWidth="1"/>
    <col min="9482" max="9482" width="12.71875" style="78" customWidth="1"/>
    <col min="9483" max="9484" width="8.83203125" style="78"/>
    <col min="9485" max="9485" width="12.71875" style="78" customWidth="1"/>
    <col min="9486" max="9490" width="10.71875" style="78" customWidth="1"/>
    <col min="9491" max="9729" width="8.83203125" style="78"/>
    <col min="9730" max="9732" width="5.71875" style="78" customWidth="1"/>
    <col min="9733" max="9733" width="12.71875" style="78" customWidth="1"/>
    <col min="9734" max="9734" width="3.71875" style="78" customWidth="1"/>
    <col min="9735" max="9735" width="9.71875" style="78" customWidth="1"/>
    <col min="9736" max="9736" width="3.71875" style="78" customWidth="1"/>
    <col min="9737" max="9737" width="10.71875" style="78" customWidth="1"/>
    <col min="9738" max="9738" width="12.71875" style="78" customWidth="1"/>
    <col min="9739" max="9740" width="8.83203125" style="78"/>
    <col min="9741" max="9741" width="12.71875" style="78" customWidth="1"/>
    <col min="9742" max="9746" width="10.71875" style="78" customWidth="1"/>
    <col min="9747" max="9985" width="8.83203125" style="78"/>
    <col min="9986" max="9988" width="5.71875" style="78" customWidth="1"/>
    <col min="9989" max="9989" width="12.71875" style="78" customWidth="1"/>
    <col min="9990" max="9990" width="3.71875" style="78" customWidth="1"/>
    <col min="9991" max="9991" width="9.71875" style="78" customWidth="1"/>
    <col min="9992" max="9992" width="3.71875" style="78" customWidth="1"/>
    <col min="9993" max="9993" width="10.71875" style="78" customWidth="1"/>
    <col min="9994" max="9994" width="12.71875" style="78" customWidth="1"/>
    <col min="9995" max="9996" width="8.83203125" style="78"/>
    <col min="9997" max="9997" width="12.71875" style="78" customWidth="1"/>
    <col min="9998" max="10002" width="10.71875" style="78" customWidth="1"/>
    <col min="10003" max="10241" width="8.83203125" style="78"/>
    <col min="10242" max="10244" width="5.71875" style="78" customWidth="1"/>
    <col min="10245" max="10245" width="12.71875" style="78" customWidth="1"/>
    <col min="10246" max="10246" width="3.71875" style="78" customWidth="1"/>
    <col min="10247" max="10247" width="9.71875" style="78" customWidth="1"/>
    <col min="10248" max="10248" width="3.71875" style="78" customWidth="1"/>
    <col min="10249" max="10249" width="10.71875" style="78" customWidth="1"/>
    <col min="10250" max="10250" width="12.71875" style="78" customWidth="1"/>
    <col min="10251" max="10252" width="8.83203125" style="78"/>
    <col min="10253" max="10253" width="12.71875" style="78" customWidth="1"/>
    <col min="10254" max="10258" width="10.71875" style="78" customWidth="1"/>
    <col min="10259" max="10497" width="8.83203125" style="78"/>
    <col min="10498" max="10500" width="5.71875" style="78" customWidth="1"/>
    <col min="10501" max="10501" width="12.71875" style="78" customWidth="1"/>
    <col min="10502" max="10502" width="3.71875" style="78" customWidth="1"/>
    <col min="10503" max="10503" width="9.71875" style="78" customWidth="1"/>
    <col min="10504" max="10504" width="3.71875" style="78" customWidth="1"/>
    <col min="10505" max="10505" width="10.71875" style="78" customWidth="1"/>
    <col min="10506" max="10506" width="12.71875" style="78" customWidth="1"/>
    <col min="10507" max="10508" width="8.83203125" style="78"/>
    <col min="10509" max="10509" width="12.71875" style="78" customWidth="1"/>
    <col min="10510" max="10514" width="10.71875" style="78" customWidth="1"/>
    <col min="10515" max="10753" width="8.83203125" style="78"/>
    <col min="10754" max="10756" width="5.71875" style="78" customWidth="1"/>
    <col min="10757" max="10757" width="12.71875" style="78" customWidth="1"/>
    <col min="10758" max="10758" width="3.71875" style="78" customWidth="1"/>
    <col min="10759" max="10759" width="9.71875" style="78" customWidth="1"/>
    <col min="10760" max="10760" width="3.71875" style="78" customWidth="1"/>
    <col min="10761" max="10761" width="10.71875" style="78" customWidth="1"/>
    <col min="10762" max="10762" width="12.71875" style="78" customWidth="1"/>
    <col min="10763" max="10764" width="8.83203125" style="78"/>
    <col min="10765" max="10765" width="12.71875" style="78" customWidth="1"/>
    <col min="10766" max="10770" width="10.71875" style="78" customWidth="1"/>
    <col min="10771" max="11009" width="8.83203125" style="78"/>
    <col min="11010" max="11012" width="5.71875" style="78" customWidth="1"/>
    <col min="11013" max="11013" width="12.71875" style="78" customWidth="1"/>
    <col min="11014" max="11014" width="3.71875" style="78" customWidth="1"/>
    <col min="11015" max="11015" width="9.71875" style="78" customWidth="1"/>
    <col min="11016" max="11016" width="3.71875" style="78" customWidth="1"/>
    <col min="11017" max="11017" width="10.71875" style="78" customWidth="1"/>
    <col min="11018" max="11018" width="12.71875" style="78" customWidth="1"/>
    <col min="11019" max="11020" width="8.83203125" style="78"/>
    <col min="11021" max="11021" width="12.71875" style="78" customWidth="1"/>
    <col min="11022" max="11026" width="10.71875" style="78" customWidth="1"/>
    <col min="11027" max="11265" width="8.83203125" style="78"/>
    <col min="11266" max="11268" width="5.71875" style="78" customWidth="1"/>
    <col min="11269" max="11269" width="12.71875" style="78" customWidth="1"/>
    <col min="11270" max="11270" width="3.71875" style="78" customWidth="1"/>
    <col min="11271" max="11271" width="9.71875" style="78" customWidth="1"/>
    <col min="11272" max="11272" width="3.71875" style="78" customWidth="1"/>
    <col min="11273" max="11273" width="10.71875" style="78" customWidth="1"/>
    <col min="11274" max="11274" width="12.71875" style="78" customWidth="1"/>
    <col min="11275" max="11276" width="8.83203125" style="78"/>
    <col min="11277" max="11277" width="12.71875" style="78" customWidth="1"/>
    <col min="11278" max="11282" width="10.71875" style="78" customWidth="1"/>
    <col min="11283" max="11521" width="8.83203125" style="78"/>
    <col min="11522" max="11524" width="5.71875" style="78" customWidth="1"/>
    <col min="11525" max="11525" width="12.71875" style="78" customWidth="1"/>
    <col min="11526" max="11526" width="3.71875" style="78" customWidth="1"/>
    <col min="11527" max="11527" width="9.71875" style="78" customWidth="1"/>
    <col min="11528" max="11528" width="3.71875" style="78" customWidth="1"/>
    <col min="11529" max="11529" width="10.71875" style="78" customWidth="1"/>
    <col min="11530" max="11530" width="12.71875" style="78" customWidth="1"/>
    <col min="11531" max="11532" width="8.83203125" style="78"/>
    <col min="11533" max="11533" width="12.71875" style="78" customWidth="1"/>
    <col min="11534" max="11538" width="10.71875" style="78" customWidth="1"/>
    <col min="11539" max="11777" width="8.83203125" style="78"/>
    <col min="11778" max="11780" width="5.71875" style="78" customWidth="1"/>
    <col min="11781" max="11781" width="12.71875" style="78" customWidth="1"/>
    <col min="11782" max="11782" width="3.71875" style="78" customWidth="1"/>
    <col min="11783" max="11783" width="9.71875" style="78" customWidth="1"/>
    <col min="11784" max="11784" width="3.71875" style="78" customWidth="1"/>
    <col min="11785" max="11785" width="10.71875" style="78" customWidth="1"/>
    <col min="11786" max="11786" width="12.71875" style="78" customWidth="1"/>
    <col min="11787" max="11788" width="8.83203125" style="78"/>
    <col min="11789" max="11789" width="12.71875" style="78" customWidth="1"/>
    <col min="11790" max="11794" width="10.71875" style="78" customWidth="1"/>
    <col min="11795" max="12033" width="8.83203125" style="78"/>
    <col min="12034" max="12036" width="5.71875" style="78" customWidth="1"/>
    <col min="12037" max="12037" width="12.71875" style="78" customWidth="1"/>
    <col min="12038" max="12038" width="3.71875" style="78" customWidth="1"/>
    <col min="12039" max="12039" width="9.71875" style="78" customWidth="1"/>
    <col min="12040" max="12040" width="3.71875" style="78" customWidth="1"/>
    <col min="12041" max="12041" width="10.71875" style="78" customWidth="1"/>
    <col min="12042" max="12042" width="12.71875" style="78" customWidth="1"/>
    <col min="12043" max="12044" width="8.83203125" style="78"/>
    <col min="12045" max="12045" width="12.71875" style="78" customWidth="1"/>
    <col min="12046" max="12050" width="10.71875" style="78" customWidth="1"/>
    <col min="12051" max="12289" width="8.83203125" style="78"/>
    <col min="12290" max="12292" width="5.71875" style="78" customWidth="1"/>
    <col min="12293" max="12293" width="12.71875" style="78" customWidth="1"/>
    <col min="12294" max="12294" width="3.71875" style="78" customWidth="1"/>
    <col min="12295" max="12295" width="9.71875" style="78" customWidth="1"/>
    <col min="12296" max="12296" width="3.71875" style="78" customWidth="1"/>
    <col min="12297" max="12297" width="10.71875" style="78" customWidth="1"/>
    <col min="12298" max="12298" width="12.71875" style="78" customWidth="1"/>
    <col min="12299" max="12300" width="8.83203125" style="78"/>
    <col min="12301" max="12301" width="12.71875" style="78" customWidth="1"/>
    <col min="12302" max="12306" width="10.71875" style="78" customWidth="1"/>
    <col min="12307" max="12545" width="8.83203125" style="78"/>
    <col min="12546" max="12548" width="5.71875" style="78" customWidth="1"/>
    <col min="12549" max="12549" width="12.71875" style="78" customWidth="1"/>
    <col min="12550" max="12550" width="3.71875" style="78" customWidth="1"/>
    <col min="12551" max="12551" width="9.71875" style="78" customWidth="1"/>
    <col min="12552" max="12552" width="3.71875" style="78" customWidth="1"/>
    <col min="12553" max="12553" width="10.71875" style="78" customWidth="1"/>
    <col min="12554" max="12554" width="12.71875" style="78" customWidth="1"/>
    <col min="12555" max="12556" width="8.83203125" style="78"/>
    <col min="12557" max="12557" width="12.71875" style="78" customWidth="1"/>
    <col min="12558" max="12562" width="10.71875" style="78" customWidth="1"/>
    <col min="12563" max="12801" width="8.83203125" style="78"/>
    <col min="12802" max="12804" width="5.71875" style="78" customWidth="1"/>
    <col min="12805" max="12805" width="12.71875" style="78" customWidth="1"/>
    <col min="12806" max="12806" width="3.71875" style="78" customWidth="1"/>
    <col min="12807" max="12807" width="9.71875" style="78" customWidth="1"/>
    <col min="12808" max="12808" width="3.71875" style="78" customWidth="1"/>
    <col min="12809" max="12809" width="10.71875" style="78" customWidth="1"/>
    <col min="12810" max="12810" width="12.71875" style="78" customWidth="1"/>
    <col min="12811" max="12812" width="8.83203125" style="78"/>
    <col min="12813" max="12813" width="12.71875" style="78" customWidth="1"/>
    <col min="12814" max="12818" width="10.71875" style="78" customWidth="1"/>
    <col min="12819" max="13057" width="8.83203125" style="78"/>
    <col min="13058" max="13060" width="5.71875" style="78" customWidth="1"/>
    <col min="13061" max="13061" width="12.71875" style="78" customWidth="1"/>
    <col min="13062" max="13062" width="3.71875" style="78" customWidth="1"/>
    <col min="13063" max="13063" width="9.71875" style="78" customWidth="1"/>
    <col min="13064" max="13064" width="3.71875" style="78" customWidth="1"/>
    <col min="13065" max="13065" width="10.71875" style="78" customWidth="1"/>
    <col min="13066" max="13066" width="12.71875" style="78" customWidth="1"/>
    <col min="13067" max="13068" width="8.83203125" style="78"/>
    <col min="13069" max="13069" width="12.71875" style="78" customWidth="1"/>
    <col min="13070" max="13074" width="10.71875" style="78" customWidth="1"/>
    <col min="13075" max="13313" width="8.83203125" style="78"/>
    <col min="13314" max="13316" width="5.71875" style="78" customWidth="1"/>
    <col min="13317" max="13317" width="12.71875" style="78" customWidth="1"/>
    <col min="13318" max="13318" width="3.71875" style="78" customWidth="1"/>
    <col min="13319" max="13319" width="9.71875" style="78" customWidth="1"/>
    <col min="13320" max="13320" width="3.71875" style="78" customWidth="1"/>
    <col min="13321" max="13321" width="10.71875" style="78" customWidth="1"/>
    <col min="13322" max="13322" width="12.71875" style="78" customWidth="1"/>
    <col min="13323" max="13324" width="8.83203125" style="78"/>
    <col min="13325" max="13325" width="12.71875" style="78" customWidth="1"/>
    <col min="13326" max="13330" width="10.71875" style="78" customWidth="1"/>
    <col min="13331" max="13569" width="8.83203125" style="78"/>
    <col min="13570" max="13572" width="5.71875" style="78" customWidth="1"/>
    <col min="13573" max="13573" width="12.71875" style="78" customWidth="1"/>
    <col min="13574" max="13574" width="3.71875" style="78" customWidth="1"/>
    <col min="13575" max="13575" width="9.71875" style="78" customWidth="1"/>
    <col min="13576" max="13576" width="3.71875" style="78" customWidth="1"/>
    <col min="13577" max="13577" width="10.71875" style="78" customWidth="1"/>
    <col min="13578" max="13578" width="12.71875" style="78" customWidth="1"/>
    <col min="13579" max="13580" width="8.83203125" style="78"/>
    <col min="13581" max="13581" width="12.71875" style="78" customWidth="1"/>
    <col min="13582" max="13586" width="10.71875" style="78" customWidth="1"/>
    <col min="13587" max="13825" width="8.83203125" style="78"/>
    <col min="13826" max="13828" width="5.71875" style="78" customWidth="1"/>
    <col min="13829" max="13829" width="12.71875" style="78" customWidth="1"/>
    <col min="13830" max="13830" width="3.71875" style="78" customWidth="1"/>
    <col min="13831" max="13831" width="9.71875" style="78" customWidth="1"/>
    <col min="13832" max="13832" width="3.71875" style="78" customWidth="1"/>
    <col min="13833" max="13833" width="10.71875" style="78" customWidth="1"/>
    <col min="13834" max="13834" width="12.71875" style="78" customWidth="1"/>
    <col min="13835" max="13836" width="8.83203125" style="78"/>
    <col min="13837" max="13837" width="12.71875" style="78" customWidth="1"/>
    <col min="13838" max="13842" width="10.71875" style="78" customWidth="1"/>
    <col min="13843" max="14081" width="8.83203125" style="78"/>
    <col min="14082" max="14084" width="5.71875" style="78" customWidth="1"/>
    <col min="14085" max="14085" width="12.71875" style="78" customWidth="1"/>
    <col min="14086" max="14086" width="3.71875" style="78" customWidth="1"/>
    <col min="14087" max="14087" width="9.71875" style="78" customWidth="1"/>
    <col min="14088" max="14088" width="3.71875" style="78" customWidth="1"/>
    <col min="14089" max="14089" width="10.71875" style="78" customWidth="1"/>
    <col min="14090" max="14090" width="12.71875" style="78" customWidth="1"/>
    <col min="14091" max="14092" width="8.83203125" style="78"/>
    <col min="14093" max="14093" width="12.71875" style="78" customWidth="1"/>
    <col min="14094" max="14098" width="10.71875" style="78" customWidth="1"/>
    <col min="14099" max="14337" width="8.83203125" style="78"/>
    <col min="14338" max="14340" width="5.71875" style="78" customWidth="1"/>
    <col min="14341" max="14341" width="12.71875" style="78" customWidth="1"/>
    <col min="14342" max="14342" width="3.71875" style="78" customWidth="1"/>
    <col min="14343" max="14343" width="9.71875" style="78" customWidth="1"/>
    <col min="14344" max="14344" width="3.71875" style="78" customWidth="1"/>
    <col min="14345" max="14345" width="10.71875" style="78" customWidth="1"/>
    <col min="14346" max="14346" width="12.71875" style="78" customWidth="1"/>
    <col min="14347" max="14348" width="8.83203125" style="78"/>
    <col min="14349" max="14349" width="12.71875" style="78" customWidth="1"/>
    <col min="14350" max="14354" width="10.71875" style="78" customWidth="1"/>
    <col min="14355" max="14593" width="8.83203125" style="78"/>
    <col min="14594" max="14596" width="5.71875" style="78" customWidth="1"/>
    <col min="14597" max="14597" width="12.71875" style="78" customWidth="1"/>
    <col min="14598" max="14598" width="3.71875" style="78" customWidth="1"/>
    <col min="14599" max="14599" width="9.71875" style="78" customWidth="1"/>
    <col min="14600" max="14600" width="3.71875" style="78" customWidth="1"/>
    <col min="14601" max="14601" width="10.71875" style="78" customWidth="1"/>
    <col min="14602" max="14602" width="12.71875" style="78" customWidth="1"/>
    <col min="14603" max="14604" width="8.83203125" style="78"/>
    <col min="14605" max="14605" width="12.71875" style="78" customWidth="1"/>
    <col min="14606" max="14610" width="10.71875" style="78" customWidth="1"/>
    <col min="14611" max="14849" width="8.83203125" style="78"/>
    <col min="14850" max="14852" width="5.71875" style="78" customWidth="1"/>
    <col min="14853" max="14853" width="12.71875" style="78" customWidth="1"/>
    <col min="14854" max="14854" width="3.71875" style="78" customWidth="1"/>
    <col min="14855" max="14855" width="9.71875" style="78" customWidth="1"/>
    <col min="14856" max="14856" width="3.71875" style="78" customWidth="1"/>
    <col min="14857" max="14857" width="10.71875" style="78" customWidth="1"/>
    <col min="14858" max="14858" width="12.71875" style="78" customWidth="1"/>
    <col min="14859" max="14860" width="8.83203125" style="78"/>
    <col min="14861" max="14861" width="12.71875" style="78" customWidth="1"/>
    <col min="14862" max="14866" width="10.71875" style="78" customWidth="1"/>
    <col min="14867" max="15105" width="8.83203125" style="78"/>
    <col min="15106" max="15108" width="5.71875" style="78" customWidth="1"/>
    <col min="15109" max="15109" width="12.71875" style="78" customWidth="1"/>
    <col min="15110" max="15110" width="3.71875" style="78" customWidth="1"/>
    <col min="15111" max="15111" width="9.71875" style="78" customWidth="1"/>
    <col min="15112" max="15112" width="3.71875" style="78" customWidth="1"/>
    <col min="15113" max="15113" width="10.71875" style="78" customWidth="1"/>
    <col min="15114" max="15114" width="12.71875" style="78" customWidth="1"/>
    <col min="15115" max="15116" width="8.83203125" style="78"/>
    <col min="15117" max="15117" width="12.71875" style="78" customWidth="1"/>
    <col min="15118" max="15122" width="10.71875" style="78" customWidth="1"/>
    <col min="15123" max="15361" width="8.83203125" style="78"/>
    <col min="15362" max="15364" width="5.71875" style="78" customWidth="1"/>
    <col min="15365" max="15365" width="12.71875" style="78" customWidth="1"/>
    <col min="15366" max="15366" width="3.71875" style="78" customWidth="1"/>
    <col min="15367" max="15367" width="9.71875" style="78" customWidth="1"/>
    <col min="15368" max="15368" width="3.71875" style="78" customWidth="1"/>
    <col min="15369" max="15369" width="10.71875" style="78" customWidth="1"/>
    <col min="15370" max="15370" width="12.71875" style="78" customWidth="1"/>
    <col min="15371" max="15372" width="8.83203125" style="78"/>
    <col min="15373" max="15373" width="12.71875" style="78" customWidth="1"/>
    <col min="15374" max="15378" width="10.71875" style="78" customWidth="1"/>
    <col min="15379" max="15617" width="8.83203125" style="78"/>
    <col min="15618" max="15620" width="5.71875" style="78" customWidth="1"/>
    <col min="15621" max="15621" width="12.71875" style="78" customWidth="1"/>
    <col min="15622" max="15622" width="3.71875" style="78" customWidth="1"/>
    <col min="15623" max="15623" width="9.71875" style="78" customWidth="1"/>
    <col min="15624" max="15624" width="3.71875" style="78" customWidth="1"/>
    <col min="15625" max="15625" width="10.71875" style="78" customWidth="1"/>
    <col min="15626" max="15626" width="12.71875" style="78" customWidth="1"/>
    <col min="15627" max="15628" width="8.83203125" style="78"/>
    <col min="15629" max="15629" width="12.71875" style="78" customWidth="1"/>
    <col min="15630" max="15634" width="10.71875" style="78" customWidth="1"/>
    <col min="15635" max="15873" width="8.83203125" style="78"/>
    <col min="15874" max="15876" width="5.71875" style="78" customWidth="1"/>
    <col min="15877" max="15877" width="12.71875" style="78" customWidth="1"/>
    <col min="15878" max="15878" width="3.71875" style="78" customWidth="1"/>
    <col min="15879" max="15879" width="9.71875" style="78" customWidth="1"/>
    <col min="15880" max="15880" width="3.71875" style="78" customWidth="1"/>
    <col min="15881" max="15881" width="10.71875" style="78" customWidth="1"/>
    <col min="15882" max="15882" width="12.71875" style="78" customWidth="1"/>
    <col min="15883" max="15884" width="8.83203125" style="78"/>
    <col min="15885" max="15885" width="12.71875" style="78" customWidth="1"/>
    <col min="15886" max="15890" width="10.71875" style="78" customWidth="1"/>
    <col min="15891" max="16129" width="8.83203125" style="78"/>
    <col min="16130" max="16132" width="5.71875" style="78" customWidth="1"/>
    <col min="16133" max="16133" width="12.71875" style="78" customWidth="1"/>
    <col min="16134" max="16134" width="3.71875" style="78" customWidth="1"/>
    <col min="16135" max="16135" width="9.71875" style="78" customWidth="1"/>
    <col min="16136" max="16136" width="3.71875" style="78" customWidth="1"/>
    <col min="16137" max="16137" width="10.71875" style="78" customWidth="1"/>
    <col min="16138" max="16138" width="12.71875" style="78" customWidth="1"/>
    <col min="16139" max="16140" width="8.83203125" style="78"/>
    <col min="16141" max="16141" width="12.71875" style="78" customWidth="1"/>
    <col min="16142" max="16146" width="10.71875" style="78" customWidth="1"/>
    <col min="16147" max="16380" width="8.83203125" style="78"/>
    <col min="16381" max="16384" width="8.83203125" style="78" customWidth="1"/>
  </cols>
  <sheetData>
    <row r="1" spans="2:22">
      <c r="C1" s="2" t="s">
        <v>21</v>
      </c>
      <c r="D1" s="1"/>
      <c r="E1" s="1"/>
      <c r="F1" s="1"/>
      <c r="G1" s="1"/>
    </row>
    <row r="2" spans="2:22" hidden="1">
      <c r="C2" s="1" t="s">
        <v>22</v>
      </c>
      <c r="D2" s="1"/>
      <c r="E2" s="1"/>
      <c r="F2" s="1"/>
      <c r="G2" s="1"/>
    </row>
    <row r="3" spans="2:22" hidden="1">
      <c r="C3" s="1" t="s">
        <v>331</v>
      </c>
      <c r="D3" s="1"/>
      <c r="E3" s="1"/>
      <c r="F3" s="1"/>
      <c r="G3" s="1"/>
      <c r="H3" s="349"/>
      <c r="I3" s="349"/>
      <c r="J3" s="349"/>
      <c r="K3" s="349"/>
      <c r="L3" s="349"/>
      <c r="M3" s="349"/>
      <c r="N3" s="349"/>
      <c r="O3" s="349"/>
      <c r="P3" s="349"/>
      <c r="Q3" s="349"/>
      <c r="R3" s="349"/>
      <c r="T3" s="349"/>
      <c r="U3" s="349"/>
      <c r="V3" s="349"/>
    </row>
    <row r="4" spans="2:22" hidden="1">
      <c r="C4" s="389" t="s">
        <v>70</v>
      </c>
      <c r="D4" s="1"/>
      <c r="E4" s="1"/>
      <c r="F4" s="349"/>
      <c r="G4" s="349"/>
      <c r="K4" s="349"/>
      <c r="L4" s="349"/>
      <c r="M4" s="349"/>
      <c r="N4" s="349"/>
      <c r="O4" s="349"/>
      <c r="P4" s="349"/>
      <c r="Q4" s="349"/>
      <c r="R4" s="349"/>
      <c r="T4" s="349"/>
      <c r="U4" s="349"/>
      <c r="V4" s="349"/>
    </row>
    <row r="5" spans="2:22" hidden="1">
      <c r="C5" s="79" t="s">
        <v>28</v>
      </c>
      <c r="D5" s="79"/>
      <c r="E5" s="79"/>
      <c r="F5" s="79"/>
      <c r="G5" s="79"/>
      <c r="H5" s="79"/>
      <c r="I5" s="79"/>
      <c r="J5" s="349"/>
      <c r="K5" s="349"/>
      <c r="L5" s="349"/>
      <c r="M5" s="349"/>
      <c r="N5" s="349"/>
      <c r="O5" s="349"/>
      <c r="P5" s="349"/>
      <c r="Q5" s="349"/>
      <c r="R5" s="349"/>
      <c r="T5" s="349"/>
      <c r="U5" s="349"/>
      <c r="V5" s="349"/>
    </row>
    <row r="6" spans="2:22" hidden="1">
      <c r="D6" s="79"/>
      <c r="E6" s="79"/>
      <c r="F6" s="79"/>
      <c r="G6" s="79"/>
      <c r="H6" s="79"/>
      <c r="I6" s="79"/>
      <c r="J6" s="349"/>
      <c r="K6" s="349"/>
      <c r="L6" s="349"/>
      <c r="M6" s="349"/>
      <c r="N6" s="349"/>
      <c r="O6" s="349"/>
      <c r="P6" s="349"/>
      <c r="Q6" s="349"/>
      <c r="R6" s="349"/>
      <c r="T6" s="349"/>
      <c r="U6" s="349"/>
      <c r="V6" s="349"/>
    </row>
    <row r="7" spans="2:22" hidden="1">
      <c r="D7" s="79"/>
      <c r="E7" s="79"/>
      <c r="F7" s="79"/>
      <c r="G7" s="79"/>
      <c r="H7" s="79"/>
      <c r="I7" s="79"/>
      <c r="J7" s="349"/>
      <c r="K7" s="349"/>
      <c r="L7" s="349"/>
      <c r="M7" s="349"/>
      <c r="N7" s="349"/>
      <c r="O7" s="349"/>
      <c r="P7" s="349"/>
      <c r="Q7" s="349"/>
      <c r="R7" s="349"/>
      <c r="T7" s="349"/>
      <c r="U7" s="349"/>
      <c r="V7" s="349"/>
    </row>
    <row r="8" spans="2:22">
      <c r="D8" s="79"/>
      <c r="E8" s="79"/>
      <c r="F8" s="79"/>
      <c r="G8" s="79"/>
      <c r="H8" s="79"/>
      <c r="I8" s="79"/>
      <c r="J8" s="378" t="s">
        <v>408</v>
      </c>
      <c r="K8" s="349"/>
      <c r="L8" s="349"/>
      <c r="M8" s="349"/>
      <c r="N8" s="349"/>
      <c r="O8" s="349"/>
      <c r="P8" s="349"/>
      <c r="Q8" s="349"/>
      <c r="R8" s="349"/>
      <c r="S8" s="349"/>
      <c r="T8" s="349"/>
      <c r="U8" s="349"/>
      <c r="V8" s="349"/>
    </row>
    <row r="9" spans="2:22" s="350" customFormat="1" ht="13.2" customHeight="1">
      <c r="C9" s="399"/>
      <c r="D9" s="899" t="s">
        <v>406</v>
      </c>
      <c r="E9" s="900"/>
      <c r="F9" s="899" t="s">
        <v>407</v>
      </c>
      <c r="G9" s="901"/>
      <c r="H9" s="901"/>
      <c r="I9" s="900"/>
      <c r="J9" s="903" t="s">
        <v>397</v>
      </c>
      <c r="K9" s="895" t="s">
        <v>462</v>
      </c>
      <c r="L9" s="896"/>
      <c r="M9" s="896"/>
      <c r="N9" s="896"/>
      <c r="O9" s="897"/>
      <c r="P9" s="353"/>
      <c r="Q9" s="353"/>
      <c r="R9" s="353"/>
      <c r="S9" s="353"/>
      <c r="T9" s="353"/>
      <c r="U9" s="353"/>
      <c r="V9" s="353"/>
    </row>
    <row r="10" spans="2:22" s="350" customFormat="1" ht="39">
      <c r="B10" s="388" t="s">
        <v>391</v>
      </c>
      <c r="C10" s="400" t="s">
        <v>71</v>
      </c>
      <c r="D10" s="401" t="s">
        <v>395</v>
      </c>
      <c r="E10" s="402" t="s">
        <v>393</v>
      </c>
      <c r="F10" s="401" t="s">
        <v>840</v>
      </c>
      <c r="G10" s="397" t="s">
        <v>841</v>
      </c>
      <c r="H10" s="397" t="s">
        <v>396</v>
      </c>
      <c r="I10" s="402" t="s">
        <v>394</v>
      </c>
      <c r="J10" s="904"/>
      <c r="K10" s="478" t="s">
        <v>398</v>
      </c>
      <c r="L10" s="479" t="s">
        <v>399</v>
      </c>
      <c r="M10" s="479" t="s">
        <v>461</v>
      </c>
      <c r="N10" s="479" t="s">
        <v>401</v>
      </c>
      <c r="O10" s="480" t="s">
        <v>402</v>
      </c>
    </row>
    <row r="11" spans="2:22">
      <c r="B11" s="352">
        <f>SUM(B12:B17)</f>
        <v>1</v>
      </c>
      <c r="C11" s="353"/>
      <c r="D11" s="349"/>
      <c r="E11" s="349"/>
      <c r="F11" s="349"/>
      <c r="G11" s="349"/>
      <c r="H11" s="349"/>
      <c r="I11" s="349"/>
      <c r="J11" s="349"/>
    </row>
    <row r="12" spans="2:22">
      <c r="B12" s="355">
        <f>'eCost BKH B15'!J55</f>
        <v>0.33333333333333331</v>
      </c>
      <c r="C12" s="353">
        <v>2023</v>
      </c>
      <c r="D12" s="356">
        <f>'eCost BKH B15'!$R$25*B12</f>
        <v>10308.537656974251</v>
      </c>
      <c r="E12" s="357"/>
      <c r="F12" s="358"/>
      <c r="G12" s="358"/>
      <c r="H12" s="358"/>
      <c r="I12" s="358"/>
      <c r="J12" s="359">
        <f>(F12+G12+H12+I12)-(D12+E12)</f>
        <v>-10308.537656974251</v>
      </c>
      <c r="K12" s="358">
        <f>('EIRR BKH B15'!F12+'EIRR BKH B15'!H12+'EIRR BKH B15'!I12)-('EIRR BKH B15'!D12*1.1+'EIRR BKH B15'!E12)</f>
        <v>-11339.391422671677</v>
      </c>
      <c r="L12" s="358">
        <f>('EIRR BKH B15'!F12+'EIRR BKH B15'!H12+'EIRR BKH B15'!I12)-('EIRR BKH B15'!D12+'EIRR BKH B15'!E12*1.1)</f>
        <v>-10308.537656974251</v>
      </c>
      <c r="M12" s="358">
        <f>(('EIRR BKH B15'!F12+'EIRR BKH B15'!H12+'EIRR BKH B15'!I12)*0.9)-('EIRR BKH B15'!D12+'EIRR BKH B15'!E12)</f>
        <v>-10308.537656974251</v>
      </c>
      <c r="N12" s="358">
        <f>(('EIRR BKH B15'!F12+'EIRR BKH B15'!H12+'EIRR BKH B15'!I12)*0.9)-(('EIRR BKH B15'!D12+'EIRR BKH B15'!E12)*1.1)</f>
        <v>-11339.391422671677</v>
      </c>
      <c r="O12" s="358">
        <f>('EIRR BKH B15'!F11+'EIRR BKH B15'!H11+'EIRR BKH B15'!I11)-('EIRR BKH B15'!D12+'EIRR BKH B15'!E12)</f>
        <v>-10308.537656974251</v>
      </c>
      <c r="P12" s="362"/>
      <c r="Q12" s="362"/>
      <c r="R12" s="362"/>
    </row>
    <row r="13" spans="2:22">
      <c r="B13" s="355">
        <f>'eCost BKH B15'!J56</f>
        <v>0.66666666666666663</v>
      </c>
      <c r="C13" s="353">
        <f t="shared" ref="C13:C36" si="0">C12+1</f>
        <v>2024</v>
      </c>
      <c r="D13" s="356">
        <f>'eCost BKH B15'!$R$25*B13</f>
        <v>20617.075313948502</v>
      </c>
      <c r="E13" s="357"/>
      <c r="F13" s="358"/>
      <c r="G13" s="358"/>
      <c r="H13" s="358"/>
      <c r="I13" s="358"/>
      <c r="J13" s="359">
        <f t="shared" ref="J13:J36" si="1">(F13+G13+H13+I13)-(D13+E13)</f>
        <v>-20617.075313948502</v>
      </c>
      <c r="K13" s="358">
        <f>('EIRR BKH B15'!F13+'EIRR BKH B15'!H13+'EIRR BKH B15'!I13)-('EIRR BKH B15'!D13*1.1+'EIRR BKH B15'!E13)</f>
        <v>-22678.782845343354</v>
      </c>
      <c r="L13" s="358">
        <f>('EIRR BKH B15'!F13+'EIRR BKH B15'!H13+'EIRR BKH B15'!I13)-('EIRR BKH B15'!D13+'EIRR BKH B15'!E13*1.1)</f>
        <v>-20617.075313948502</v>
      </c>
      <c r="M13" s="358">
        <f>(('EIRR BKH B15'!F13+'EIRR BKH B15'!H13+'EIRR BKH B15'!I13)*0.9)-('EIRR BKH B15'!D13+'EIRR BKH B15'!E13)</f>
        <v>-20617.075313948502</v>
      </c>
      <c r="N13" s="358">
        <f>(('EIRR BKH B15'!F13+'EIRR BKH B15'!H13+'EIRR BKH B15'!I13)*0.9)-(('EIRR BKH B15'!D13+'EIRR BKH B15'!E13)*1.1)</f>
        <v>-22678.782845343354</v>
      </c>
      <c r="O13" s="358">
        <f>('EIRR BKH B15'!F12+'EIRR BKH B15'!H12+'EIRR BKH B15'!I12)-('EIRR BKH B15'!D13+'EIRR BKH B15'!E13)</f>
        <v>-20617.075313948502</v>
      </c>
      <c r="P13" s="43"/>
      <c r="Q13" s="362"/>
      <c r="R13" s="362"/>
    </row>
    <row r="14" spans="2:22">
      <c r="B14" s="355">
        <f>'eCost BKH B15'!J57</f>
        <v>0</v>
      </c>
      <c r="C14" s="353">
        <f t="shared" si="0"/>
        <v>2025</v>
      </c>
      <c r="D14" s="356">
        <f>'eCost BKH B15'!$R$25*B14</f>
        <v>0</v>
      </c>
      <c r="E14" s="454">
        <f>'eCost BKH B15'!$R$36</f>
        <v>283.44992125793857</v>
      </c>
      <c r="F14" s="365">
        <f>'eBen BKH B15'!H31/10^6</f>
        <v>1058.3985267290832</v>
      </c>
      <c r="G14" s="868">
        <f>'eBen BKH B15'!$H$33/10^6</f>
        <v>0</v>
      </c>
      <c r="H14" s="365">
        <f>'eBen BKH B15'!$H$44/1000000</f>
        <v>517.44036035115448</v>
      </c>
      <c r="I14" s="365">
        <f>'eBen BKH B15'!$H$59</f>
        <v>1009.1428312446185</v>
      </c>
      <c r="J14" s="359">
        <f t="shared" si="1"/>
        <v>2301.5317970669175</v>
      </c>
      <c r="K14" s="358">
        <f>('EIRR BKH B15'!F14+'EIRR BKH B15'!H14+'EIRR BKH B15'!I14)-('EIRR BKH B15'!D14*1.1+'EIRR BKH B15'!E14)</f>
        <v>2301.5317970669175</v>
      </c>
      <c r="L14" s="358">
        <f>('EIRR BKH B15'!F14+'EIRR BKH B15'!H14+'EIRR BKH B15'!I14)-('EIRR BKH B15'!D14+'EIRR BKH B15'!E14*1.1)</f>
        <v>2273.1868049411237</v>
      </c>
      <c r="M14" s="358">
        <f>(('EIRR BKH B15'!F14+'EIRR BKH B15'!H14+'EIRR BKH B15'!I14)*0.9)-('EIRR BKH B15'!D14+'EIRR BKH B15'!E14)</f>
        <v>2043.0336252344318</v>
      </c>
      <c r="N14" s="358">
        <f>(('EIRR BKH B15'!F14+'EIRR BKH B15'!H14+'EIRR BKH B15'!I14)*0.9)-(('EIRR BKH B15'!D14+'EIRR BKH B15'!E14)*1.1)</f>
        <v>2014.688633108638</v>
      </c>
      <c r="O14" s="358">
        <f>('EIRR BKH B15'!F13+'EIRR BKH B15'!H13+'EIRR BKH B15'!I13)-('EIRR BKH B15'!D14+'EIRR BKH B15'!E14)</f>
        <v>-283.44992125793857</v>
      </c>
      <c r="P14" s="362"/>
      <c r="Q14" s="362"/>
      <c r="R14" s="362"/>
    </row>
    <row r="15" spans="2:22">
      <c r="B15" s="355">
        <f>'eCost BKH B15'!J58</f>
        <v>0</v>
      </c>
      <c r="C15" s="353">
        <f t="shared" si="0"/>
        <v>2026</v>
      </c>
      <c r="D15" s="356">
        <f>'eCost BKH B15'!$R$25*B15</f>
        <v>0</v>
      </c>
      <c r="E15" s="454">
        <f>'eCost BKH B15'!$R$36</f>
        <v>283.44992125793857</v>
      </c>
      <c r="F15" s="365">
        <f>F14*1.05</f>
        <v>1111.3184530655374</v>
      </c>
      <c r="G15" s="868">
        <f>'eBen BKH B15'!$H$33/10^6</f>
        <v>0</v>
      </c>
      <c r="H15" s="365">
        <f t="shared" ref="H15:H36" si="2">H14*1.02</f>
        <v>527.78916755817761</v>
      </c>
      <c r="I15" s="365">
        <f t="shared" ref="I15:I36" si="3">I14*1.03</f>
        <v>1039.417116181957</v>
      </c>
      <c r="J15" s="359">
        <f t="shared" si="1"/>
        <v>2395.0748155477331</v>
      </c>
      <c r="K15" s="358">
        <f>('EIRR BKH B15'!F15+'EIRR BKH B15'!H15+'EIRR BKH B15'!I15)-('EIRR BKH B15'!D15*1.1+'EIRR BKH B15'!E15)</f>
        <v>2395.0748155477331</v>
      </c>
      <c r="L15" s="358">
        <f>('EIRR BKH B15'!F15+'EIRR BKH B15'!H15+'EIRR BKH B15'!I15)-('EIRR BKH B15'!D15+'EIRR BKH B15'!E15*1.1)</f>
        <v>2366.7298234219393</v>
      </c>
      <c r="M15" s="358">
        <f>(('EIRR BKH B15'!F15+'EIRR BKH B15'!H15+'EIRR BKH B15'!I15)*0.9)-('EIRR BKH B15'!D15+'EIRR BKH B15'!E15)</f>
        <v>2127.2223418671661</v>
      </c>
      <c r="N15" s="358">
        <f>(('EIRR BKH B15'!F15+'EIRR BKH B15'!H15+'EIRR BKH B15'!I15)*0.9)-(('EIRR BKH B15'!D15+'EIRR BKH B15'!E15)*1.1)</f>
        <v>2098.8773497413722</v>
      </c>
      <c r="O15" s="358">
        <f>('EIRR BKH B15'!F14+'EIRR BKH B15'!H14+'EIRR BKH B15'!I14)-('EIRR BKH B15'!D15+'EIRR BKH B15'!E15)</f>
        <v>2301.5317970669175</v>
      </c>
      <c r="P15" s="362"/>
      <c r="Q15" s="362"/>
      <c r="R15" s="362"/>
    </row>
    <row r="16" spans="2:22">
      <c r="B16" s="355">
        <f>'eCost BKH B15'!J59</f>
        <v>0</v>
      </c>
      <c r="C16" s="353">
        <f t="shared" si="0"/>
        <v>2027</v>
      </c>
      <c r="D16" s="356">
        <f>'eCost BKH B15'!$R$25*B16</f>
        <v>0</v>
      </c>
      <c r="E16" s="454">
        <f>'eCost BKH B15'!$R$36</f>
        <v>283.44992125793857</v>
      </c>
      <c r="F16" s="365">
        <f t="shared" ref="F16:F36" si="4">F15*1.05</f>
        <v>1166.8843757188142</v>
      </c>
      <c r="G16" s="868">
        <f>'eBen BKH B15'!$H$33/10^6</f>
        <v>0</v>
      </c>
      <c r="H16" s="365">
        <f t="shared" si="2"/>
        <v>538.34495090934115</v>
      </c>
      <c r="I16" s="365">
        <f t="shared" si="3"/>
        <v>1070.5996296674157</v>
      </c>
      <c r="J16" s="359">
        <f t="shared" si="1"/>
        <v>2492.3790350376325</v>
      </c>
      <c r="K16" s="358">
        <f>('EIRR BKH B15'!F16+'EIRR BKH B15'!H16+'EIRR BKH B15'!I16)-('EIRR BKH B15'!D16*1.1+'EIRR BKH B15'!E16)</f>
        <v>2492.3790350376325</v>
      </c>
      <c r="L16" s="358">
        <f>('EIRR BKH B15'!F16+'EIRR BKH B15'!H16+'EIRR BKH B15'!I16)-('EIRR BKH B15'!D16+'EIRR BKH B15'!E16*1.1)</f>
        <v>2464.0340429118387</v>
      </c>
      <c r="M16" s="358">
        <f>(('EIRR BKH B15'!F16+'EIRR BKH B15'!H16+'EIRR BKH B15'!I16)*0.9)-('EIRR BKH B15'!D16+'EIRR BKH B15'!E16)</f>
        <v>2214.7961394080753</v>
      </c>
      <c r="N16" s="358">
        <f>(('EIRR BKH B15'!F16+'EIRR BKH B15'!H16+'EIRR BKH B15'!I16)*0.9)-(('EIRR BKH B15'!D16+'EIRR BKH B15'!E16)*1.1)</f>
        <v>2186.4511472822815</v>
      </c>
      <c r="O16" s="358">
        <f>('EIRR BKH B15'!F15+'EIRR BKH B15'!H15+'EIRR BKH B15'!I15)-('EIRR BKH B15'!D16+'EIRR BKH B15'!E16)</f>
        <v>2395.0748155477331</v>
      </c>
      <c r="P16" s="362"/>
      <c r="Q16" s="362"/>
      <c r="R16" s="362"/>
    </row>
    <row r="17" spans="2:18">
      <c r="B17" s="355">
        <f>'eCost BKH B15'!J60</f>
        <v>0</v>
      </c>
      <c r="C17" s="353">
        <f t="shared" si="0"/>
        <v>2028</v>
      </c>
      <c r="D17" s="356">
        <f>'eCost BKH B15'!$R$25*B17</f>
        <v>0</v>
      </c>
      <c r="E17" s="454">
        <f>'eCost BKH B15'!$R$36</f>
        <v>283.44992125793857</v>
      </c>
      <c r="F17" s="365">
        <f t="shared" si="4"/>
        <v>1225.2285945047549</v>
      </c>
      <c r="G17" s="868"/>
      <c r="H17" s="365">
        <f t="shared" si="2"/>
        <v>549.11184992752794</v>
      </c>
      <c r="I17" s="365">
        <f t="shared" si="3"/>
        <v>1102.7176185574381</v>
      </c>
      <c r="J17" s="359">
        <f t="shared" si="1"/>
        <v>2593.6081417317823</v>
      </c>
      <c r="K17" s="358">
        <f>('EIRR BKH B15'!F17+'EIRR BKH B15'!H17+'EIRR BKH B15'!I17)-('EIRR BKH B15'!D17*1.1+'EIRR BKH B15'!E17)</f>
        <v>2593.6081417317823</v>
      </c>
      <c r="L17" s="358">
        <f>('EIRR BKH B15'!F17+'EIRR BKH B15'!H17+'EIRR BKH B15'!I17)-('EIRR BKH B15'!D17+'EIRR BKH B15'!E17*1.1)</f>
        <v>2565.2631496059885</v>
      </c>
      <c r="M17" s="358">
        <f>(('EIRR BKH B15'!F17+'EIRR BKH B15'!H17+'EIRR BKH B15'!I17)*0.9)-('EIRR BKH B15'!D17+'EIRR BKH B15'!E17)</f>
        <v>2305.9023354328101</v>
      </c>
      <c r="N17" s="358">
        <f>(('EIRR BKH B15'!F17+'EIRR BKH B15'!H17+'EIRR BKH B15'!I17)*0.9)-(('EIRR BKH B15'!D17+'EIRR BKH B15'!E17)*1.1)</f>
        <v>2277.5573433070163</v>
      </c>
      <c r="O17" s="358">
        <f>('EIRR BKH B15'!F16+'EIRR BKH B15'!H16+'EIRR BKH B15'!I16)-('EIRR BKH B15'!D17+'EIRR BKH B15'!E17)</f>
        <v>2492.3790350376325</v>
      </c>
      <c r="P17" s="362"/>
      <c r="Q17" s="362"/>
      <c r="R17" s="362"/>
    </row>
    <row r="18" spans="2:18">
      <c r="B18" s="355">
        <f>'eCost BKH B15'!J61</f>
        <v>0</v>
      </c>
      <c r="C18" s="353">
        <f t="shared" si="0"/>
        <v>2029</v>
      </c>
      <c r="D18" s="356">
        <f>'eCost BKH B15'!$R$25*B18</f>
        <v>0</v>
      </c>
      <c r="E18" s="364">
        <f>'eCost BKH B15'!$R$38</f>
        <v>566.89984251587714</v>
      </c>
      <c r="F18" s="365">
        <f t="shared" si="4"/>
        <v>1286.4900242299927</v>
      </c>
      <c r="G18" s="365"/>
      <c r="H18" s="365">
        <f t="shared" si="2"/>
        <v>560.09408692607849</v>
      </c>
      <c r="I18" s="365">
        <f t="shared" si="3"/>
        <v>1135.7991471141613</v>
      </c>
      <c r="J18" s="359">
        <f t="shared" si="1"/>
        <v>2415.4834157543555</v>
      </c>
      <c r="K18" s="358">
        <f>('EIRR BKH B15'!F18+'EIRR BKH B15'!H18+'EIRR BKH B15'!I18)-('EIRR BKH B15'!D18*1.1+'EIRR BKH B15'!E18)</f>
        <v>2415.4834157543555</v>
      </c>
      <c r="L18" s="358">
        <f>('EIRR BKH B15'!F18+'EIRR BKH B15'!H18+'EIRR BKH B15'!I18)-('EIRR BKH B15'!D18+'EIRR BKH B15'!E18*1.1)</f>
        <v>2358.7934315027678</v>
      </c>
      <c r="M18" s="358">
        <f>(('EIRR BKH B15'!F18+'EIRR BKH B15'!H18+'EIRR BKH B15'!I18)*0.9)-('EIRR BKH B15'!D18+'EIRR BKH B15'!E18)</f>
        <v>2117.2450899273322</v>
      </c>
      <c r="N18" s="358">
        <f>(('EIRR BKH B15'!F18+'EIRR BKH B15'!H18+'EIRR BKH B15'!I18)*0.9)-(('EIRR BKH B15'!D18+'EIRR BKH B15'!E18)*1.1)</f>
        <v>2060.555105675744</v>
      </c>
      <c r="O18" s="358">
        <f>('EIRR BKH B15'!F17+'EIRR BKH B15'!H17+'EIRR BKH B15'!I17)-('EIRR BKH B15'!D18+'EIRR BKH B15'!E18)</f>
        <v>2310.1582204738438</v>
      </c>
      <c r="P18" s="362"/>
      <c r="Q18" s="362"/>
      <c r="R18" s="362"/>
    </row>
    <row r="19" spans="2:18">
      <c r="C19" s="353">
        <f t="shared" si="0"/>
        <v>2030</v>
      </c>
      <c r="D19" s="455">
        <v>0</v>
      </c>
      <c r="E19" s="454">
        <f>'eCost BKH B15'!$R$36</f>
        <v>283.44992125793857</v>
      </c>
      <c r="F19" s="365">
        <f t="shared" si="4"/>
        <v>1350.8145254414924</v>
      </c>
      <c r="G19" s="365"/>
      <c r="H19" s="365">
        <f t="shared" si="2"/>
        <v>571.29596866460008</v>
      </c>
      <c r="I19" s="365">
        <f t="shared" si="3"/>
        <v>1169.8731215275861</v>
      </c>
      <c r="J19" s="359">
        <f t="shared" si="1"/>
        <v>2808.5336943757402</v>
      </c>
      <c r="K19" s="358">
        <f>('EIRR BKH B15'!F19+'EIRR BKH B15'!H19+'EIRR BKH B15'!I19)-('EIRR BKH B15'!D19*1.1+'EIRR BKH B15'!E19)</f>
        <v>2808.5336943757402</v>
      </c>
      <c r="L19" s="358">
        <f>('EIRR BKH B15'!F19+'EIRR BKH B15'!H19+'EIRR BKH B15'!I19)-('EIRR BKH B15'!D19+'EIRR BKH B15'!E19*1.1)</f>
        <v>2780.1887022499463</v>
      </c>
      <c r="M19" s="358">
        <f>(('EIRR BKH B15'!F19+'EIRR BKH B15'!H19+'EIRR BKH B15'!I19)*0.9)-('EIRR BKH B15'!D19+'EIRR BKH B15'!E19)</f>
        <v>2499.3353328123726</v>
      </c>
      <c r="N19" s="358">
        <f>(('EIRR BKH B15'!F19+'EIRR BKH B15'!H19+'EIRR BKH B15'!I19)*0.9)-(('EIRR BKH B15'!D19+'EIRR BKH B15'!E19)*1.1)</f>
        <v>2470.9903406865787</v>
      </c>
      <c r="O19" s="358">
        <f>('EIRR BKH B15'!F18+'EIRR BKH B15'!H18+'EIRR BKH B15'!I18)-('EIRR BKH B15'!D19+'EIRR BKH B15'!E19)</f>
        <v>2698.933337012294</v>
      </c>
      <c r="P19" s="362"/>
      <c r="Q19" s="362"/>
      <c r="R19" s="362"/>
    </row>
    <row r="20" spans="2:18">
      <c r="C20" s="353">
        <f t="shared" si="0"/>
        <v>2031</v>
      </c>
      <c r="D20" s="357">
        <v>0</v>
      </c>
      <c r="E20" s="454">
        <f>'eCost BKH B15'!$R$36</f>
        <v>283.44992125793857</v>
      </c>
      <c r="F20" s="365">
        <f t="shared" si="4"/>
        <v>1418.355251713567</v>
      </c>
      <c r="G20" s="365"/>
      <c r="H20" s="365">
        <f t="shared" si="2"/>
        <v>582.72188803789209</v>
      </c>
      <c r="I20" s="365">
        <f t="shared" si="3"/>
        <v>1204.9693151734139</v>
      </c>
      <c r="J20" s="359">
        <f t="shared" si="1"/>
        <v>2922.5965336669342</v>
      </c>
      <c r="K20" s="358">
        <f>('EIRR BKH B15'!F20+'EIRR BKH B15'!H20+'EIRR BKH B15'!I20)-('EIRR BKH B15'!D20*1.1+'EIRR BKH B15'!E20)</f>
        <v>2922.5965336669342</v>
      </c>
      <c r="L20" s="358">
        <f>('EIRR BKH B15'!F20+'EIRR BKH B15'!H20+'EIRR BKH B15'!I20)-('EIRR BKH B15'!D20+'EIRR BKH B15'!E20*1.1)</f>
        <v>2894.2515415411403</v>
      </c>
      <c r="M20" s="358">
        <f>(('EIRR BKH B15'!F20+'EIRR BKH B15'!H20+'EIRR BKH B15'!I20)*0.9)-('EIRR BKH B15'!D20+'EIRR BKH B15'!E20)</f>
        <v>2601.991888174447</v>
      </c>
      <c r="N20" s="358">
        <f>(('EIRR BKH B15'!F20+'EIRR BKH B15'!H20+'EIRR BKH B15'!I20)*0.9)-(('EIRR BKH B15'!D20+'EIRR BKH B15'!E20)*1.1)</f>
        <v>2573.6468960486532</v>
      </c>
      <c r="O20" s="358">
        <f>('EIRR BKH B15'!F19+'EIRR BKH B15'!H19+'EIRR BKH B15'!I19)-('EIRR BKH B15'!D20+'EIRR BKH B15'!E20)</f>
        <v>2808.5336943757402</v>
      </c>
      <c r="P20" s="362"/>
      <c r="Q20" s="362"/>
      <c r="R20" s="362"/>
    </row>
    <row r="21" spans="2:18">
      <c r="C21" s="353">
        <f t="shared" si="0"/>
        <v>2032</v>
      </c>
      <c r="D21" s="357">
        <v>0</v>
      </c>
      <c r="E21" s="454">
        <f>E19</f>
        <v>283.44992125793857</v>
      </c>
      <c r="F21" s="365">
        <f t="shared" si="4"/>
        <v>1489.2730142992455</v>
      </c>
      <c r="G21" s="365"/>
      <c r="H21" s="365">
        <f t="shared" si="2"/>
        <v>594.37632579864999</v>
      </c>
      <c r="I21" s="365">
        <f t="shared" si="3"/>
        <v>1241.1183946286162</v>
      </c>
      <c r="J21" s="359">
        <f t="shared" si="1"/>
        <v>3041.3178134685731</v>
      </c>
      <c r="K21" s="358">
        <f>('EIRR BKH B15'!F21+'EIRR BKH B15'!H21+'EIRR BKH B15'!I21)-('EIRR BKH B15'!D21*1.1+'EIRR BKH B15'!E21)</f>
        <v>3041.3178134685731</v>
      </c>
      <c r="L21" s="358">
        <f>('EIRR BKH B15'!F21+'EIRR BKH B15'!H21+'EIRR BKH B15'!I21)-('EIRR BKH B15'!D21+'EIRR BKH B15'!E21*1.1)</f>
        <v>3012.9728213427793</v>
      </c>
      <c r="M21" s="358">
        <f>(('EIRR BKH B15'!F21+'EIRR BKH B15'!H21+'EIRR BKH B15'!I21)*0.9)-('EIRR BKH B15'!D21+'EIRR BKH B15'!E21)</f>
        <v>2708.8410399959221</v>
      </c>
      <c r="N21" s="358">
        <f>(('EIRR BKH B15'!F21+'EIRR BKH B15'!H21+'EIRR BKH B15'!I21)*0.9)-(('EIRR BKH B15'!D21+'EIRR BKH B15'!E21)*1.1)</f>
        <v>2680.4960478701282</v>
      </c>
      <c r="O21" s="358">
        <f>('EIRR BKH B15'!F20+'EIRR BKH B15'!H20+'EIRR BKH B15'!I20)-('EIRR BKH B15'!D21+'EIRR BKH B15'!E21)</f>
        <v>2922.5965336669342</v>
      </c>
      <c r="P21" s="362"/>
      <c r="Q21" s="362"/>
      <c r="R21" s="362"/>
    </row>
    <row r="22" spans="2:18">
      <c r="C22" s="353">
        <f t="shared" si="0"/>
        <v>2033</v>
      </c>
      <c r="D22" s="357">
        <v>0</v>
      </c>
      <c r="E22" s="368">
        <f>E21</f>
        <v>283.44992125793857</v>
      </c>
      <c r="F22" s="365">
        <f t="shared" si="4"/>
        <v>1563.7366650142078</v>
      </c>
      <c r="G22" s="365"/>
      <c r="H22" s="365">
        <f t="shared" si="2"/>
        <v>606.26385231462302</v>
      </c>
      <c r="I22" s="365">
        <f t="shared" si="3"/>
        <v>1278.3519464674748</v>
      </c>
      <c r="J22" s="359">
        <f t="shared" si="1"/>
        <v>3164.902542538367</v>
      </c>
      <c r="K22" s="358">
        <f>('EIRR BKH B15'!F22+'EIRR BKH B15'!H22+'EIRR BKH B15'!I22)-('EIRR BKH B15'!D22*1.1+'EIRR BKH B15'!E22)</f>
        <v>3164.902542538367</v>
      </c>
      <c r="L22" s="358">
        <f>('EIRR BKH B15'!F22+'EIRR BKH B15'!H22+'EIRR BKH B15'!I22)-('EIRR BKH B15'!D22+'EIRR BKH B15'!E22*1.1)</f>
        <v>3136.5575504125732</v>
      </c>
      <c r="M22" s="358">
        <f>(('EIRR BKH B15'!F22+'EIRR BKH B15'!H22+'EIRR BKH B15'!I22)*0.9)-('EIRR BKH B15'!D22+'EIRR BKH B15'!E22)</f>
        <v>2820.0672961587366</v>
      </c>
      <c r="N22" s="358">
        <f>(('EIRR BKH B15'!F22+'EIRR BKH B15'!H22+'EIRR BKH B15'!I22)*0.9)-(('EIRR BKH B15'!D22+'EIRR BKH B15'!E22)*1.1)</f>
        <v>2791.7223040329427</v>
      </c>
      <c r="O22" s="358">
        <f>('EIRR BKH B15'!F21+'EIRR BKH B15'!H21+'EIRR BKH B15'!I21)-('EIRR BKH B15'!D22+'EIRR BKH B15'!E22)</f>
        <v>3041.3178134685731</v>
      </c>
      <c r="Q22" s="362"/>
      <c r="R22" s="362"/>
    </row>
    <row r="23" spans="2:18">
      <c r="C23" s="353">
        <f t="shared" si="0"/>
        <v>2034</v>
      </c>
      <c r="D23" s="357">
        <v>0</v>
      </c>
      <c r="E23" s="364">
        <f>'eCost BKH B15'!$R$38</f>
        <v>566.89984251587714</v>
      </c>
      <c r="F23" s="365">
        <f t="shared" si="4"/>
        <v>1641.9234982649182</v>
      </c>
      <c r="G23" s="365"/>
      <c r="H23" s="365">
        <f t="shared" si="2"/>
        <v>618.38912936091549</v>
      </c>
      <c r="I23" s="365">
        <f t="shared" si="3"/>
        <v>1316.7025048614992</v>
      </c>
      <c r="J23" s="359">
        <f t="shared" si="1"/>
        <v>3010.1152899714557</v>
      </c>
      <c r="K23" s="358">
        <f>('EIRR BKH B15'!F23+'EIRR BKH B15'!H23+'EIRR BKH B15'!I23)-('EIRR BKH B15'!D23*1.1+'EIRR BKH B15'!E23)</f>
        <v>3010.1152899714557</v>
      </c>
      <c r="L23" s="358">
        <f>('EIRR BKH B15'!F23+'EIRR BKH B15'!H23+'EIRR BKH B15'!I23)-('EIRR BKH B15'!D23+'EIRR BKH B15'!E23*1.1)</f>
        <v>2953.4253057198675</v>
      </c>
      <c r="M23" s="358">
        <f>(('EIRR BKH B15'!F23+'EIRR BKH B15'!H23+'EIRR BKH B15'!I23)*0.9)-('EIRR BKH B15'!D23+'EIRR BKH B15'!E23)</f>
        <v>2652.4137767227226</v>
      </c>
      <c r="N23" s="358">
        <f>(('EIRR BKH B15'!F23+'EIRR BKH B15'!H23+'EIRR BKH B15'!I23)*0.9)-(('EIRR BKH B15'!D23+'EIRR BKH B15'!E23)*1.1)</f>
        <v>2595.7237924711344</v>
      </c>
      <c r="O23" s="358">
        <f>('EIRR BKH B15'!F22+'EIRR BKH B15'!H22+'EIRR BKH B15'!I22)-('EIRR BKH B15'!D23+'EIRR BKH B15'!E23)</f>
        <v>2881.4526212804285</v>
      </c>
      <c r="Q23" s="362"/>
      <c r="R23" s="362"/>
    </row>
    <row r="24" spans="2:18">
      <c r="C24" s="353">
        <f t="shared" si="0"/>
        <v>2035</v>
      </c>
      <c r="D24" s="357">
        <v>0</v>
      </c>
      <c r="E24" s="454">
        <f>'eCost BKH B15'!$R$36</f>
        <v>283.44992125793857</v>
      </c>
      <c r="F24" s="365">
        <f t="shared" si="4"/>
        <v>1724.0196731781641</v>
      </c>
      <c r="G24" s="365"/>
      <c r="H24" s="365">
        <f t="shared" si="2"/>
        <v>630.75691194813385</v>
      </c>
      <c r="I24" s="365">
        <f t="shared" si="3"/>
        <v>1356.2035800073443</v>
      </c>
      <c r="J24" s="359">
        <f t="shared" si="1"/>
        <v>3427.5302438757035</v>
      </c>
      <c r="K24" s="358">
        <f>('EIRR BKH B15'!F24+'EIRR BKH B15'!H24+'EIRR BKH B15'!I24)-('EIRR BKH B15'!D24*1.1+'EIRR BKH B15'!E24)</f>
        <v>3427.5302438757035</v>
      </c>
      <c r="L24" s="358">
        <f>('EIRR BKH B15'!F24+'EIRR BKH B15'!H24+'EIRR BKH B15'!I24)-('EIRR BKH B15'!D24+'EIRR BKH B15'!E24*1.1)</f>
        <v>3399.1852517499096</v>
      </c>
      <c r="M24" s="358">
        <f>(('EIRR BKH B15'!F24+'EIRR BKH B15'!H24+'EIRR BKH B15'!I24)*0.9)-('EIRR BKH B15'!D24+'EIRR BKH B15'!E24)</f>
        <v>3056.4322273623393</v>
      </c>
      <c r="N24" s="358">
        <f>(('EIRR BKH B15'!F24+'EIRR BKH B15'!H24+'EIRR BKH B15'!I24)*0.9)-(('EIRR BKH B15'!D24+'EIRR BKH B15'!E24)*1.1)</f>
        <v>3028.0872352365454</v>
      </c>
      <c r="O24" s="358">
        <f>('EIRR BKH B15'!F23+'EIRR BKH B15'!H23+'EIRR BKH B15'!I23)-('EIRR BKH B15'!D24+'EIRR BKH B15'!E24)</f>
        <v>3293.5652112293942</v>
      </c>
      <c r="Q24" s="362"/>
      <c r="R24" s="362"/>
    </row>
    <row r="25" spans="2:18">
      <c r="C25" s="353">
        <f t="shared" si="0"/>
        <v>2036</v>
      </c>
      <c r="D25" s="357">
        <v>0</v>
      </c>
      <c r="E25" s="368">
        <f>E20</f>
        <v>283.44992125793857</v>
      </c>
      <c r="F25" s="365">
        <f t="shared" si="4"/>
        <v>1810.2206568370723</v>
      </c>
      <c r="G25" s="365"/>
      <c r="H25" s="365">
        <f t="shared" si="2"/>
        <v>643.37205018709653</v>
      </c>
      <c r="I25" s="365">
        <f t="shared" si="3"/>
        <v>1396.8896874075647</v>
      </c>
      <c r="J25" s="359">
        <f t="shared" si="1"/>
        <v>3567.0324731737946</v>
      </c>
      <c r="K25" s="358">
        <f>('EIRR BKH B15'!F25+'EIRR BKH B15'!H25+'EIRR BKH B15'!I25)-('EIRR BKH B15'!D25*1.1+'EIRR BKH B15'!E25)</f>
        <v>3567.0324731737946</v>
      </c>
      <c r="L25" s="358">
        <f>('EIRR BKH B15'!F25+'EIRR BKH B15'!H25+'EIRR BKH B15'!I25)-('EIRR BKH B15'!D25+'EIRR BKH B15'!E25*1.1)</f>
        <v>3538.6874810480008</v>
      </c>
      <c r="M25" s="358">
        <f>(('EIRR BKH B15'!F25+'EIRR BKH B15'!H25+'EIRR BKH B15'!I25)*0.9)-('EIRR BKH B15'!D25+'EIRR BKH B15'!E25)</f>
        <v>3181.9842337306213</v>
      </c>
      <c r="N25" s="358">
        <f>(('EIRR BKH B15'!F25+'EIRR BKH B15'!H25+'EIRR BKH B15'!I25)*0.9)-(('EIRR BKH B15'!D25+'EIRR BKH B15'!E25)*1.1)</f>
        <v>3153.6392416048275</v>
      </c>
      <c r="O25" s="358">
        <f>('EIRR BKH B15'!F24+'EIRR BKH B15'!H24+'EIRR BKH B15'!I24)-('EIRR BKH B15'!D25+'EIRR BKH B15'!E25)</f>
        <v>3427.5302438757035</v>
      </c>
      <c r="Q25" s="362"/>
      <c r="R25" s="362"/>
    </row>
    <row r="26" spans="2:18">
      <c r="C26" s="353">
        <f t="shared" si="0"/>
        <v>2037</v>
      </c>
      <c r="D26" s="357">
        <v>0</v>
      </c>
      <c r="E26" s="368">
        <f>E21</f>
        <v>283.44992125793857</v>
      </c>
      <c r="F26" s="365">
        <f t="shared" si="4"/>
        <v>1900.7316896789259</v>
      </c>
      <c r="G26" s="365"/>
      <c r="H26" s="365">
        <f t="shared" si="2"/>
        <v>656.23949119083852</v>
      </c>
      <c r="I26" s="365">
        <f t="shared" si="3"/>
        <v>1438.7963780297916</v>
      </c>
      <c r="J26" s="359">
        <f t="shared" si="1"/>
        <v>3712.3176376416177</v>
      </c>
      <c r="K26" s="358">
        <f>('EIRR BKH B15'!F26+'EIRR BKH B15'!H26+'EIRR BKH B15'!I26)-('EIRR BKH B15'!D26*1.1+'EIRR BKH B15'!E26)</f>
        <v>3712.3176376416177</v>
      </c>
      <c r="L26" s="358">
        <f>('EIRR BKH B15'!F26+'EIRR BKH B15'!H26+'EIRR BKH B15'!I26)-('EIRR BKH B15'!D26+'EIRR BKH B15'!E26*1.1)</f>
        <v>3683.9726455158238</v>
      </c>
      <c r="M26" s="358">
        <f>(('EIRR BKH B15'!F26+'EIRR BKH B15'!H26+'EIRR BKH B15'!I26)*0.9)-('EIRR BKH B15'!D26+'EIRR BKH B15'!E26)</f>
        <v>3312.7408817516621</v>
      </c>
      <c r="N26" s="358">
        <f>(('EIRR BKH B15'!F26+'EIRR BKH B15'!H26+'EIRR BKH B15'!I26)*0.9)-(('EIRR BKH B15'!D26+'EIRR BKH B15'!E26)*1.1)</f>
        <v>3284.3958896258682</v>
      </c>
      <c r="O26" s="358">
        <f>('EIRR BKH B15'!F25+'EIRR BKH B15'!H25+'EIRR BKH B15'!I25)-('EIRR BKH B15'!D26+'EIRR BKH B15'!E26)</f>
        <v>3567.0324731737946</v>
      </c>
      <c r="P26" s="362"/>
      <c r="Q26" s="362"/>
      <c r="R26" s="362"/>
    </row>
    <row r="27" spans="2:18">
      <c r="C27" s="353">
        <f t="shared" si="0"/>
        <v>2038</v>
      </c>
      <c r="D27" s="357">
        <v>0</v>
      </c>
      <c r="E27" s="368">
        <f>E22</f>
        <v>283.44992125793857</v>
      </c>
      <c r="F27" s="365">
        <f t="shared" si="4"/>
        <v>1995.7682741628723</v>
      </c>
      <c r="G27" s="365"/>
      <c r="H27" s="365">
        <f t="shared" si="2"/>
        <v>669.36428101465526</v>
      </c>
      <c r="I27" s="365">
        <f t="shared" si="3"/>
        <v>1481.9602693706854</v>
      </c>
      <c r="J27" s="359">
        <f t="shared" si="1"/>
        <v>3863.6429032902743</v>
      </c>
      <c r="K27" s="358">
        <f>('EIRR BKH B15'!F27+'EIRR BKH B15'!H27+'EIRR BKH B15'!I27)-('EIRR BKH B15'!D27*1.1+'EIRR BKH B15'!E27)</f>
        <v>3863.6429032902743</v>
      </c>
      <c r="L27" s="358">
        <f>('EIRR BKH B15'!F27+'EIRR BKH B15'!H27+'EIRR BKH B15'!I27)-('EIRR BKH B15'!D27+'EIRR BKH B15'!E27*1.1)</f>
        <v>3835.2979111644804</v>
      </c>
      <c r="M27" s="358">
        <f>(('EIRR BKH B15'!F27+'EIRR BKH B15'!H27+'EIRR BKH B15'!I27)*0.9)-('EIRR BKH B15'!D27+'EIRR BKH B15'!E27)</f>
        <v>3448.933620835453</v>
      </c>
      <c r="N27" s="358">
        <f>(('EIRR BKH B15'!F27+'EIRR BKH B15'!H27+'EIRR BKH B15'!I27)*0.9)-(('EIRR BKH B15'!D27+'EIRR BKH B15'!E27)*1.1)</f>
        <v>3420.5886287096591</v>
      </c>
      <c r="O27" s="358">
        <f>('EIRR BKH B15'!F26+'EIRR BKH B15'!H26+'EIRR BKH B15'!I26)-('EIRR BKH B15'!D27+'EIRR BKH B15'!E27)</f>
        <v>3712.3176376416177</v>
      </c>
      <c r="P27" s="362"/>
      <c r="Q27" s="362"/>
      <c r="R27" s="362"/>
    </row>
    <row r="28" spans="2:18">
      <c r="C28" s="353">
        <f t="shared" si="0"/>
        <v>2039</v>
      </c>
      <c r="D28" s="357">
        <v>0</v>
      </c>
      <c r="E28" s="364">
        <f>'eCost BKH B15'!$R$38</f>
        <v>566.89984251587714</v>
      </c>
      <c r="F28" s="365">
        <f t="shared" si="4"/>
        <v>2095.556687871016</v>
      </c>
      <c r="G28" s="365"/>
      <c r="H28" s="365">
        <f t="shared" si="2"/>
        <v>682.7515666349484</v>
      </c>
      <c r="I28" s="365">
        <f t="shared" si="3"/>
        <v>1526.4190774518061</v>
      </c>
      <c r="J28" s="359">
        <f t="shared" si="1"/>
        <v>3737.8274894418937</v>
      </c>
      <c r="K28" s="358">
        <f>('EIRR BKH B15'!F28+'EIRR BKH B15'!H28+'EIRR BKH B15'!I28)-('EIRR BKH B15'!D28*1.1+'EIRR BKH B15'!E28)</f>
        <v>3737.8274894418937</v>
      </c>
      <c r="L28" s="358">
        <f>('EIRR BKH B15'!F28+'EIRR BKH B15'!H28+'EIRR BKH B15'!I28)-('EIRR BKH B15'!D28+'EIRR BKH B15'!E28*1.1)</f>
        <v>3681.137505190306</v>
      </c>
      <c r="M28" s="358">
        <f>(('EIRR BKH B15'!F28+'EIRR BKH B15'!H28+'EIRR BKH B15'!I28)*0.9)-('EIRR BKH B15'!D28+'EIRR BKH B15'!E28)</f>
        <v>3307.3547562461167</v>
      </c>
      <c r="N28" s="358">
        <f>(('EIRR BKH B15'!F28+'EIRR BKH B15'!H28+'EIRR BKH B15'!I28)*0.9)-(('EIRR BKH B15'!D28+'EIRR BKH B15'!E28)*1.1)</f>
        <v>3250.6647719945286</v>
      </c>
      <c r="O28" s="358">
        <f>('EIRR BKH B15'!F27+'EIRR BKH B15'!H27+'EIRR BKH B15'!I27)-('EIRR BKH B15'!D28+'EIRR BKH B15'!E28)</f>
        <v>3580.1929820323357</v>
      </c>
      <c r="P28" s="362"/>
      <c r="Q28" s="362"/>
      <c r="R28" s="362"/>
    </row>
    <row r="29" spans="2:18">
      <c r="C29" s="353">
        <f t="shared" si="0"/>
        <v>2040</v>
      </c>
      <c r="D29" s="357">
        <v>0</v>
      </c>
      <c r="E29" s="454">
        <f>'eCost BKH B15'!$R$36</f>
        <v>283.44992125793857</v>
      </c>
      <c r="F29" s="365">
        <f t="shared" si="4"/>
        <v>2200.3345222645671</v>
      </c>
      <c r="G29" s="365"/>
      <c r="H29" s="365">
        <f t="shared" si="2"/>
        <v>696.40659796764737</v>
      </c>
      <c r="I29" s="365">
        <f t="shared" si="3"/>
        <v>1572.2116497753602</v>
      </c>
      <c r="J29" s="359">
        <f t="shared" si="1"/>
        <v>4185.5028487496365</v>
      </c>
      <c r="K29" s="358">
        <f>('EIRR BKH B15'!F29+'EIRR BKH B15'!H29+'EIRR BKH B15'!I29)-('EIRR BKH B15'!D29*1.1+'EIRR BKH B15'!E29)</f>
        <v>4185.5028487496365</v>
      </c>
      <c r="L29" s="358">
        <f>('EIRR BKH B15'!F29+'EIRR BKH B15'!H29+'EIRR BKH B15'!I29)-('EIRR BKH B15'!D29+'EIRR BKH B15'!E29*1.1)</f>
        <v>4157.1578566238422</v>
      </c>
      <c r="M29" s="358">
        <f>(('EIRR BKH B15'!F29+'EIRR BKH B15'!H29+'EIRR BKH B15'!I29)*0.9)-('EIRR BKH B15'!D29+'EIRR BKH B15'!E29)</f>
        <v>3738.6075717488793</v>
      </c>
      <c r="N29" s="358">
        <f>(('EIRR BKH B15'!F29+'EIRR BKH B15'!H29+'EIRR BKH B15'!I29)*0.9)-(('EIRR BKH B15'!D29+'EIRR BKH B15'!E29)*1.1)</f>
        <v>3710.2625796230855</v>
      </c>
      <c r="O29" s="358">
        <f>('EIRR BKH B15'!F28+'EIRR BKH B15'!H28+'EIRR BKH B15'!I28)-('EIRR BKH B15'!D29+'EIRR BKH B15'!E29)</f>
        <v>4021.2774106998322</v>
      </c>
      <c r="P29" s="362"/>
      <c r="Q29" s="362"/>
      <c r="R29" s="362"/>
    </row>
    <row r="30" spans="2:18">
      <c r="C30" s="353">
        <f t="shared" si="0"/>
        <v>2041</v>
      </c>
      <c r="D30" s="357">
        <v>0</v>
      </c>
      <c r="E30" s="368">
        <f>E25</f>
        <v>283.44992125793857</v>
      </c>
      <c r="F30" s="365">
        <f t="shared" si="4"/>
        <v>2310.3512483777954</v>
      </c>
      <c r="G30" s="365"/>
      <c r="H30" s="365">
        <f t="shared" si="2"/>
        <v>710.33472992700035</v>
      </c>
      <c r="I30" s="365">
        <f t="shared" si="3"/>
        <v>1619.3779992686211</v>
      </c>
      <c r="J30" s="359">
        <f t="shared" si="1"/>
        <v>4356.6140563154786</v>
      </c>
      <c r="K30" s="358">
        <f>('EIRR BKH B15'!F30+'EIRR BKH B15'!H30+'EIRR BKH B15'!I30)-('EIRR BKH B15'!D30*1.1+'EIRR BKH B15'!E30)</f>
        <v>4356.6140563154786</v>
      </c>
      <c r="L30" s="358">
        <f>('EIRR BKH B15'!F30+'EIRR BKH B15'!H30+'EIRR BKH B15'!I30)-('EIRR BKH B15'!D30+'EIRR BKH B15'!E30*1.1)</f>
        <v>4328.2690641896843</v>
      </c>
      <c r="M30" s="358">
        <f>(('EIRR BKH B15'!F30+'EIRR BKH B15'!H30+'EIRR BKH B15'!I30)*0.9)-('EIRR BKH B15'!D30+'EIRR BKH B15'!E30)</f>
        <v>3892.6076585581368</v>
      </c>
      <c r="N30" s="358">
        <f>(('EIRR BKH B15'!F30+'EIRR BKH B15'!H30+'EIRR BKH B15'!I30)*0.9)-(('EIRR BKH B15'!D30+'EIRR BKH B15'!E30)*1.1)</f>
        <v>3864.2626664323429</v>
      </c>
      <c r="O30" s="358">
        <f>('EIRR BKH B15'!F29+'EIRR BKH B15'!H29+'EIRR BKH B15'!I29)-('EIRR BKH B15'!D30+'EIRR BKH B15'!E30)</f>
        <v>4185.5028487496365</v>
      </c>
      <c r="P30" s="362"/>
      <c r="Q30" s="362"/>
      <c r="R30" s="362"/>
    </row>
    <row r="31" spans="2:18">
      <c r="C31" s="353">
        <f t="shared" si="0"/>
        <v>2042</v>
      </c>
      <c r="D31" s="357">
        <v>0</v>
      </c>
      <c r="E31" s="368">
        <f>E26</f>
        <v>283.44992125793857</v>
      </c>
      <c r="F31" s="365">
        <f t="shared" si="4"/>
        <v>2425.8688107966855</v>
      </c>
      <c r="G31" s="365"/>
      <c r="H31" s="365">
        <f t="shared" si="2"/>
        <v>724.54142452554038</v>
      </c>
      <c r="I31" s="365">
        <f t="shared" si="3"/>
        <v>1667.9593392466797</v>
      </c>
      <c r="J31" s="359">
        <f t="shared" si="1"/>
        <v>4534.9196533109671</v>
      </c>
      <c r="K31" s="358">
        <f>('EIRR BKH B15'!F31+'EIRR BKH B15'!H31+'EIRR BKH B15'!I31)-('EIRR BKH B15'!D31*1.1+'EIRR BKH B15'!E31)</f>
        <v>4534.9196533109671</v>
      </c>
      <c r="L31" s="358">
        <f>('EIRR BKH B15'!F31+'EIRR BKH B15'!H31+'EIRR BKH B15'!I31)-('EIRR BKH B15'!D31+'EIRR BKH B15'!E31*1.1)</f>
        <v>4506.5746611851728</v>
      </c>
      <c r="M31" s="358">
        <f>(('EIRR BKH B15'!F31+'EIRR BKH B15'!H31+'EIRR BKH B15'!I31)*0.9)-('EIRR BKH B15'!D31+'EIRR BKH B15'!E31)</f>
        <v>4053.0826958540765</v>
      </c>
      <c r="N31" s="358">
        <f>(('EIRR BKH B15'!F31+'EIRR BKH B15'!H31+'EIRR BKH B15'!I31)*0.9)-(('EIRR BKH B15'!D31+'EIRR BKH B15'!E31)*1.1)</f>
        <v>4024.7377037282827</v>
      </c>
      <c r="O31" s="358">
        <f>('EIRR BKH B15'!F30+'EIRR BKH B15'!H30+'EIRR BKH B15'!I30)-('EIRR BKH B15'!D31+'EIRR BKH B15'!E31)</f>
        <v>4356.6140563154786</v>
      </c>
      <c r="P31" s="362"/>
      <c r="Q31" s="362"/>
      <c r="R31" s="362"/>
    </row>
    <row r="32" spans="2:18">
      <c r="C32" s="353">
        <f t="shared" si="0"/>
        <v>2043</v>
      </c>
      <c r="D32" s="357">
        <v>0</v>
      </c>
      <c r="E32" s="368">
        <f>E27</f>
        <v>283.44992125793857</v>
      </c>
      <c r="F32" s="365">
        <f t="shared" si="4"/>
        <v>2547.1622513365201</v>
      </c>
      <c r="G32" s="365"/>
      <c r="H32" s="365">
        <f t="shared" si="2"/>
        <v>739.03225301605119</v>
      </c>
      <c r="I32" s="365">
        <f t="shared" si="3"/>
        <v>1717.9981194240802</v>
      </c>
      <c r="J32" s="359">
        <f t="shared" si="1"/>
        <v>4720.7427025187126</v>
      </c>
      <c r="K32" s="358">
        <f>('EIRR BKH B15'!F32+'EIRR BKH B15'!H32+'EIRR BKH B15'!I32)-('EIRR BKH B15'!D32*1.1+'EIRR BKH B15'!E32)</f>
        <v>4720.7427025187126</v>
      </c>
      <c r="L32" s="358">
        <f>('EIRR BKH B15'!F32+'EIRR BKH B15'!H32+'EIRR BKH B15'!I32)-('EIRR BKH B15'!D32+'EIRR BKH B15'!E32*1.1)</f>
        <v>4692.3977103929183</v>
      </c>
      <c r="M32" s="358">
        <f>(('EIRR BKH B15'!F32+'EIRR BKH B15'!H32+'EIRR BKH B15'!I32)*0.9)-('EIRR BKH B15'!D32+'EIRR BKH B15'!E32)</f>
        <v>4220.3234401410473</v>
      </c>
      <c r="N32" s="358">
        <f>(('EIRR BKH B15'!F32+'EIRR BKH B15'!H32+'EIRR BKH B15'!I32)*0.9)-(('EIRR BKH B15'!D32+'EIRR BKH B15'!E32)*1.1)</f>
        <v>4191.978448015253</v>
      </c>
      <c r="O32" s="358">
        <f>('EIRR BKH B15'!F31+'EIRR BKH B15'!H31+'EIRR BKH B15'!I31)-('EIRR BKH B15'!D32+'EIRR BKH B15'!E32)</f>
        <v>4534.9196533109671</v>
      </c>
      <c r="P32" s="362"/>
      <c r="Q32" s="362"/>
      <c r="R32" s="362"/>
    </row>
    <row r="33" spans="3:22">
      <c r="C33" s="353">
        <f t="shared" si="0"/>
        <v>2044</v>
      </c>
      <c r="D33" s="357">
        <v>0</v>
      </c>
      <c r="E33" s="364">
        <f>'eCost BKH B15'!$R$38</f>
        <v>566.89984251587714</v>
      </c>
      <c r="F33" s="365">
        <f t="shared" si="4"/>
        <v>2674.5203639033462</v>
      </c>
      <c r="G33" s="365"/>
      <c r="H33" s="365">
        <f t="shared" si="2"/>
        <v>753.81289807637222</v>
      </c>
      <c r="I33" s="365">
        <f t="shared" si="3"/>
        <v>1769.5380630068025</v>
      </c>
      <c r="J33" s="359">
        <f t="shared" si="1"/>
        <v>4630.9714824706443</v>
      </c>
      <c r="K33" s="358">
        <f>('EIRR BKH B15'!F33+'EIRR BKH B15'!H33+'EIRR BKH B15'!I33)-('EIRR BKH B15'!D33*1.1+'EIRR BKH B15'!E33)</f>
        <v>4630.9714824706443</v>
      </c>
      <c r="L33" s="358">
        <f>('EIRR BKH B15'!F33+'EIRR BKH B15'!H33+'EIRR BKH B15'!I33)-('EIRR BKH B15'!D33+'EIRR BKH B15'!E33*1.1)</f>
        <v>4574.2814982190566</v>
      </c>
      <c r="M33" s="358">
        <f>(('EIRR BKH B15'!F33+'EIRR BKH B15'!H33+'EIRR BKH B15'!I33)*0.9)-('EIRR BKH B15'!D33+'EIRR BKH B15'!E33)</f>
        <v>4111.1843499719926</v>
      </c>
      <c r="N33" s="358">
        <f>(('EIRR BKH B15'!F33+'EIRR BKH B15'!H33+'EIRR BKH B15'!I33)*0.9)-(('EIRR BKH B15'!D33+'EIRR BKH B15'!E33)*1.1)</f>
        <v>4054.4943657204049</v>
      </c>
      <c r="O33" s="358">
        <f>('EIRR BKH B15'!F32+'EIRR BKH B15'!H32+'EIRR BKH B15'!I32)-('EIRR BKH B15'!D33+'EIRR BKH B15'!E33)</f>
        <v>4437.2927812607741</v>
      </c>
      <c r="P33" s="358"/>
      <c r="Q33" s="358"/>
      <c r="R33" s="358"/>
      <c r="S33" s="349"/>
      <c r="T33" s="349"/>
      <c r="U33" s="349"/>
      <c r="V33" s="349"/>
    </row>
    <row r="34" spans="3:22">
      <c r="C34" s="353">
        <f t="shared" si="0"/>
        <v>2045</v>
      </c>
      <c r="D34" s="357">
        <v>0</v>
      </c>
      <c r="E34" s="368">
        <f>E29</f>
        <v>283.44992125793857</v>
      </c>
      <c r="F34" s="365">
        <f t="shared" si="4"/>
        <v>2808.2463820985135</v>
      </c>
      <c r="G34" s="365"/>
      <c r="H34" s="365">
        <f t="shared" si="2"/>
        <v>768.88915603789962</v>
      </c>
      <c r="I34" s="365">
        <f t="shared" si="3"/>
        <v>1822.6242048970066</v>
      </c>
      <c r="J34" s="359">
        <f t="shared" si="1"/>
        <v>5116.3098217754814</v>
      </c>
      <c r="K34" s="358">
        <f>('EIRR BKH B15'!F34+'EIRR BKH B15'!H34+'EIRR BKH B15'!I34)-('EIRR BKH B15'!D34*1.1+'EIRR BKH B15'!E34)</f>
        <v>5116.3098217754814</v>
      </c>
      <c r="L34" s="358">
        <f>('EIRR BKH B15'!F34+'EIRR BKH B15'!H34+'EIRR BKH B15'!I34)-('EIRR BKH B15'!D34+'EIRR BKH B15'!E34*1.1)</f>
        <v>5087.9648296496871</v>
      </c>
      <c r="M34" s="358">
        <f>(('EIRR BKH B15'!F34+'EIRR BKH B15'!H34+'EIRR BKH B15'!I34)*0.9)-('EIRR BKH B15'!D34+'EIRR BKH B15'!E34)</f>
        <v>4576.3338474721395</v>
      </c>
      <c r="N34" s="358">
        <f>(('EIRR BKH B15'!F34+'EIRR BKH B15'!H34+'EIRR BKH B15'!I34)*0.9)-(('EIRR BKH B15'!D34+'EIRR BKH B15'!E34)*1.1)</f>
        <v>4547.9888553463452</v>
      </c>
      <c r="O34" s="358">
        <f>('EIRR BKH B15'!F33+'EIRR BKH B15'!H33+'EIRR BKH B15'!I33)-('EIRR BKH B15'!D34+'EIRR BKH B15'!E34)</f>
        <v>4914.4214037285828</v>
      </c>
      <c r="P34" s="358"/>
      <c r="Q34" s="358"/>
      <c r="R34" s="358"/>
      <c r="S34" s="349"/>
      <c r="T34" s="349"/>
      <c r="U34" s="349"/>
      <c r="V34" s="349"/>
    </row>
    <row r="35" spans="3:22">
      <c r="C35" s="353">
        <f t="shared" si="0"/>
        <v>2046</v>
      </c>
      <c r="D35" s="357">
        <v>0</v>
      </c>
      <c r="E35" s="368">
        <f>E30</f>
        <v>283.44992125793857</v>
      </c>
      <c r="F35" s="365">
        <f t="shared" si="4"/>
        <v>2948.6587012034393</v>
      </c>
      <c r="G35" s="365"/>
      <c r="H35" s="365">
        <f t="shared" si="2"/>
        <v>784.26693915865758</v>
      </c>
      <c r="I35" s="365">
        <f t="shared" si="3"/>
        <v>1877.3029310439169</v>
      </c>
      <c r="J35" s="359">
        <f t="shared" si="1"/>
        <v>5326.778650148075</v>
      </c>
      <c r="K35" s="358">
        <f>('EIRR BKH B15'!F35+'EIRR BKH B15'!H35+'EIRR BKH B15'!I35)-('EIRR BKH B15'!D35*1.1+'EIRR BKH B15'!E35)</f>
        <v>5326.778650148075</v>
      </c>
      <c r="L35" s="358">
        <f>('EIRR BKH B15'!F35+'EIRR BKH B15'!H35+'EIRR BKH B15'!I35)-('EIRR BKH B15'!D35+'EIRR BKH B15'!E35*1.1)</f>
        <v>5298.4336580222807</v>
      </c>
      <c r="M35" s="358">
        <f>(('EIRR BKH B15'!F35+'EIRR BKH B15'!H35+'EIRR BKH B15'!I35)*0.9)-('EIRR BKH B15'!D35+'EIRR BKH B15'!E35)</f>
        <v>4765.7557930074736</v>
      </c>
      <c r="N35" s="358">
        <f>(('EIRR BKH B15'!F35+'EIRR BKH B15'!H35+'EIRR BKH B15'!I35)*0.9)-(('EIRR BKH B15'!D35+'EIRR BKH B15'!E35)*1.1)</f>
        <v>4737.4108008816793</v>
      </c>
      <c r="O35" s="358">
        <f>('EIRR BKH B15'!F34+'EIRR BKH B15'!H34+'EIRR BKH B15'!I34)-('EIRR BKH B15'!D35+'EIRR BKH B15'!E35)</f>
        <v>5116.3098217754814</v>
      </c>
      <c r="P35" s="358"/>
      <c r="Q35" s="358"/>
      <c r="R35" s="358"/>
      <c r="S35" s="349"/>
      <c r="T35" s="349"/>
      <c r="U35" s="349"/>
      <c r="V35" s="349"/>
    </row>
    <row r="36" spans="3:22">
      <c r="C36" s="353">
        <f t="shared" si="0"/>
        <v>2047</v>
      </c>
      <c r="D36" s="374">
        <f>-'eCost BKH B15'!R25*0.3*'eCost BKH B15'!$R$26</f>
        <v>-8266.407451435507</v>
      </c>
      <c r="E36" s="368">
        <f>E31</f>
        <v>283.44992125793857</v>
      </c>
      <c r="F36" s="365">
        <f t="shared" si="4"/>
        <v>3096.0916362636112</v>
      </c>
      <c r="G36" s="365"/>
      <c r="H36" s="365">
        <f t="shared" si="2"/>
        <v>799.95227794183074</v>
      </c>
      <c r="I36" s="365">
        <f t="shared" si="3"/>
        <v>1933.6220189752346</v>
      </c>
      <c r="J36" s="359">
        <f t="shared" si="1"/>
        <v>13812.623463358246</v>
      </c>
      <c r="K36" s="358">
        <f>('EIRR BKH B15'!F36+'EIRR BKH B15'!H36+'EIRR BKH B15'!I36)-('EIRR BKH B15'!D36*1.1+'EIRR BKH B15'!E36)</f>
        <v>14639.264208501796</v>
      </c>
      <c r="L36" s="358">
        <f>('EIRR BKH B15'!F36+'EIRR BKH B15'!H36+'EIRR BKH B15'!I36)-('EIRR BKH B15'!D36+'EIRR BKH B15'!E36*1.1)</f>
        <v>13784.27847123245</v>
      </c>
      <c r="M36" s="358">
        <f>(('EIRR BKH B15'!F36+'EIRR BKH B15'!H36+'EIRR BKH B15'!I36)*0.9)-('EIRR BKH B15'!D36+'EIRR BKH B15'!E36)</f>
        <v>13229.656870040177</v>
      </c>
      <c r="N36" s="358">
        <f>(('EIRR BKH B15'!F36+'EIRR BKH B15'!H36+'EIRR BKH B15'!I36)*0.9)-(('EIRR BKH B15'!D36+'EIRR BKH B15'!E36)*1.1)</f>
        <v>14027.952623057936</v>
      </c>
      <c r="O36" s="358">
        <f>('EIRR BKH B15'!F35+'EIRR BKH B15'!H35+'EIRR BKH B15'!I35)-('EIRR BKH B15'!D36+'EIRR BKH B15'!E36)</f>
        <v>13593.186101583582</v>
      </c>
      <c r="P36" s="358"/>
      <c r="Q36" s="358"/>
      <c r="R36" s="358"/>
      <c r="S36" s="349"/>
      <c r="T36" s="349"/>
      <c r="U36" s="349"/>
      <c r="V36" s="349"/>
    </row>
    <row r="37" spans="3:22">
      <c r="C37" s="396"/>
      <c r="D37" s="409"/>
      <c r="E37" s="410"/>
      <c r="F37" s="411"/>
      <c r="G37" s="411"/>
      <c r="H37" s="412" t="s">
        <v>82</v>
      </c>
      <c r="I37" s="413"/>
      <c r="J37" s="449">
        <f t="shared" ref="J37:O37" si="5">IRR(J12:J36)</f>
        <v>8.8194873658957063E-2</v>
      </c>
      <c r="K37" s="81">
        <f t="shared" si="5"/>
        <v>7.9287394732297845E-2</v>
      </c>
      <c r="L37" s="81">
        <f t="shared" si="5"/>
        <v>8.7193043326434516E-2</v>
      </c>
      <c r="M37" s="81">
        <f t="shared" si="5"/>
        <v>7.7342306456727572E-2</v>
      </c>
      <c r="N37" s="81">
        <f t="shared" si="5"/>
        <v>6.805547064031825E-2</v>
      </c>
      <c r="O37" s="81">
        <f t="shared" si="5"/>
        <v>7.7571000982868288E-2</v>
      </c>
      <c r="P37" s="358"/>
      <c r="Q37" s="358"/>
      <c r="R37" s="358"/>
      <c r="S37" s="349"/>
      <c r="T37" s="349"/>
      <c r="U37" s="349"/>
      <c r="V37" s="349"/>
    </row>
    <row r="38" spans="3:22">
      <c r="C38" s="353"/>
      <c r="D38" s="349"/>
      <c r="H38" s="477" t="s">
        <v>330</v>
      </c>
      <c r="J38" s="377">
        <f t="shared" ref="J38:O38" si="6">NPV(9%,J12:J36)</f>
        <v>-478.60195422139032</v>
      </c>
      <c r="K38" s="377">
        <f t="shared" si="6"/>
        <v>-3063.7735970902627</v>
      </c>
      <c r="L38" s="377">
        <f t="shared" si="6"/>
        <v>-743.55088017764137</v>
      </c>
      <c r="M38" s="377">
        <f t="shared" si="6"/>
        <v>-3280.8623276243725</v>
      </c>
      <c r="N38" s="377">
        <f t="shared" si="6"/>
        <v>-6130.9828964495055</v>
      </c>
      <c r="O38" s="377">
        <f t="shared" si="6"/>
        <v>-3412.6277123317063</v>
      </c>
      <c r="P38" s="379"/>
      <c r="Q38" s="379"/>
      <c r="R38" s="379"/>
      <c r="S38" s="349"/>
      <c r="T38" s="349"/>
      <c r="U38" s="349"/>
      <c r="V38" s="349"/>
    </row>
    <row r="39" spans="3:22">
      <c r="C39" s="353"/>
      <c r="D39" s="349"/>
      <c r="H39" s="378" t="s">
        <v>123</v>
      </c>
      <c r="J39" s="377"/>
      <c r="K39" s="320">
        <f>((100*($D$90-9%))/($D$90-K37))*0.1</f>
        <v>-2.0265288931982388</v>
      </c>
      <c r="L39" s="320">
        <f>((100*($D$90-9%))/($D$90-L37))*0.1</f>
        <v>-18.018283959298163</v>
      </c>
      <c r="M39" s="320">
        <f>((100*($D$90-9%))/($D$90-M37))*0.1</f>
        <v>-1.6633173583777479</v>
      </c>
      <c r="N39" s="349"/>
      <c r="O39" s="349"/>
      <c r="P39" s="379"/>
      <c r="Q39" s="379"/>
      <c r="R39" s="379"/>
      <c r="S39" s="349"/>
      <c r="T39" s="349"/>
      <c r="U39" s="349"/>
      <c r="V39" s="349"/>
    </row>
    <row r="40" spans="3:22">
      <c r="C40" s="398"/>
      <c r="D40" s="84"/>
      <c r="E40" s="83"/>
      <c r="F40" s="83"/>
      <c r="G40" s="83"/>
      <c r="H40" s="407" t="s">
        <v>124</v>
      </c>
      <c r="I40" s="83"/>
      <c r="J40" s="403"/>
      <c r="K40" s="481">
        <f>(($D$90-K37)/($D$90-9%))/0.1</f>
        <v>-49.345459783788932</v>
      </c>
      <c r="L40" s="481">
        <f>(($D$90-L37)/($D$90-9%))/0.1</f>
        <v>-5.5499180846462322</v>
      </c>
      <c r="M40" s="481">
        <f>(($D$90-M37)/($D$90-9%))/0.1</f>
        <v>-60.120817892221801</v>
      </c>
      <c r="N40" s="84"/>
      <c r="O40" s="84"/>
      <c r="P40" s="379"/>
      <c r="Q40" s="379"/>
      <c r="R40" s="379"/>
      <c r="S40" s="349"/>
      <c r="T40" s="349"/>
      <c r="U40" s="349"/>
      <c r="V40" s="349"/>
    </row>
    <row r="41" spans="3:22">
      <c r="C41" s="390" t="s">
        <v>405</v>
      </c>
      <c r="D41" s="349"/>
      <c r="H41" s="376"/>
      <c r="J41" s="377"/>
      <c r="K41" s="349"/>
      <c r="L41" s="378"/>
      <c r="M41" s="375"/>
      <c r="N41" s="379"/>
      <c r="O41" s="379"/>
      <c r="P41" s="379"/>
      <c r="Q41" s="379"/>
      <c r="R41" s="379"/>
      <c r="S41" s="349"/>
      <c r="T41" s="349"/>
      <c r="U41" s="349"/>
      <c r="V41" s="349"/>
    </row>
    <row r="42" spans="3:22">
      <c r="C42" s="390" t="s">
        <v>91</v>
      </c>
      <c r="D42" s="349"/>
      <c r="E42" s="349"/>
      <c r="F42" s="349"/>
      <c r="G42" s="349"/>
      <c r="H42" s="349"/>
      <c r="I42" s="349"/>
      <c r="K42" s="349"/>
      <c r="L42" s="349"/>
      <c r="M42" s="349"/>
      <c r="N42" s="349"/>
      <c r="O42" s="349"/>
      <c r="P42" s="349"/>
      <c r="Q42" s="349"/>
      <c r="R42" s="349"/>
      <c r="S42" s="349"/>
      <c r="T42" s="349"/>
      <c r="U42" s="349"/>
      <c r="V42" s="349"/>
    </row>
    <row r="43" spans="3:22">
      <c r="C43" s="390" t="s">
        <v>137</v>
      </c>
      <c r="D43" s="349"/>
      <c r="E43" s="349"/>
      <c r="F43" s="349"/>
      <c r="G43" s="349"/>
      <c r="H43" s="349"/>
      <c r="I43" s="349"/>
      <c r="K43" s="349"/>
      <c r="L43" s="349"/>
      <c r="M43" s="349"/>
      <c r="N43" s="349"/>
      <c r="O43" s="349"/>
      <c r="P43" s="349"/>
      <c r="Q43" s="349"/>
      <c r="R43" s="349"/>
      <c r="S43" s="349"/>
      <c r="T43" s="349"/>
      <c r="U43" s="349"/>
      <c r="V43" s="349"/>
    </row>
    <row r="44" spans="3:22">
      <c r="C44" s="382"/>
      <c r="D44" s="383">
        <f>SUM(D12:D19)</f>
        <v>30925.612970922753</v>
      </c>
      <c r="E44" s="384" t="s">
        <v>145</v>
      </c>
      <c r="F44" s="351"/>
      <c r="G44" s="351"/>
      <c r="H44" s="351"/>
      <c r="I44" s="351"/>
      <c r="J44" s="381"/>
      <c r="K44" s="349"/>
      <c r="L44" s="349"/>
      <c r="M44" s="349"/>
      <c r="N44" s="349"/>
      <c r="O44" s="349"/>
      <c r="P44" s="349"/>
      <c r="Q44" s="349"/>
      <c r="R44" s="349"/>
      <c r="S44" s="349"/>
      <c r="T44" s="349"/>
      <c r="U44" s="349"/>
      <c r="V44" s="349"/>
    </row>
    <row r="45" spans="3:22">
      <c r="C45" s="382"/>
      <c r="D45" s="358">
        <f>D44-'eCost BKH B15'!R25</f>
        <v>0</v>
      </c>
      <c r="E45" s="394" t="s">
        <v>14</v>
      </c>
      <c r="F45" s="351"/>
      <c r="G45" s="351"/>
      <c r="H45" s="351"/>
      <c r="I45" s="351"/>
      <c r="K45" s="349"/>
      <c r="L45" s="349"/>
      <c r="M45" s="349"/>
      <c r="N45" s="349"/>
      <c r="O45" s="349"/>
      <c r="P45" s="349"/>
      <c r="Q45" s="349"/>
      <c r="R45" s="349"/>
      <c r="S45" s="349"/>
      <c r="T45" s="349"/>
      <c r="U45" s="349"/>
      <c r="V45" s="349"/>
    </row>
    <row r="46" spans="3:22">
      <c r="C46" s="353"/>
      <c r="D46" s="349"/>
      <c r="E46" s="86"/>
      <c r="F46" s="350"/>
      <c r="G46" s="350"/>
      <c r="H46" s="350"/>
      <c r="I46" s="350"/>
      <c r="J46" s="350"/>
      <c r="K46" s="349"/>
      <c r="L46" s="349"/>
      <c r="M46" s="349"/>
      <c r="N46" s="349"/>
      <c r="O46" s="349"/>
      <c r="P46" s="349"/>
      <c r="Q46" s="349"/>
      <c r="R46" s="349"/>
      <c r="S46" s="349"/>
      <c r="T46" s="349"/>
      <c r="U46" s="349"/>
      <c r="V46" s="349"/>
    </row>
    <row r="47" spans="3:22">
      <c r="C47" s="353"/>
      <c r="D47" s="349"/>
      <c r="E47" s="86"/>
      <c r="F47" s="385"/>
      <c r="G47" s="385"/>
      <c r="H47" s="385"/>
      <c r="I47" s="385"/>
      <c r="J47" s="350"/>
      <c r="K47" s="349"/>
      <c r="L47" s="349"/>
      <c r="M47" s="349"/>
      <c r="N47" s="349"/>
      <c r="O47" s="349"/>
      <c r="P47" s="349"/>
      <c r="Q47" s="349"/>
      <c r="R47" s="349"/>
      <c r="S47" s="349"/>
      <c r="T47" s="349"/>
      <c r="U47" s="349"/>
      <c r="V47" s="349"/>
    </row>
    <row r="48" spans="3:22">
      <c r="C48" s="2" t="s">
        <v>21</v>
      </c>
      <c r="D48" s="1"/>
      <c r="E48" s="1"/>
      <c r="F48" s="1"/>
      <c r="G48" s="1"/>
    </row>
    <row r="49" spans="2:14">
      <c r="C49" s="5" t="s">
        <v>22</v>
      </c>
      <c r="D49" s="1"/>
      <c r="E49" s="1"/>
      <c r="F49" s="1"/>
      <c r="G49" s="1"/>
    </row>
    <row r="50" spans="2:14">
      <c r="C50" s="5" t="s">
        <v>23</v>
      </c>
      <c r="D50" s="1"/>
      <c r="E50" s="1"/>
      <c r="F50" s="1"/>
      <c r="G50" s="1"/>
    </row>
    <row r="51" spans="2:14">
      <c r="C51" s="6" t="s">
        <v>125</v>
      </c>
      <c r="D51" s="1"/>
      <c r="E51" s="1"/>
      <c r="F51" s="1"/>
      <c r="G51" s="1"/>
    </row>
    <row r="52" spans="2:14">
      <c r="B52" s="349"/>
      <c r="C52" s="78" t="s">
        <v>28</v>
      </c>
      <c r="D52" s="79"/>
      <c r="E52" s="79"/>
      <c r="F52" s="79"/>
      <c r="G52" s="79"/>
      <c r="H52" s="349"/>
      <c r="I52" s="349"/>
      <c r="J52" s="349"/>
      <c r="K52" s="349"/>
      <c r="L52" s="349"/>
      <c r="M52" s="349"/>
      <c r="N52" s="349"/>
    </row>
    <row r="53" spans="2:14">
      <c r="B53" s="349"/>
      <c r="C53" s="349"/>
      <c r="D53" s="349"/>
      <c r="E53" s="349"/>
      <c r="F53" s="349"/>
      <c r="G53" s="349"/>
      <c r="H53" s="349"/>
      <c r="I53" s="349"/>
      <c r="J53" s="349"/>
      <c r="K53" s="349"/>
      <c r="L53" s="349"/>
      <c r="M53" s="349"/>
      <c r="N53" s="349"/>
    </row>
    <row r="54" spans="2:14">
      <c r="B54" s="349"/>
      <c r="C54" s="391" t="s">
        <v>107</v>
      </c>
      <c r="E54" s="349"/>
      <c r="F54" s="349"/>
      <c r="G54" s="349"/>
      <c r="H54" s="349"/>
      <c r="I54" s="349"/>
      <c r="J54" s="349"/>
      <c r="K54" s="349"/>
      <c r="L54" s="349"/>
      <c r="M54" s="349"/>
      <c r="N54" s="349"/>
    </row>
    <row r="55" spans="2:14">
      <c r="B55" s="349"/>
      <c r="C55" s="349"/>
      <c r="D55" s="349"/>
      <c r="E55" s="349"/>
      <c r="F55" s="349"/>
      <c r="G55" s="349"/>
      <c r="H55" s="349"/>
      <c r="I55" s="349"/>
      <c r="J55" s="349"/>
      <c r="K55" s="349"/>
      <c r="L55" s="349"/>
      <c r="M55" s="349"/>
      <c r="N55" s="349"/>
    </row>
    <row r="56" spans="2:14">
      <c r="B56" s="349"/>
      <c r="C56" s="349" t="s">
        <v>108</v>
      </c>
      <c r="D56" s="349" t="s">
        <v>109</v>
      </c>
      <c r="E56" s="349"/>
      <c r="F56" s="349"/>
      <c r="G56" s="349"/>
      <c r="H56" s="349"/>
      <c r="I56" s="349"/>
      <c r="J56" s="349"/>
      <c r="L56" s="349"/>
      <c r="M56" s="349"/>
      <c r="N56" s="349"/>
    </row>
    <row r="57" spans="2:14">
      <c r="B57" s="349"/>
      <c r="C57" s="349" t="s">
        <v>110</v>
      </c>
      <c r="D57" s="349" t="s">
        <v>111</v>
      </c>
      <c r="E57" s="349"/>
      <c r="F57" s="349"/>
      <c r="G57" s="349"/>
      <c r="H57" s="349"/>
      <c r="I57" s="349"/>
      <c r="J57" s="349"/>
      <c r="L57" s="349"/>
      <c r="M57" s="349"/>
      <c r="N57" s="349"/>
    </row>
    <row r="58" spans="2:14">
      <c r="B58" s="349"/>
      <c r="C58" s="349" t="s">
        <v>112</v>
      </c>
      <c r="D58" s="349" t="s">
        <v>113</v>
      </c>
      <c r="E58" s="349"/>
      <c r="F58" s="349"/>
      <c r="G58" s="349"/>
      <c r="H58" s="349"/>
      <c r="I58" s="349"/>
      <c r="J58" s="349"/>
      <c r="L58" s="349"/>
      <c r="M58" s="349"/>
      <c r="N58" s="349"/>
    </row>
    <row r="59" spans="2:14">
      <c r="B59" s="349"/>
      <c r="C59" s="349" t="s">
        <v>114</v>
      </c>
      <c r="D59" s="349" t="s">
        <v>115</v>
      </c>
      <c r="E59" s="349"/>
      <c r="F59" s="349"/>
      <c r="G59" s="349"/>
      <c r="H59" s="349"/>
      <c r="I59" s="349"/>
      <c r="J59" s="349"/>
      <c r="L59" s="349"/>
      <c r="M59" s="349"/>
      <c r="N59" s="349"/>
    </row>
    <row r="60" spans="2:14">
      <c r="B60" s="349"/>
      <c r="C60" s="349" t="s">
        <v>116</v>
      </c>
      <c r="D60" s="349" t="s">
        <v>117</v>
      </c>
      <c r="E60" s="349"/>
      <c r="F60" s="349"/>
      <c r="G60" s="349"/>
      <c r="H60" s="349"/>
      <c r="I60" s="349"/>
      <c r="J60" s="349"/>
      <c r="L60" s="349"/>
      <c r="M60" s="349"/>
      <c r="N60" s="349"/>
    </row>
    <row r="61" spans="2:14">
      <c r="B61" s="349"/>
      <c r="C61" s="349"/>
      <c r="D61" s="349"/>
      <c r="E61" s="349"/>
      <c r="F61" s="349"/>
      <c r="G61" s="349"/>
      <c r="H61" s="349"/>
      <c r="I61" s="349"/>
      <c r="J61" s="349"/>
      <c r="K61" s="349"/>
      <c r="L61" s="349"/>
      <c r="M61" s="349"/>
      <c r="N61" s="349"/>
    </row>
    <row r="62" spans="2:14">
      <c r="B62" s="349"/>
      <c r="C62" s="349"/>
      <c r="F62" s="349"/>
      <c r="G62" s="349"/>
      <c r="H62" s="349"/>
      <c r="I62" s="349"/>
      <c r="J62" s="349"/>
      <c r="K62" s="349"/>
      <c r="L62" s="349"/>
      <c r="M62" s="349"/>
      <c r="N62" s="349"/>
    </row>
    <row r="63" spans="2:14">
      <c r="B63" s="349"/>
      <c r="C63" s="404"/>
      <c r="D63" s="898" t="s">
        <v>409</v>
      </c>
      <c r="E63" s="898"/>
      <c r="F63" s="898"/>
      <c r="G63" s="898"/>
      <c r="H63" s="898"/>
      <c r="I63" s="898"/>
      <c r="J63" s="898"/>
      <c r="K63" s="349"/>
      <c r="L63" s="349"/>
      <c r="M63" s="349"/>
      <c r="N63" s="349"/>
    </row>
    <row r="64" spans="2:14" s="350" customFormat="1" ht="27" customHeight="1">
      <c r="B64" s="353"/>
      <c r="C64" s="405" t="s">
        <v>118</v>
      </c>
      <c r="D64" s="406" t="s">
        <v>404</v>
      </c>
      <c r="K64" s="353"/>
      <c r="L64" s="353"/>
      <c r="M64" s="353"/>
      <c r="N64" s="353"/>
    </row>
    <row r="65" spans="2:14">
      <c r="B65" s="349"/>
      <c r="C65" s="395">
        <f>'EIRR BKH B15'!C12</f>
        <v>2023</v>
      </c>
      <c r="D65" s="359">
        <f>'EIRR BKH B15'!J12</f>
        <v>-10308.537656974251</v>
      </c>
      <c r="K65" s="349"/>
      <c r="L65" s="349"/>
      <c r="M65" s="349"/>
      <c r="N65" s="349"/>
    </row>
    <row r="66" spans="2:14">
      <c r="B66" s="349"/>
      <c r="C66" s="395">
        <f t="shared" ref="C66:C89" si="7">C65+1</f>
        <v>2024</v>
      </c>
      <c r="D66" s="359">
        <f>'EIRR BKH B15'!J13</f>
        <v>-20617.075313948502</v>
      </c>
      <c r="K66" s="349"/>
      <c r="L66" s="349"/>
      <c r="M66" s="349"/>
      <c r="N66" s="349"/>
    </row>
    <row r="67" spans="2:14">
      <c r="B67" s="349"/>
      <c r="C67" s="395">
        <f t="shared" si="7"/>
        <v>2025</v>
      </c>
      <c r="D67" s="359">
        <f>'EIRR BKH B15'!J14</f>
        <v>2301.5317970669175</v>
      </c>
      <c r="K67" s="349"/>
      <c r="L67" s="349"/>
      <c r="M67" s="349"/>
      <c r="N67" s="349"/>
    </row>
    <row r="68" spans="2:14">
      <c r="B68" s="349"/>
      <c r="C68" s="395">
        <f t="shared" si="7"/>
        <v>2026</v>
      </c>
      <c r="D68" s="359">
        <f>'EIRR BKH B15'!J15</f>
        <v>2395.0748155477331</v>
      </c>
      <c r="K68" s="349"/>
      <c r="L68" s="349"/>
      <c r="M68" s="349"/>
      <c r="N68" s="349"/>
    </row>
    <row r="69" spans="2:14">
      <c r="B69" s="349"/>
      <c r="C69" s="395">
        <f t="shared" si="7"/>
        <v>2027</v>
      </c>
      <c r="D69" s="359">
        <f>'EIRR BKH B15'!J16</f>
        <v>2492.3790350376325</v>
      </c>
      <c r="K69" s="349"/>
      <c r="L69" s="349"/>
      <c r="M69" s="349"/>
      <c r="N69" s="349"/>
    </row>
    <row r="70" spans="2:14">
      <c r="B70" s="349"/>
      <c r="C70" s="395">
        <f t="shared" si="7"/>
        <v>2028</v>
      </c>
      <c r="D70" s="359">
        <f>'EIRR BKH B15'!J17</f>
        <v>2593.6081417317823</v>
      </c>
      <c r="K70" s="349"/>
      <c r="L70" s="349"/>
      <c r="M70" s="349"/>
      <c r="N70" s="349"/>
    </row>
    <row r="71" spans="2:14">
      <c r="B71" s="349"/>
      <c r="C71" s="395">
        <f t="shared" si="7"/>
        <v>2029</v>
      </c>
      <c r="D71" s="359">
        <f>'EIRR BKH B15'!J18</f>
        <v>2415.4834157543555</v>
      </c>
      <c r="K71" s="349"/>
      <c r="L71" s="349"/>
      <c r="M71" s="349"/>
      <c r="N71" s="349"/>
    </row>
    <row r="72" spans="2:14">
      <c r="B72" s="349"/>
      <c r="C72" s="395">
        <f t="shared" si="7"/>
        <v>2030</v>
      </c>
      <c r="D72" s="359">
        <f>'EIRR BKH B15'!J19</f>
        <v>2808.5336943757402</v>
      </c>
      <c r="K72" s="349"/>
      <c r="L72" s="349"/>
      <c r="M72" s="349"/>
      <c r="N72" s="349"/>
    </row>
    <row r="73" spans="2:14">
      <c r="B73" s="349"/>
      <c r="C73" s="395">
        <f t="shared" si="7"/>
        <v>2031</v>
      </c>
      <c r="D73" s="359">
        <f>'EIRR BKH B15'!J20</f>
        <v>2922.5965336669342</v>
      </c>
      <c r="K73" s="349"/>
      <c r="L73" s="349"/>
      <c r="M73" s="349"/>
      <c r="N73" s="349"/>
    </row>
    <row r="74" spans="2:14">
      <c r="B74" s="349"/>
      <c r="C74" s="395">
        <f t="shared" si="7"/>
        <v>2032</v>
      </c>
      <c r="D74" s="359">
        <f>'EIRR BKH B15'!J21</f>
        <v>3041.3178134685731</v>
      </c>
      <c r="K74" s="349"/>
      <c r="L74" s="349"/>
      <c r="M74" s="349"/>
      <c r="N74" s="349"/>
    </row>
    <row r="75" spans="2:14">
      <c r="B75" s="349"/>
      <c r="C75" s="395">
        <f t="shared" si="7"/>
        <v>2033</v>
      </c>
      <c r="D75" s="359">
        <f>'EIRR BKH B15'!J22</f>
        <v>3164.902542538367</v>
      </c>
      <c r="K75" s="349"/>
      <c r="L75" s="349"/>
      <c r="M75" s="349"/>
      <c r="N75" s="349"/>
    </row>
    <row r="76" spans="2:14">
      <c r="B76" s="349"/>
      <c r="C76" s="395">
        <f t="shared" si="7"/>
        <v>2034</v>
      </c>
      <c r="D76" s="359">
        <f>'EIRR BKH B15'!J23</f>
        <v>3010.1152899714557</v>
      </c>
      <c r="K76" s="349"/>
      <c r="L76" s="349"/>
      <c r="M76" s="349"/>
      <c r="N76" s="349"/>
    </row>
    <row r="77" spans="2:14">
      <c r="B77" s="349"/>
      <c r="C77" s="395">
        <f t="shared" si="7"/>
        <v>2035</v>
      </c>
      <c r="D77" s="359">
        <f>'EIRR BKH B15'!J24</f>
        <v>3427.5302438757035</v>
      </c>
      <c r="K77" s="349"/>
      <c r="L77" s="349"/>
      <c r="M77" s="349"/>
      <c r="N77" s="349"/>
    </row>
    <row r="78" spans="2:14">
      <c r="B78" s="349"/>
      <c r="C78" s="395">
        <f t="shared" si="7"/>
        <v>2036</v>
      </c>
      <c r="D78" s="359">
        <f>'EIRR BKH B15'!J25</f>
        <v>3567.0324731737946</v>
      </c>
      <c r="K78" s="349"/>
      <c r="L78" s="349"/>
      <c r="M78" s="349"/>
      <c r="N78" s="349"/>
    </row>
    <row r="79" spans="2:14">
      <c r="B79" s="349"/>
      <c r="C79" s="395">
        <f t="shared" si="7"/>
        <v>2037</v>
      </c>
      <c r="D79" s="359">
        <f>'EIRR BKH B15'!J26</f>
        <v>3712.3176376416177</v>
      </c>
      <c r="K79" s="349"/>
      <c r="L79" s="349"/>
      <c r="M79" s="349"/>
      <c r="N79" s="349"/>
    </row>
    <row r="80" spans="2:14">
      <c r="B80" s="349"/>
      <c r="C80" s="395">
        <f t="shared" si="7"/>
        <v>2038</v>
      </c>
      <c r="D80" s="359">
        <f>'EIRR BKH B15'!J27</f>
        <v>3863.6429032902743</v>
      </c>
      <c r="K80" s="349"/>
      <c r="L80" s="349"/>
      <c r="M80" s="349"/>
      <c r="N80" s="349"/>
    </row>
    <row r="81" spans="2:22">
      <c r="B81" s="349"/>
      <c r="C81" s="395">
        <f t="shared" si="7"/>
        <v>2039</v>
      </c>
      <c r="D81" s="359">
        <f>'EIRR BKH B15'!J28</f>
        <v>3737.8274894418937</v>
      </c>
      <c r="K81" s="349"/>
      <c r="L81" s="349"/>
      <c r="M81" s="349"/>
      <c r="N81" s="349"/>
    </row>
    <row r="82" spans="2:22">
      <c r="B82" s="349"/>
      <c r="C82" s="395">
        <f t="shared" si="7"/>
        <v>2040</v>
      </c>
      <c r="D82" s="359">
        <f>'EIRR BKH B15'!J29</f>
        <v>4185.5028487496365</v>
      </c>
      <c r="K82" s="349"/>
      <c r="L82" s="349"/>
      <c r="M82" s="349"/>
      <c r="N82" s="349"/>
    </row>
    <row r="83" spans="2:22">
      <c r="B83" s="349"/>
      <c r="C83" s="395">
        <f t="shared" si="7"/>
        <v>2041</v>
      </c>
      <c r="D83" s="359">
        <f>'EIRR BKH B15'!J30</f>
        <v>4356.6140563154786</v>
      </c>
      <c r="K83" s="349"/>
      <c r="L83" s="349"/>
      <c r="M83" s="349"/>
      <c r="N83" s="349"/>
    </row>
    <row r="84" spans="2:22">
      <c r="B84" s="349"/>
      <c r="C84" s="395">
        <f t="shared" si="7"/>
        <v>2042</v>
      </c>
      <c r="D84" s="359">
        <f>'EIRR BKH B15'!J31</f>
        <v>4534.9196533109671</v>
      </c>
      <c r="K84" s="349"/>
      <c r="L84" s="349"/>
      <c r="M84" s="349"/>
      <c r="N84" s="349"/>
    </row>
    <row r="85" spans="2:22">
      <c r="B85" s="349"/>
      <c r="C85" s="395">
        <f t="shared" si="7"/>
        <v>2043</v>
      </c>
      <c r="D85" s="359">
        <f>'EIRR BKH B15'!J32</f>
        <v>4720.7427025187126</v>
      </c>
      <c r="K85" s="349"/>
      <c r="L85" s="349"/>
      <c r="M85" s="349"/>
      <c r="N85" s="349"/>
    </row>
    <row r="86" spans="2:22">
      <c r="B86" s="349"/>
      <c r="C86" s="395">
        <f t="shared" si="7"/>
        <v>2044</v>
      </c>
      <c r="D86" s="359">
        <f>'EIRR BKH B15'!J33</f>
        <v>4630.9714824706443</v>
      </c>
      <c r="K86" s="349"/>
      <c r="L86" s="349"/>
      <c r="M86" s="349"/>
      <c r="N86" s="349"/>
    </row>
    <row r="87" spans="2:22">
      <c r="B87" s="349"/>
      <c r="C87" s="395">
        <f t="shared" si="7"/>
        <v>2045</v>
      </c>
      <c r="D87" s="359">
        <f>'EIRR BKH B15'!J34</f>
        <v>5116.3098217754814</v>
      </c>
      <c r="K87" s="349"/>
      <c r="L87" s="349"/>
      <c r="M87" s="349"/>
      <c r="N87" s="349"/>
    </row>
    <row r="88" spans="2:22">
      <c r="B88" s="349"/>
      <c r="C88" s="395">
        <f t="shared" si="7"/>
        <v>2046</v>
      </c>
      <c r="D88" s="359">
        <f>'EIRR BKH B15'!J35</f>
        <v>5326.778650148075</v>
      </c>
      <c r="K88" s="349"/>
      <c r="L88" s="349"/>
      <c r="M88" s="349"/>
      <c r="N88" s="349"/>
    </row>
    <row r="89" spans="2:22">
      <c r="B89" s="349"/>
      <c r="C89" s="395">
        <f t="shared" si="7"/>
        <v>2047</v>
      </c>
      <c r="D89" s="359">
        <f>'EIRR BKH B15'!J36</f>
        <v>13812.623463358246</v>
      </c>
      <c r="K89" s="349"/>
      <c r="L89" s="349"/>
      <c r="M89" s="349"/>
      <c r="N89" s="349"/>
    </row>
    <row r="90" spans="2:22">
      <c r="B90" s="349"/>
      <c r="C90" s="414" t="s">
        <v>82</v>
      </c>
      <c r="D90" s="80">
        <f t="shared" ref="D90" si="8">IRR(D65:D89)</f>
        <v>8.8194873658957063E-2</v>
      </c>
      <c r="K90" s="349"/>
      <c r="L90" s="349"/>
      <c r="M90" s="349"/>
      <c r="N90" s="349"/>
    </row>
    <row r="91" spans="2:22">
      <c r="B91" s="349"/>
      <c r="C91" s="378" t="s">
        <v>122</v>
      </c>
      <c r="D91" s="380">
        <f t="shared" ref="D91" si="9">NPV(9%,D65:D89)</f>
        <v>-478.60195422139032</v>
      </c>
      <c r="K91" s="349"/>
      <c r="L91" s="349"/>
      <c r="M91" s="349"/>
      <c r="N91" s="349"/>
    </row>
    <row r="92" spans="2:22">
      <c r="B92" s="349"/>
      <c r="C92" s="378" t="s">
        <v>123</v>
      </c>
      <c r="D92" s="349"/>
      <c r="K92" s="349"/>
      <c r="L92" s="349"/>
      <c r="M92" s="349"/>
      <c r="N92" s="349"/>
    </row>
    <row r="93" spans="2:22">
      <c r="B93" s="349"/>
      <c r="C93" s="407" t="s">
        <v>124</v>
      </c>
      <c r="D93" s="84"/>
      <c r="K93" s="349"/>
      <c r="L93" s="349"/>
      <c r="M93" s="349"/>
      <c r="N93" s="349"/>
    </row>
    <row r="94" spans="2:22">
      <c r="C94" s="393" t="s">
        <v>403</v>
      </c>
      <c r="E94" s="86"/>
      <c r="F94" s="385"/>
      <c r="G94" s="385"/>
      <c r="H94" s="385"/>
      <c r="I94" s="385"/>
      <c r="J94" s="386"/>
      <c r="K94" s="349"/>
      <c r="L94" s="349"/>
      <c r="M94" s="349"/>
      <c r="N94" s="349"/>
      <c r="O94" s="349"/>
      <c r="P94" s="349"/>
      <c r="Q94" s="349"/>
      <c r="R94" s="349"/>
      <c r="S94" s="349"/>
      <c r="T94" s="349"/>
      <c r="U94" s="349"/>
      <c r="V94" s="349"/>
    </row>
    <row r="95" spans="2:22">
      <c r="C95" s="353"/>
      <c r="D95" s="349"/>
      <c r="E95" s="86"/>
      <c r="F95" s="350"/>
      <c r="G95" s="350"/>
      <c r="H95" s="350"/>
      <c r="I95" s="350"/>
      <c r="J95" s="350"/>
      <c r="K95" s="349"/>
      <c r="L95" s="349"/>
      <c r="M95" s="349"/>
      <c r="N95" s="349"/>
      <c r="O95" s="349"/>
      <c r="P95" s="349"/>
      <c r="Q95" s="349"/>
      <c r="R95" s="349"/>
      <c r="S95" s="349"/>
      <c r="T95" s="349"/>
      <c r="U95" s="349"/>
      <c r="V95" s="349"/>
    </row>
    <row r="96" spans="2:22">
      <c r="C96" s="353"/>
      <c r="D96" s="349"/>
      <c r="E96" s="86"/>
      <c r="F96" s="350"/>
      <c r="G96" s="350"/>
      <c r="H96" s="350"/>
      <c r="I96" s="350"/>
      <c r="J96" s="350"/>
      <c r="K96" s="349"/>
      <c r="L96" s="349"/>
      <c r="M96" s="349"/>
      <c r="N96" s="349"/>
      <c r="O96" s="349"/>
      <c r="P96" s="349"/>
      <c r="Q96" s="349"/>
      <c r="R96" s="349"/>
      <c r="S96" s="349"/>
      <c r="T96" s="349"/>
      <c r="U96" s="349"/>
      <c r="V96" s="349"/>
    </row>
    <row r="97" spans="3:22">
      <c r="C97" s="353"/>
      <c r="D97" s="349"/>
      <c r="E97" s="86"/>
      <c r="F97" s="350"/>
      <c r="G97" s="350"/>
      <c r="H97" s="350"/>
      <c r="I97" s="350"/>
      <c r="J97" s="350"/>
      <c r="K97" s="349"/>
      <c r="L97" s="349"/>
      <c r="M97" s="349"/>
      <c r="N97" s="349"/>
      <c r="O97" s="349"/>
      <c r="P97" s="349"/>
      <c r="Q97" s="349"/>
      <c r="R97" s="349"/>
      <c r="S97" s="349"/>
      <c r="T97" s="349"/>
      <c r="U97" s="349"/>
      <c r="V97" s="349"/>
    </row>
    <row r="98" spans="3:22">
      <c r="C98" s="353"/>
      <c r="D98" s="349"/>
      <c r="E98" s="387"/>
      <c r="K98" s="349"/>
      <c r="L98" s="349"/>
      <c r="M98" s="349"/>
      <c r="N98" s="349"/>
      <c r="O98" s="349"/>
      <c r="P98" s="349"/>
      <c r="Q98" s="349"/>
      <c r="R98" s="349"/>
      <c r="S98" s="349"/>
      <c r="T98" s="349"/>
      <c r="U98" s="349"/>
      <c r="V98" s="349"/>
    </row>
    <row r="99" spans="3:22">
      <c r="C99" s="353"/>
      <c r="K99" s="349"/>
      <c r="L99" s="349"/>
      <c r="M99" s="349"/>
      <c r="N99" s="349"/>
      <c r="O99" s="349"/>
      <c r="P99" s="349"/>
      <c r="Q99" s="349"/>
      <c r="R99" s="349"/>
      <c r="S99" s="349"/>
      <c r="T99" s="349"/>
      <c r="U99" s="349"/>
      <c r="V99" s="349"/>
    </row>
    <row r="100" spans="3:22">
      <c r="C100" s="353"/>
      <c r="K100" s="349"/>
      <c r="L100" s="349"/>
      <c r="M100" s="349"/>
      <c r="N100" s="349"/>
      <c r="O100" s="349"/>
      <c r="P100" s="349"/>
      <c r="Q100" s="349"/>
      <c r="R100" s="349"/>
      <c r="S100" s="349"/>
      <c r="T100" s="349"/>
      <c r="U100" s="349"/>
      <c r="V100" s="349"/>
    </row>
    <row r="101" spans="3:22">
      <c r="C101" s="353"/>
      <c r="D101" s="349"/>
      <c r="E101" s="349"/>
      <c r="F101" s="349"/>
      <c r="G101" s="349"/>
      <c r="H101" s="349"/>
      <c r="I101" s="349"/>
      <c r="J101" s="349"/>
      <c r="K101" s="349"/>
      <c r="L101" s="349"/>
      <c r="M101" s="349"/>
      <c r="N101" s="349"/>
      <c r="O101" s="349"/>
      <c r="P101" s="349"/>
      <c r="Q101" s="349"/>
      <c r="R101" s="349"/>
      <c r="S101" s="349"/>
      <c r="T101" s="349"/>
      <c r="U101" s="349"/>
      <c r="V101" s="349"/>
    </row>
    <row r="102" spans="3:22">
      <c r="C102" s="353"/>
      <c r="D102" s="349"/>
      <c r="E102" s="349"/>
      <c r="F102" s="349"/>
      <c r="G102" s="349"/>
      <c r="H102" s="349"/>
      <c r="I102" s="349"/>
      <c r="J102" s="349"/>
      <c r="K102" s="349"/>
      <c r="L102" s="349"/>
      <c r="M102" s="349"/>
      <c r="N102" s="349"/>
      <c r="O102" s="349"/>
      <c r="P102" s="349"/>
      <c r="Q102" s="349"/>
      <c r="R102" s="349"/>
      <c r="S102" s="349"/>
      <c r="T102" s="349"/>
      <c r="U102" s="349"/>
      <c r="V102" s="349"/>
    </row>
    <row r="103" spans="3:22">
      <c r="C103" s="353"/>
      <c r="D103" s="349"/>
      <c r="E103" s="349"/>
      <c r="F103" s="349"/>
      <c r="G103" s="349"/>
      <c r="H103" s="349"/>
      <c r="I103" s="349"/>
      <c r="J103" s="349"/>
      <c r="K103" s="349"/>
      <c r="L103" s="349"/>
      <c r="M103" s="349"/>
      <c r="N103" s="349"/>
      <c r="O103" s="349"/>
      <c r="P103" s="349"/>
      <c r="Q103" s="349"/>
      <c r="R103" s="349"/>
      <c r="S103" s="349"/>
      <c r="T103" s="349"/>
      <c r="U103" s="349"/>
      <c r="V103" s="349"/>
    </row>
    <row r="104" spans="3:22">
      <c r="C104" s="353"/>
      <c r="D104" s="349"/>
      <c r="E104" s="349"/>
      <c r="F104" s="349"/>
      <c r="G104" s="349"/>
      <c r="H104" s="349"/>
      <c r="I104" s="349"/>
      <c r="J104" s="349"/>
      <c r="K104" s="349"/>
      <c r="L104" s="349"/>
      <c r="M104" s="349"/>
      <c r="N104" s="349"/>
      <c r="O104" s="349"/>
      <c r="P104" s="349"/>
      <c r="Q104" s="349"/>
      <c r="R104" s="349"/>
      <c r="S104" s="349"/>
      <c r="T104" s="349"/>
      <c r="U104" s="349"/>
      <c r="V104" s="349"/>
    </row>
    <row r="105" spans="3:22">
      <c r="C105" s="353"/>
      <c r="D105" s="349"/>
      <c r="E105" s="349"/>
      <c r="F105" s="349"/>
      <c r="G105" s="349"/>
      <c r="H105" s="349"/>
      <c r="I105" s="349"/>
      <c r="J105" s="349"/>
      <c r="K105" s="349"/>
      <c r="L105" s="349"/>
      <c r="M105" s="349"/>
      <c r="N105" s="349"/>
      <c r="O105" s="349"/>
      <c r="P105" s="349"/>
      <c r="Q105" s="349"/>
      <c r="R105" s="349"/>
      <c r="S105" s="349"/>
      <c r="T105" s="349"/>
      <c r="U105" s="349"/>
      <c r="V105" s="349"/>
    </row>
    <row r="106" spans="3:22">
      <c r="C106" s="353"/>
      <c r="D106" s="349"/>
      <c r="E106" s="349"/>
      <c r="F106" s="349"/>
      <c r="G106" s="349"/>
      <c r="H106" s="349"/>
      <c r="I106" s="349"/>
      <c r="J106" s="349"/>
      <c r="K106" s="349"/>
      <c r="L106" s="349"/>
      <c r="M106" s="349"/>
      <c r="N106" s="349"/>
      <c r="O106" s="349"/>
      <c r="P106" s="349"/>
      <c r="Q106" s="349"/>
      <c r="R106" s="349"/>
      <c r="S106" s="349"/>
      <c r="T106" s="349"/>
      <c r="U106" s="349"/>
      <c r="V106" s="349"/>
    </row>
    <row r="107" spans="3:22">
      <c r="C107" s="353"/>
      <c r="D107" s="349"/>
      <c r="E107" s="349"/>
      <c r="F107" s="349"/>
      <c r="G107" s="349"/>
      <c r="H107" s="349"/>
      <c r="I107" s="349"/>
      <c r="J107" s="349"/>
      <c r="K107" s="349"/>
      <c r="L107" s="349"/>
      <c r="M107" s="349"/>
      <c r="N107" s="349"/>
      <c r="O107" s="349"/>
      <c r="P107" s="349"/>
      <c r="Q107" s="349"/>
      <c r="R107" s="349"/>
      <c r="S107" s="349"/>
      <c r="T107" s="349"/>
      <c r="U107" s="349"/>
      <c r="V107" s="349"/>
    </row>
    <row r="108" spans="3:22">
      <c r="C108" s="353"/>
      <c r="D108" s="349"/>
      <c r="E108" s="349"/>
      <c r="F108" s="349"/>
      <c r="G108" s="349"/>
      <c r="H108" s="349"/>
      <c r="I108" s="349"/>
      <c r="J108" s="349"/>
      <c r="K108" s="349"/>
      <c r="L108" s="349"/>
      <c r="M108" s="349"/>
      <c r="N108" s="349"/>
      <c r="O108" s="349"/>
      <c r="P108" s="349"/>
      <c r="Q108" s="349"/>
      <c r="R108" s="349"/>
      <c r="S108" s="349"/>
      <c r="T108" s="349"/>
      <c r="U108" s="349"/>
      <c r="V108" s="349"/>
    </row>
    <row r="109" spans="3:22">
      <c r="C109" s="349"/>
      <c r="D109" s="349"/>
      <c r="E109" s="349"/>
      <c r="F109" s="349"/>
      <c r="G109" s="349"/>
      <c r="H109" s="349"/>
      <c r="I109" s="349"/>
      <c r="J109" s="349"/>
      <c r="K109" s="349"/>
      <c r="L109" s="349"/>
      <c r="M109" s="349"/>
      <c r="N109" s="349"/>
      <c r="O109" s="349"/>
      <c r="P109" s="349"/>
      <c r="Q109" s="349"/>
      <c r="R109" s="349"/>
      <c r="S109" s="349"/>
      <c r="T109" s="349"/>
      <c r="U109" s="349"/>
      <c r="V109" s="349"/>
    </row>
    <row r="110" spans="3:22">
      <c r="C110" s="353"/>
      <c r="D110" s="349"/>
      <c r="E110" s="349"/>
      <c r="F110" s="349"/>
      <c r="G110" s="349"/>
      <c r="H110" s="349"/>
      <c r="I110" s="349"/>
      <c r="J110" s="349"/>
      <c r="K110" s="349"/>
      <c r="L110" s="349"/>
      <c r="M110" s="349"/>
      <c r="N110" s="349"/>
      <c r="O110" s="349"/>
      <c r="P110" s="349"/>
      <c r="Q110" s="349"/>
      <c r="R110" s="349"/>
      <c r="S110" s="349"/>
      <c r="T110" s="349"/>
      <c r="U110" s="349"/>
      <c r="V110" s="349"/>
    </row>
    <row r="111" spans="3:22">
      <c r="C111" s="353"/>
      <c r="D111" s="349"/>
      <c r="E111" s="349"/>
      <c r="F111" s="349"/>
      <c r="G111" s="349"/>
      <c r="H111" s="349"/>
      <c r="I111" s="349"/>
      <c r="J111" s="349"/>
      <c r="K111" s="349"/>
      <c r="L111" s="349"/>
      <c r="M111" s="349"/>
      <c r="N111" s="349"/>
      <c r="O111" s="349"/>
      <c r="P111" s="349"/>
      <c r="Q111" s="349"/>
      <c r="R111" s="349"/>
      <c r="S111" s="349"/>
      <c r="T111" s="349"/>
      <c r="U111" s="349"/>
      <c r="V111" s="349"/>
    </row>
    <row r="112" spans="3:22">
      <c r="C112" s="353"/>
      <c r="D112" s="349"/>
      <c r="E112" s="349"/>
      <c r="F112" s="349"/>
      <c r="G112" s="349"/>
      <c r="H112" s="349"/>
      <c r="I112" s="349"/>
      <c r="J112" s="349"/>
      <c r="K112" s="349"/>
      <c r="L112" s="349"/>
      <c r="M112" s="349"/>
      <c r="N112" s="349"/>
      <c r="O112" s="349"/>
      <c r="P112" s="349"/>
      <c r="Q112" s="349"/>
      <c r="R112" s="349"/>
      <c r="S112" s="349"/>
      <c r="T112" s="349"/>
      <c r="U112" s="349"/>
      <c r="V112" s="349"/>
    </row>
    <row r="113" spans="3:22">
      <c r="C113" s="353"/>
      <c r="D113" s="349"/>
      <c r="E113" s="349"/>
      <c r="F113" s="349"/>
      <c r="G113" s="349"/>
      <c r="H113" s="349"/>
      <c r="I113" s="349"/>
      <c r="J113" s="349"/>
      <c r="K113" s="349"/>
      <c r="L113" s="349"/>
      <c r="M113" s="349"/>
      <c r="N113" s="349"/>
      <c r="O113" s="349"/>
      <c r="P113" s="349"/>
      <c r="Q113" s="349"/>
      <c r="R113" s="349"/>
      <c r="S113" s="349"/>
      <c r="T113" s="349"/>
      <c r="U113" s="349"/>
      <c r="V113" s="349"/>
    </row>
    <row r="114" spans="3:22">
      <c r="C114" s="353"/>
      <c r="D114" s="349"/>
      <c r="E114" s="349"/>
      <c r="F114" s="349"/>
      <c r="G114" s="349"/>
      <c r="H114" s="349"/>
      <c r="I114" s="349"/>
      <c r="J114" s="349"/>
      <c r="K114" s="349"/>
      <c r="L114" s="349"/>
      <c r="M114" s="349"/>
      <c r="N114" s="349"/>
      <c r="O114" s="349"/>
      <c r="P114" s="349"/>
      <c r="Q114" s="349"/>
      <c r="R114" s="349"/>
      <c r="S114" s="349"/>
      <c r="T114" s="349"/>
      <c r="U114" s="349"/>
      <c r="V114" s="349"/>
    </row>
    <row r="115" spans="3:22">
      <c r="C115" s="353"/>
      <c r="D115" s="349"/>
      <c r="E115" s="349"/>
      <c r="F115" s="349"/>
      <c r="G115" s="349"/>
      <c r="H115" s="349"/>
      <c r="I115" s="349"/>
      <c r="J115" s="349"/>
      <c r="K115" s="349"/>
      <c r="L115" s="349"/>
      <c r="M115" s="349"/>
      <c r="N115" s="349"/>
      <c r="O115" s="349"/>
      <c r="P115" s="349"/>
      <c r="Q115" s="349"/>
      <c r="R115" s="349"/>
      <c r="S115" s="349"/>
      <c r="T115" s="349"/>
      <c r="U115" s="349"/>
      <c r="V115" s="349"/>
    </row>
    <row r="116" spans="3:22">
      <c r="C116" s="353"/>
      <c r="D116" s="349"/>
      <c r="E116" s="349"/>
      <c r="F116" s="349"/>
      <c r="G116" s="349"/>
      <c r="H116" s="349"/>
      <c r="I116" s="349"/>
      <c r="J116" s="349"/>
      <c r="K116" s="349"/>
      <c r="L116" s="349"/>
      <c r="M116" s="349"/>
      <c r="N116" s="349"/>
      <c r="O116" s="349"/>
      <c r="P116" s="349"/>
      <c r="Q116" s="349"/>
      <c r="R116" s="349"/>
      <c r="S116" s="349"/>
      <c r="T116" s="349"/>
      <c r="U116" s="349"/>
      <c r="V116" s="349"/>
    </row>
    <row r="117" spans="3:22">
      <c r="C117" s="353"/>
      <c r="D117" s="349"/>
      <c r="E117" s="349"/>
      <c r="F117" s="349"/>
      <c r="G117" s="349"/>
      <c r="H117" s="349"/>
      <c r="I117" s="349"/>
      <c r="J117" s="349"/>
      <c r="K117" s="349"/>
      <c r="L117" s="349"/>
      <c r="M117" s="349"/>
      <c r="N117" s="349"/>
      <c r="O117" s="349"/>
      <c r="P117" s="349"/>
      <c r="Q117" s="349"/>
      <c r="R117" s="349"/>
      <c r="S117" s="349"/>
      <c r="T117" s="349"/>
      <c r="U117" s="349"/>
      <c r="V117" s="349"/>
    </row>
    <row r="118" spans="3:22">
      <c r="C118" s="353"/>
      <c r="D118" s="349"/>
      <c r="E118" s="349"/>
      <c r="F118" s="349"/>
      <c r="G118" s="349"/>
      <c r="H118" s="349"/>
      <c r="I118" s="349"/>
      <c r="J118" s="349"/>
      <c r="K118" s="349"/>
      <c r="L118" s="349"/>
      <c r="M118" s="349"/>
      <c r="N118" s="349"/>
      <c r="O118" s="349"/>
      <c r="P118" s="349"/>
      <c r="Q118" s="349"/>
      <c r="R118" s="349"/>
      <c r="S118" s="349"/>
      <c r="T118" s="349"/>
      <c r="U118" s="349"/>
      <c r="V118" s="349"/>
    </row>
    <row r="119" spans="3:22">
      <c r="C119" s="353"/>
      <c r="D119" s="349"/>
      <c r="E119" s="349"/>
      <c r="F119" s="349"/>
      <c r="G119" s="349"/>
      <c r="H119" s="349"/>
      <c r="I119" s="349"/>
      <c r="J119" s="349"/>
      <c r="K119" s="349"/>
      <c r="L119" s="349"/>
      <c r="M119" s="349"/>
      <c r="N119" s="349"/>
      <c r="O119" s="349"/>
      <c r="P119" s="349"/>
      <c r="Q119" s="349"/>
      <c r="R119" s="349"/>
      <c r="S119" s="349"/>
      <c r="T119" s="349"/>
      <c r="U119" s="349"/>
      <c r="V119" s="349"/>
    </row>
    <row r="120" spans="3:22">
      <c r="C120" s="353"/>
      <c r="D120" s="349"/>
      <c r="E120" s="349"/>
      <c r="F120" s="349"/>
      <c r="G120" s="349"/>
      <c r="H120" s="349"/>
      <c r="I120" s="349"/>
      <c r="J120" s="349"/>
      <c r="K120" s="349"/>
      <c r="L120" s="349"/>
      <c r="M120" s="349"/>
      <c r="N120" s="349"/>
      <c r="O120" s="349"/>
      <c r="P120" s="349"/>
      <c r="Q120" s="349"/>
      <c r="R120" s="349"/>
      <c r="S120" s="349"/>
      <c r="T120" s="349"/>
      <c r="U120" s="349"/>
      <c r="V120" s="349"/>
    </row>
    <row r="121" spans="3:22">
      <c r="C121" s="353"/>
      <c r="D121" s="349"/>
      <c r="E121" s="349"/>
      <c r="F121" s="349"/>
      <c r="G121" s="349"/>
      <c r="H121" s="349"/>
      <c r="I121" s="349"/>
      <c r="J121" s="349"/>
      <c r="K121" s="349"/>
      <c r="L121" s="349"/>
      <c r="M121" s="349"/>
      <c r="N121" s="349"/>
      <c r="O121" s="349"/>
      <c r="P121" s="349"/>
      <c r="Q121" s="349"/>
      <c r="R121" s="349"/>
      <c r="S121" s="349"/>
      <c r="T121" s="349"/>
      <c r="U121" s="349"/>
      <c r="V121" s="349"/>
    </row>
    <row r="122" spans="3:22">
      <c r="C122" s="353"/>
      <c r="D122" s="349"/>
      <c r="E122" s="349"/>
      <c r="F122" s="349"/>
      <c r="G122" s="349"/>
      <c r="H122" s="349"/>
      <c r="I122" s="349"/>
      <c r="J122" s="349"/>
      <c r="K122" s="349"/>
      <c r="L122" s="349"/>
      <c r="M122" s="349"/>
      <c r="N122" s="349"/>
      <c r="O122" s="349"/>
      <c r="P122" s="349"/>
      <c r="Q122" s="349"/>
      <c r="R122" s="349"/>
      <c r="S122" s="349"/>
      <c r="T122" s="349"/>
      <c r="U122" s="349"/>
      <c r="V122" s="349"/>
    </row>
    <row r="123" spans="3:22">
      <c r="C123" s="353"/>
      <c r="D123" s="349"/>
      <c r="E123" s="349"/>
      <c r="F123" s="349"/>
      <c r="G123" s="349"/>
      <c r="H123" s="349"/>
      <c r="I123" s="349"/>
      <c r="J123" s="349"/>
      <c r="K123" s="349"/>
      <c r="L123" s="349"/>
      <c r="M123" s="349"/>
      <c r="N123" s="349"/>
      <c r="O123" s="349"/>
      <c r="P123" s="349"/>
      <c r="Q123" s="349"/>
      <c r="R123" s="349"/>
      <c r="S123" s="349"/>
      <c r="T123" s="349"/>
      <c r="U123" s="349"/>
      <c r="V123" s="349"/>
    </row>
    <row r="124" spans="3:22">
      <c r="C124" s="353"/>
      <c r="D124" s="349"/>
      <c r="E124" s="349"/>
      <c r="F124" s="349"/>
      <c r="G124" s="349"/>
      <c r="H124" s="349"/>
      <c r="I124" s="349"/>
      <c r="J124" s="349"/>
      <c r="K124" s="349"/>
      <c r="L124" s="349"/>
      <c r="M124" s="349"/>
      <c r="N124" s="349"/>
      <c r="O124" s="349"/>
      <c r="P124" s="349"/>
      <c r="Q124" s="349"/>
      <c r="R124" s="349"/>
      <c r="S124" s="349"/>
      <c r="T124" s="349"/>
      <c r="U124" s="349"/>
      <c r="V124" s="349"/>
    </row>
    <row r="125" spans="3:22">
      <c r="C125" s="353"/>
      <c r="D125" s="349"/>
      <c r="E125" s="349"/>
      <c r="F125" s="349"/>
      <c r="G125" s="349"/>
      <c r="H125" s="349"/>
      <c r="I125" s="349"/>
      <c r="J125" s="349"/>
      <c r="K125" s="349"/>
      <c r="L125" s="349"/>
      <c r="M125" s="349"/>
      <c r="N125" s="349"/>
      <c r="O125" s="349"/>
      <c r="P125" s="349"/>
      <c r="Q125" s="349"/>
      <c r="R125" s="349"/>
      <c r="S125" s="349"/>
      <c r="T125" s="349"/>
      <c r="U125" s="349"/>
      <c r="V125" s="349"/>
    </row>
    <row r="126" spans="3:22">
      <c r="C126" s="353"/>
      <c r="D126" s="349"/>
      <c r="E126" s="349"/>
      <c r="F126" s="349"/>
      <c r="G126" s="349"/>
      <c r="H126" s="349"/>
      <c r="I126" s="349"/>
      <c r="J126" s="349"/>
      <c r="K126" s="349"/>
      <c r="L126" s="349"/>
      <c r="M126" s="349"/>
      <c r="N126" s="349"/>
      <c r="O126" s="349"/>
      <c r="P126" s="349"/>
      <c r="Q126" s="349"/>
      <c r="R126" s="349"/>
      <c r="S126" s="349"/>
      <c r="T126" s="349"/>
      <c r="U126" s="349"/>
      <c r="V126" s="349"/>
    </row>
    <row r="127" spans="3:22">
      <c r="C127" s="353"/>
      <c r="D127" s="349"/>
      <c r="E127" s="349"/>
      <c r="F127" s="349"/>
      <c r="G127" s="349"/>
      <c r="H127" s="349"/>
      <c r="I127" s="349"/>
      <c r="J127" s="349"/>
      <c r="K127" s="349"/>
      <c r="L127" s="349"/>
      <c r="M127" s="349"/>
      <c r="N127" s="349"/>
      <c r="O127" s="349"/>
      <c r="P127" s="349"/>
      <c r="Q127" s="349"/>
      <c r="R127" s="349"/>
      <c r="S127" s="349"/>
      <c r="T127" s="349"/>
      <c r="U127" s="349"/>
      <c r="V127" s="349"/>
    </row>
    <row r="128" spans="3:22">
      <c r="C128" s="353"/>
      <c r="D128" s="349"/>
      <c r="E128" s="349"/>
      <c r="F128" s="349"/>
      <c r="G128" s="349"/>
      <c r="H128" s="349"/>
      <c r="I128" s="349"/>
      <c r="J128" s="349"/>
      <c r="K128" s="349"/>
      <c r="L128" s="349"/>
      <c r="M128" s="349"/>
      <c r="N128" s="349"/>
      <c r="O128" s="349"/>
      <c r="P128" s="349"/>
      <c r="Q128" s="349"/>
      <c r="R128" s="349"/>
      <c r="S128" s="349"/>
      <c r="T128" s="349"/>
      <c r="U128" s="349"/>
      <c r="V128" s="349"/>
    </row>
    <row r="129" spans="3:22">
      <c r="C129" s="353"/>
      <c r="D129" s="349"/>
      <c r="E129" s="349"/>
      <c r="F129" s="349"/>
      <c r="G129" s="349"/>
      <c r="H129" s="349"/>
      <c r="I129" s="349"/>
      <c r="J129" s="349"/>
      <c r="K129" s="349"/>
      <c r="L129" s="349"/>
      <c r="M129" s="349"/>
      <c r="N129" s="349"/>
      <c r="O129" s="349"/>
      <c r="P129" s="349"/>
      <c r="Q129" s="349"/>
      <c r="R129" s="349"/>
      <c r="S129" s="349"/>
      <c r="T129" s="349"/>
      <c r="U129" s="349"/>
      <c r="V129" s="349"/>
    </row>
    <row r="130" spans="3:22">
      <c r="C130" s="353"/>
      <c r="D130" s="349"/>
      <c r="E130" s="349"/>
      <c r="F130" s="349"/>
      <c r="G130" s="349"/>
      <c r="H130" s="349"/>
      <c r="I130" s="349"/>
      <c r="J130" s="349"/>
      <c r="K130" s="349"/>
      <c r="L130" s="349"/>
      <c r="M130" s="349"/>
      <c r="N130" s="349"/>
      <c r="O130" s="349"/>
      <c r="P130" s="349"/>
      <c r="Q130" s="349"/>
      <c r="R130" s="349"/>
      <c r="S130" s="349"/>
      <c r="T130" s="349"/>
      <c r="U130" s="349"/>
      <c r="V130" s="349"/>
    </row>
    <row r="131" spans="3:22">
      <c r="C131" s="353"/>
      <c r="D131" s="349"/>
      <c r="E131" s="349"/>
      <c r="F131" s="349"/>
      <c r="G131" s="349"/>
      <c r="H131" s="349"/>
      <c r="I131" s="349"/>
      <c r="J131" s="349"/>
      <c r="K131" s="349"/>
      <c r="L131" s="349"/>
      <c r="M131" s="349"/>
      <c r="N131" s="349"/>
      <c r="O131" s="349"/>
      <c r="P131" s="349"/>
      <c r="Q131" s="349"/>
      <c r="R131" s="349"/>
      <c r="S131" s="349"/>
      <c r="T131" s="349"/>
      <c r="U131" s="349"/>
      <c r="V131" s="349"/>
    </row>
    <row r="132" spans="3:22">
      <c r="C132" s="353"/>
      <c r="D132" s="349"/>
      <c r="E132" s="349"/>
      <c r="F132" s="349"/>
      <c r="G132" s="349"/>
      <c r="H132" s="349"/>
      <c r="I132" s="349"/>
      <c r="J132" s="349"/>
      <c r="K132" s="349"/>
      <c r="L132" s="349"/>
      <c r="M132" s="349"/>
      <c r="N132" s="349"/>
      <c r="O132" s="349"/>
      <c r="P132" s="349"/>
      <c r="Q132" s="349"/>
      <c r="R132" s="349"/>
      <c r="S132" s="349"/>
      <c r="T132" s="349"/>
      <c r="U132" s="349"/>
      <c r="V132" s="349"/>
    </row>
    <row r="133" spans="3:22">
      <c r="C133" s="353"/>
      <c r="D133" s="349"/>
      <c r="E133" s="349"/>
      <c r="F133" s="349"/>
      <c r="G133" s="349"/>
      <c r="H133" s="349"/>
      <c r="I133" s="349"/>
      <c r="J133" s="349"/>
      <c r="K133" s="349"/>
      <c r="L133" s="349"/>
      <c r="M133" s="349"/>
      <c r="N133" s="349"/>
      <c r="O133" s="349"/>
      <c r="P133" s="349"/>
      <c r="Q133" s="349"/>
      <c r="R133" s="349"/>
      <c r="S133" s="349"/>
      <c r="T133" s="349"/>
      <c r="U133" s="349"/>
      <c r="V133" s="349"/>
    </row>
    <row r="134" spans="3:22">
      <c r="C134" s="353"/>
      <c r="D134" s="349"/>
      <c r="E134" s="349"/>
      <c r="F134" s="349"/>
      <c r="G134" s="349"/>
      <c r="H134" s="349"/>
      <c r="I134" s="349"/>
      <c r="J134" s="349"/>
      <c r="K134" s="349"/>
      <c r="L134" s="349"/>
      <c r="M134" s="349"/>
      <c r="N134" s="349"/>
      <c r="O134" s="349"/>
      <c r="P134" s="349"/>
      <c r="Q134" s="349"/>
      <c r="R134" s="349"/>
      <c r="S134" s="349"/>
      <c r="T134" s="349"/>
      <c r="U134" s="349"/>
      <c r="V134" s="349"/>
    </row>
    <row r="135" spans="3:22">
      <c r="C135" s="353"/>
      <c r="D135" s="349"/>
      <c r="E135" s="349"/>
      <c r="F135" s="349"/>
      <c r="G135" s="349"/>
      <c r="H135" s="349"/>
      <c r="I135" s="349"/>
      <c r="J135" s="349"/>
      <c r="K135" s="349"/>
      <c r="L135" s="349"/>
      <c r="M135" s="349"/>
      <c r="N135" s="349"/>
      <c r="O135" s="349"/>
      <c r="P135" s="349"/>
      <c r="Q135" s="349"/>
      <c r="R135" s="349"/>
      <c r="S135" s="349"/>
      <c r="T135" s="349"/>
      <c r="U135" s="349"/>
      <c r="V135" s="349"/>
    </row>
    <row r="136" spans="3:22">
      <c r="C136" s="353"/>
      <c r="D136" s="349"/>
      <c r="E136" s="349"/>
      <c r="F136" s="349"/>
      <c r="G136" s="349"/>
      <c r="H136" s="349"/>
      <c r="I136" s="349"/>
      <c r="J136" s="349"/>
      <c r="K136" s="349"/>
      <c r="L136" s="349"/>
      <c r="M136" s="349"/>
      <c r="N136" s="349"/>
      <c r="O136" s="349"/>
      <c r="P136" s="349"/>
      <c r="Q136" s="349"/>
      <c r="R136" s="349"/>
      <c r="S136" s="349"/>
      <c r="T136" s="349"/>
      <c r="U136" s="349"/>
      <c r="V136" s="349"/>
    </row>
    <row r="137" spans="3:22">
      <c r="C137" s="353"/>
      <c r="D137" s="349"/>
      <c r="E137" s="349"/>
      <c r="F137" s="349"/>
      <c r="G137" s="349"/>
      <c r="H137" s="349"/>
      <c r="I137" s="349"/>
      <c r="J137" s="349"/>
      <c r="K137" s="349"/>
      <c r="L137" s="349"/>
      <c r="M137" s="349"/>
      <c r="N137" s="349"/>
      <c r="O137" s="349"/>
      <c r="P137" s="349"/>
      <c r="Q137" s="349"/>
      <c r="R137" s="349"/>
      <c r="S137" s="349"/>
      <c r="T137" s="349"/>
      <c r="U137" s="349"/>
      <c r="V137" s="349"/>
    </row>
    <row r="138" spans="3:22">
      <c r="C138" s="353"/>
      <c r="D138" s="349"/>
      <c r="E138" s="349"/>
      <c r="F138" s="349"/>
      <c r="G138" s="349"/>
      <c r="H138" s="349"/>
      <c r="I138" s="349"/>
      <c r="J138" s="349"/>
      <c r="K138" s="349"/>
      <c r="L138" s="349"/>
      <c r="M138" s="349"/>
      <c r="N138" s="349"/>
      <c r="O138" s="349"/>
      <c r="P138" s="349"/>
      <c r="Q138" s="349"/>
      <c r="R138" s="349"/>
      <c r="S138" s="349"/>
      <c r="T138" s="349"/>
      <c r="U138" s="349"/>
      <c r="V138" s="349"/>
    </row>
    <row r="139" spans="3:22">
      <c r="C139" s="353"/>
      <c r="D139" s="349"/>
      <c r="E139" s="349"/>
      <c r="F139" s="349"/>
      <c r="G139" s="349"/>
      <c r="H139" s="349"/>
      <c r="I139" s="349"/>
      <c r="J139" s="349"/>
      <c r="K139" s="349"/>
      <c r="L139" s="349"/>
      <c r="M139" s="349"/>
      <c r="N139" s="349"/>
      <c r="O139" s="349"/>
      <c r="P139" s="349"/>
      <c r="Q139" s="349"/>
      <c r="R139" s="349"/>
      <c r="S139" s="349"/>
      <c r="T139" s="349"/>
      <c r="U139" s="349"/>
      <c r="V139" s="349"/>
    </row>
    <row r="140" spans="3:22">
      <c r="C140" s="353"/>
      <c r="D140" s="349"/>
      <c r="E140" s="349"/>
      <c r="F140" s="349"/>
      <c r="G140" s="349"/>
      <c r="H140" s="349"/>
      <c r="I140" s="349"/>
      <c r="J140" s="349"/>
      <c r="K140" s="349"/>
      <c r="L140" s="349"/>
      <c r="M140" s="349"/>
      <c r="N140" s="349"/>
      <c r="O140" s="349"/>
      <c r="P140" s="349"/>
      <c r="Q140" s="349"/>
      <c r="R140" s="349"/>
      <c r="S140" s="349"/>
      <c r="T140" s="349"/>
      <c r="U140" s="349"/>
      <c r="V140" s="349"/>
    </row>
    <row r="141" spans="3:22">
      <c r="C141" s="353"/>
      <c r="D141" s="349"/>
      <c r="E141" s="349"/>
      <c r="F141" s="349"/>
      <c r="G141" s="349"/>
      <c r="H141" s="349"/>
      <c r="I141" s="349"/>
      <c r="J141" s="349"/>
      <c r="K141" s="349"/>
      <c r="L141" s="349"/>
      <c r="M141" s="349"/>
      <c r="N141" s="349"/>
      <c r="O141" s="349"/>
      <c r="P141" s="349"/>
      <c r="Q141" s="349"/>
      <c r="R141" s="349"/>
      <c r="S141" s="349"/>
      <c r="T141" s="349"/>
      <c r="U141" s="349"/>
      <c r="V141" s="349"/>
    </row>
    <row r="142" spans="3:22">
      <c r="C142" s="353"/>
      <c r="D142" s="349"/>
      <c r="E142" s="349"/>
      <c r="F142" s="349"/>
      <c r="G142" s="349"/>
      <c r="H142" s="349"/>
      <c r="I142" s="349"/>
      <c r="J142" s="349"/>
      <c r="K142" s="349"/>
      <c r="L142" s="349"/>
      <c r="M142" s="349"/>
      <c r="N142" s="349"/>
      <c r="O142" s="349"/>
      <c r="P142" s="349"/>
      <c r="Q142" s="349"/>
      <c r="R142" s="349"/>
      <c r="S142" s="349"/>
      <c r="T142" s="349"/>
      <c r="U142" s="349"/>
      <c r="V142" s="349"/>
    </row>
    <row r="143" spans="3:22">
      <c r="C143" s="353"/>
      <c r="D143" s="349"/>
      <c r="E143" s="349"/>
      <c r="F143" s="349"/>
      <c r="G143" s="349"/>
      <c r="H143" s="349"/>
      <c r="I143" s="349"/>
      <c r="J143" s="349"/>
      <c r="K143" s="349"/>
      <c r="L143" s="349"/>
      <c r="M143" s="349"/>
      <c r="N143" s="349"/>
      <c r="O143" s="349"/>
      <c r="P143" s="349"/>
      <c r="Q143" s="349"/>
      <c r="R143" s="349"/>
      <c r="S143" s="349"/>
      <c r="T143" s="349"/>
      <c r="U143" s="349"/>
      <c r="V143" s="349"/>
    </row>
    <row r="144" spans="3:22">
      <c r="C144" s="353"/>
      <c r="D144" s="349"/>
      <c r="E144" s="349"/>
      <c r="F144" s="349"/>
      <c r="G144" s="349"/>
      <c r="H144" s="349"/>
      <c r="I144" s="349"/>
      <c r="J144" s="349"/>
      <c r="K144" s="349"/>
      <c r="L144" s="349"/>
      <c r="M144" s="349"/>
      <c r="N144" s="349"/>
      <c r="O144" s="349"/>
      <c r="P144" s="349"/>
      <c r="Q144" s="349"/>
      <c r="R144" s="349"/>
      <c r="S144" s="349"/>
      <c r="T144" s="349"/>
      <c r="U144" s="349"/>
      <c r="V144" s="349"/>
    </row>
    <row r="145" spans="3:22">
      <c r="C145" s="353"/>
      <c r="D145" s="349"/>
      <c r="E145" s="349"/>
      <c r="F145" s="349"/>
      <c r="G145" s="349"/>
      <c r="H145" s="349"/>
      <c r="I145" s="349"/>
      <c r="J145" s="349"/>
      <c r="K145" s="349"/>
      <c r="L145" s="349"/>
      <c r="M145" s="349"/>
      <c r="N145" s="349"/>
      <c r="O145" s="349"/>
      <c r="P145" s="349"/>
      <c r="Q145" s="349"/>
      <c r="R145" s="349"/>
      <c r="S145" s="349"/>
      <c r="T145" s="349"/>
      <c r="U145" s="349"/>
      <c r="V145" s="349"/>
    </row>
    <row r="146" spans="3:22">
      <c r="C146" s="353"/>
      <c r="D146" s="349"/>
      <c r="E146" s="349"/>
      <c r="F146" s="349"/>
      <c r="G146" s="349"/>
      <c r="H146" s="349"/>
      <c r="I146" s="349"/>
      <c r="J146" s="349"/>
      <c r="K146" s="349"/>
      <c r="L146" s="349"/>
      <c r="M146" s="349"/>
      <c r="N146" s="349"/>
      <c r="O146" s="349"/>
      <c r="P146" s="349"/>
      <c r="Q146" s="349"/>
      <c r="R146" s="349"/>
      <c r="S146" s="349"/>
      <c r="T146" s="349"/>
      <c r="U146" s="349"/>
      <c r="V146" s="349"/>
    </row>
    <row r="147" spans="3:22">
      <c r="C147" s="353"/>
      <c r="D147" s="349"/>
      <c r="E147" s="349"/>
      <c r="F147" s="349"/>
      <c r="G147" s="349"/>
      <c r="H147" s="349"/>
      <c r="I147" s="349"/>
      <c r="J147" s="349"/>
      <c r="K147" s="349"/>
      <c r="L147" s="349"/>
      <c r="M147" s="349"/>
      <c r="N147" s="349"/>
      <c r="O147" s="349"/>
      <c r="P147" s="349"/>
      <c r="Q147" s="349"/>
      <c r="R147" s="349"/>
      <c r="S147" s="349"/>
      <c r="T147" s="349"/>
      <c r="U147" s="349"/>
      <c r="V147" s="349"/>
    </row>
    <row r="148" spans="3:22">
      <c r="C148" s="353"/>
      <c r="D148" s="349"/>
      <c r="E148" s="349"/>
      <c r="F148" s="349"/>
      <c r="G148" s="349"/>
      <c r="H148" s="349"/>
      <c r="I148" s="349"/>
      <c r="J148" s="349"/>
      <c r="K148" s="349"/>
      <c r="L148" s="349"/>
      <c r="M148" s="349"/>
      <c r="N148" s="349"/>
      <c r="O148" s="349"/>
      <c r="P148" s="349"/>
      <c r="Q148" s="349"/>
      <c r="R148" s="349"/>
      <c r="S148" s="349"/>
      <c r="T148" s="349"/>
      <c r="U148" s="349"/>
      <c r="V148" s="349"/>
    </row>
    <row r="149" spans="3:22">
      <c r="C149" s="353"/>
      <c r="D149" s="349"/>
      <c r="E149" s="349"/>
      <c r="F149" s="349"/>
      <c r="G149" s="349"/>
      <c r="H149" s="349"/>
      <c r="I149" s="349"/>
      <c r="J149" s="349"/>
      <c r="K149" s="349"/>
      <c r="L149" s="349"/>
      <c r="M149" s="349"/>
      <c r="N149" s="349"/>
      <c r="O149" s="349"/>
      <c r="P149" s="349"/>
      <c r="Q149" s="349"/>
      <c r="R149" s="349"/>
      <c r="S149" s="349"/>
      <c r="T149" s="349"/>
      <c r="U149" s="349"/>
      <c r="V149" s="349"/>
    </row>
    <row r="150" spans="3:22">
      <c r="C150" s="353"/>
      <c r="D150" s="349"/>
      <c r="E150" s="349"/>
      <c r="F150" s="349"/>
      <c r="G150" s="349"/>
      <c r="H150" s="349"/>
      <c r="I150" s="349"/>
      <c r="J150" s="349"/>
      <c r="K150" s="349"/>
      <c r="L150" s="349"/>
      <c r="M150" s="349"/>
      <c r="N150" s="349"/>
      <c r="O150" s="349"/>
      <c r="P150" s="349"/>
      <c r="Q150" s="349"/>
      <c r="R150" s="349"/>
      <c r="S150" s="349"/>
      <c r="T150" s="349"/>
      <c r="U150" s="349"/>
      <c r="V150" s="349"/>
    </row>
    <row r="151" spans="3:22">
      <c r="C151" s="353"/>
      <c r="D151" s="349"/>
      <c r="E151" s="349"/>
      <c r="F151" s="349"/>
      <c r="G151" s="349"/>
      <c r="H151" s="349"/>
      <c r="I151" s="349"/>
      <c r="J151" s="349"/>
      <c r="K151" s="349"/>
      <c r="L151" s="349"/>
      <c r="M151" s="349"/>
      <c r="N151" s="349"/>
      <c r="O151" s="349"/>
      <c r="P151" s="349"/>
      <c r="Q151" s="349"/>
      <c r="R151" s="349"/>
      <c r="S151" s="349"/>
      <c r="T151" s="349"/>
      <c r="U151" s="349"/>
      <c r="V151" s="349"/>
    </row>
    <row r="152" spans="3:22">
      <c r="C152" s="353"/>
      <c r="D152" s="349"/>
      <c r="E152" s="349"/>
      <c r="F152" s="349"/>
      <c r="G152" s="349"/>
      <c r="H152" s="349"/>
      <c r="I152" s="349"/>
      <c r="J152" s="349"/>
      <c r="K152" s="349"/>
      <c r="L152" s="349"/>
      <c r="M152" s="349"/>
      <c r="N152" s="349"/>
      <c r="O152" s="349"/>
      <c r="P152" s="349"/>
      <c r="Q152" s="349"/>
      <c r="R152" s="349"/>
      <c r="S152" s="349"/>
      <c r="T152" s="349"/>
      <c r="U152" s="349"/>
      <c r="V152" s="349"/>
    </row>
    <row r="153" spans="3:22">
      <c r="C153" s="353"/>
      <c r="D153" s="349"/>
      <c r="E153" s="349"/>
      <c r="F153" s="349"/>
      <c r="G153" s="349"/>
      <c r="H153" s="349"/>
      <c r="I153" s="349"/>
      <c r="J153" s="349"/>
      <c r="K153" s="349"/>
      <c r="L153" s="349"/>
      <c r="M153" s="349"/>
      <c r="N153" s="349"/>
      <c r="O153" s="349"/>
      <c r="P153" s="349"/>
      <c r="Q153" s="349"/>
      <c r="R153" s="349"/>
      <c r="S153" s="349"/>
      <c r="T153" s="349"/>
      <c r="U153" s="349"/>
      <c r="V153" s="349"/>
    </row>
    <row r="154" spans="3:22">
      <c r="C154" s="353"/>
      <c r="D154" s="349"/>
      <c r="E154" s="349"/>
      <c r="F154" s="349"/>
      <c r="G154" s="349"/>
      <c r="H154" s="349"/>
      <c r="I154" s="349"/>
      <c r="J154" s="349"/>
      <c r="K154" s="349"/>
      <c r="L154" s="349"/>
      <c r="M154" s="349"/>
      <c r="N154" s="349"/>
      <c r="O154" s="349"/>
      <c r="P154" s="349"/>
      <c r="Q154" s="349"/>
      <c r="R154" s="349"/>
      <c r="S154" s="349"/>
      <c r="T154" s="349"/>
      <c r="U154" s="349"/>
      <c r="V154" s="349"/>
    </row>
    <row r="155" spans="3:22">
      <c r="C155" s="353"/>
      <c r="D155" s="349"/>
      <c r="E155" s="349"/>
      <c r="F155" s="349"/>
      <c r="G155" s="349"/>
      <c r="H155" s="349"/>
      <c r="I155" s="349"/>
      <c r="J155" s="349"/>
      <c r="K155" s="349"/>
      <c r="L155" s="349"/>
      <c r="M155" s="349"/>
      <c r="N155" s="349"/>
      <c r="O155" s="349"/>
      <c r="P155" s="349"/>
      <c r="Q155" s="349"/>
      <c r="R155" s="349"/>
      <c r="S155" s="349"/>
      <c r="T155" s="349"/>
      <c r="U155" s="349"/>
      <c r="V155" s="349"/>
    </row>
    <row r="156" spans="3:22">
      <c r="C156" s="353"/>
      <c r="D156" s="349"/>
      <c r="E156" s="349"/>
      <c r="F156" s="349"/>
      <c r="G156" s="349"/>
      <c r="H156" s="349"/>
      <c r="I156" s="349"/>
      <c r="J156" s="349"/>
      <c r="K156" s="349"/>
      <c r="L156" s="349"/>
      <c r="M156" s="349"/>
      <c r="N156" s="349"/>
      <c r="O156" s="349"/>
      <c r="P156" s="349"/>
      <c r="Q156" s="349"/>
      <c r="R156" s="349"/>
      <c r="S156" s="349"/>
      <c r="T156" s="349"/>
      <c r="U156" s="349"/>
      <c r="V156" s="349"/>
    </row>
    <row r="157" spans="3:22">
      <c r="C157" s="353"/>
      <c r="D157" s="349"/>
      <c r="E157" s="349"/>
      <c r="F157" s="349"/>
      <c r="G157" s="349"/>
      <c r="H157" s="349"/>
      <c r="I157" s="349"/>
      <c r="J157" s="349"/>
      <c r="K157" s="349"/>
      <c r="L157" s="349"/>
      <c r="M157" s="349"/>
      <c r="N157" s="349"/>
      <c r="O157" s="349"/>
      <c r="P157" s="349"/>
      <c r="Q157" s="349"/>
      <c r="R157" s="349"/>
      <c r="S157" s="349"/>
      <c r="T157" s="349"/>
      <c r="U157" s="349"/>
      <c r="V157" s="349"/>
    </row>
    <row r="158" spans="3:22">
      <c r="C158" s="353"/>
      <c r="D158" s="349"/>
      <c r="E158" s="349"/>
      <c r="F158" s="349"/>
      <c r="G158" s="349"/>
      <c r="H158" s="349"/>
      <c r="I158" s="349"/>
      <c r="J158" s="349"/>
      <c r="K158" s="349"/>
      <c r="L158" s="349"/>
      <c r="M158" s="349"/>
      <c r="N158" s="349"/>
      <c r="O158" s="349"/>
      <c r="P158" s="349"/>
      <c r="Q158" s="349"/>
      <c r="R158" s="349"/>
      <c r="S158" s="349"/>
      <c r="T158" s="349"/>
      <c r="U158" s="349"/>
      <c r="V158" s="349"/>
    </row>
    <row r="159" spans="3:22">
      <c r="C159" s="353"/>
      <c r="D159" s="349"/>
      <c r="E159" s="349"/>
      <c r="F159" s="349"/>
      <c r="G159" s="349"/>
      <c r="H159" s="349"/>
      <c r="I159" s="349"/>
      <c r="J159" s="349"/>
      <c r="K159" s="349"/>
      <c r="L159" s="349"/>
      <c r="M159" s="349"/>
      <c r="N159" s="349"/>
      <c r="O159" s="349"/>
      <c r="P159" s="349"/>
      <c r="Q159" s="349"/>
      <c r="R159" s="349"/>
      <c r="S159" s="349"/>
      <c r="T159" s="349"/>
      <c r="U159" s="349"/>
      <c r="V159" s="349"/>
    </row>
    <row r="160" spans="3:22">
      <c r="C160" s="353"/>
      <c r="D160" s="349"/>
      <c r="E160" s="349"/>
      <c r="F160" s="349"/>
      <c r="G160" s="349"/>
      <c r="H160" s="349"/>
      <c r="I160" s="349"/>
      <c r="J160" s="349"/>
      <c r="K160" s="349"/>
      <c r="L160" s="349"/>
      <c r="M160" s="349"/>
      <c r="N160" s="349"/>
      <c r="O160" s="349"/>
      <c r="P160" s="349"/>
      <c r="Q160" s="349"/>
      <c r="R160" s="349"/>
      <c r="S160" s="349"/>
      <c r="T160" s="349"/>
      <c r="U160" s="349"/>
      <c r="V160" s="349"/>
    </row>
    <row r="161" spans="3:22">
      <c r="C161" s="353"/>
      <c r="D161" s="349"/>
      <c r="E161" s="349"/>
      <c r="F161" s="349"/>
      <c r="G161" s="349"/>
      <c r="H161" s="349"/>
      <c r="I161" s="349"/>
      <c r="J161" s="349"/>
      <c r="K161" s="349"/>
      <c r="L161" s="349"/>
      <c r="M161" s="349"/>
      <c r="N161" s="349"/>
      <c r="O161" s="349"/>
      <c r="P161" s="349"/>
      <c r="Q161" s="349"/>
      <c r="R161" s="349"/>
      <c r="S161" s="349"/>
      <c r="T161" s="349"/>
      <c r="U161" s="349"/>
      <c r="V161" s="349"/>
    </row>
    <row r="162" spans="3:22">
      <c r="C162" s="353"/>
      <c r="D162" s="349"/>
      <c r="E162" s="349"/>
      <c r="F162" s="349"/>
      <c r="G162" s="349"/>
      <c r="H162" s="349"/>
      <c r="I162" s="349"/>
      <c r="J162" s="349"/>
      <c r="K162" s="349"/>
      <c r="L162" s="349"/>
      <c r="M162" s="349"/>
      <c r="N162" s="349"/>
      <c r="O162" s="349"/>
      <c r="P162" s="349"/>
      <c r="Q162" s="349"/>
      <c r="R162" s="349"/>
      <c r="S162" s="349"/>
      <c r="T162" s="349"/>
      <c r="U162" s="349"/>
      <c r="V162" s="349"/>
    </row>
    <row r="163" spans="3:22">
      <c r="C163" s="353"/>
      <c r="D163" s="349"/>
      <c r="E163" s="349"/>
      <c r="F163" s="349"/>
      <c r="G163" s="349"/>
      <c r="H163" s="349"/>
      <c r="I163" s="349"/>
      <c r="J163" s="349"/>
      <c r="K163" s="349"/>
      <c r="L163" s="349"/>
      <c r="M163" s="349"/>
      <c r="N163" s="349"/>
      <c r="O163" s="349"/>
      <c r="P163" s="349"/>
      <c r="Q163" s="349"/>
      <c r="R163" s="349"/>
      <c r="S163" s="349"/>
      <c r="T163" s="349"/>
      <c r="U163" s="349"/>
      <c r="V163" s="349"/>
    </row>
    <row r="164" spans="3:22">
      <c r="C164" s="353"/>
      <c r="D164" s="349"/>
      <c r="E164" s="349"/>
      <c r="F164" s="349"/>
      <c r="G164" s="349"/>
      <c r="H164" s="349"/>
      <c r="I164" s="349"/>
      <c r="J164" s="349"/>
      <c r="K164" s="349"/>
      <c r="L164" s="349"/>
      <c r="M164" s="349"/>
      <c r="N164" s="349"/>
      <c r="O164" s="349"/>
      <c r="P164" s="349"/>
      <c r="Q164" s="349"/>
      <c r="R164" s="349"/>
      <c r="S164" s="349"/>
      <c r="T164" s="349"/>
      <c r="U164" s="349"/>
      <c r="V164" s="349"/>
    </row>
    <row r="165" spans="3:22">
      <c r="C165" s="353"/>
      <c r="D165" s="349"/>
      <c r="E165" s="349"/>
      <c r="F165" s="349"/>
      <c r="G165" s="349"/>
      <c r="H165" s="349"/>
      <c r="I165" s="349"/>
      <c r="J165" s="349"/>
      <c r="K165" s="349"/>
      <c r="L165" s="349"/>
      <c r="M165" s="349"/>
      <c r="N165" s="349"/>
      <c r="O165" s="349"/>
      <c r="P165" s="349"/>
      <c r="Q165" s="349"/>
      <c r="R165" s="349"/>
      <c r="S165" s="349"/>
      <c r="T165" s="349"/>
      <c r="U165" s="349"/>
      <c r="V165" s="349"/>
    </row>
    <row r="166" spans="3:22">
      <c r="C166" s="353"/>
      <c r="D166" s="349"/>
      <c r="E166" s="349"/>
      <c r="F166" s="349"/>
      <c r="G166" s="349"/>
      <c r="H166" s="349"/>
      <c r="I166" s="349"/>
      <c r="J166" s="349"/>
      <c r="K166" s="349"/>
      <c r="L166" s="349"/>
      <c r="M166" s="349"/>
      <c r="N166" s="349"/>
      <c r="O166" s="349"/>
      <c r="P166" s="349"/>
      <c r="Q166" s="349"/>
      <c r="R166" s="349"/>
      <c r="S166" s="349"/>
      <c r="T166" s="349"/>
      <c r="U166" s="349"/>
      <c r="V166" s="349"/>
    </row>
    <row r="167" spans="3:22">
      <c r="C167" s="353"/>
      <c r="D167" s="349"/>
      <c r="E167" s="349"/>
      <c r="F167" s="349"/>
      <c r="G167" s="349"/>
      <c r="H167" s="349"/>
      <c r="I167" s="349"/>
      <c r="J167" s="349"/>
      <c r="K167" s="349"/>
      <c r="L167" s="349"/>
      <c r="M167" s="349"/>
      <c r="N167" s="349"/>
      <c r="O167" s="349"/>
      <c r="P167" s="349"/>
      <c r="Q167" s="349"/>
      <c r="R167" s="349"/>
      <c r="S167" s="349"/>
      <c r="T167" s="349"/>
      <c r="U167" s="349"/>
      <c r="V167" s="349"/>
    </row>
    <row r="168" spans="3:22">
      <c r="C168" s="353"/>
      <c r="D168" s="349"/>
      <c r="E168" s="349"/>
      <c r="F168" s="349"/>
      <c r="G168" s="349"/>
      <c r="H168" s="349"/>
      <c r="I168" s="349"/>
      <c r="J168" s="349"/>
      <c r="K168" s="349"/>
      <c r="L168" s="349"/>
      <c r="M168" s="349"/>
      <c r="N168" s="349"/>
      <c r="O168" s="349"/>
      <c r="P168" s="349"/>
      <c r="Q168" s="349"/>
      <c r="R168" s="349"/>
      <c r="S168" s="349"/>
      <c r="T168" s="349"/>
      <c r="U168" s="349"/>
      <c r="V168" s="349"/>
    </row>
    <row r="169" spans="3:22">
      <c r="C169" s="353"/>
      <c r="D169" s="349"/>
      <c r="E169" s="349"/>
      <c r="F169" s="349"/>
      <c r="G169" s="349"/>
      <c r="H169" s="349"/>
      <c r="I169" s="349"/>
      <c r="J169" s="349"/>
      <c r="K169" s="349"/>
      <c r="L169" s="349"/>
      <c r="M169" s="349"/>
      <c r="N169" s="349"/>
      <c r="O169" s="349"/>
      <c r="P169" s="349"/>
      <c r="Q169" s="349"/>
      <c r="R169" s="349"/>
      <c r="S169" s="349"/>
      <c r="T169" s="349"/>
      <c r="U169" s="349"/>
      <c r="V169" s="349"/>
    </row>
    <row r="170" spans="3:22">
      <c r="C170" s="353"/>
      <c r="D170" s="349"/>
      <c r="E170" s="349"/>
      <c r="F170" s="349"/>
      <c r="G170" s="349"/>
      <c r="H170" s="349"/>
      <c r="I170" s="349"/>
      <c r="J170" s="349"/>
      <c r="K170" s="349"/>
      <c r="L170" s="349"/>
      <c r="M170" s="349"/>
      <c r="N170" s="349"/>
      <c r="O170" s="349"/>
      <c r="P170" s="349"/>
      <c r="Q170" s="349"/>
      <c r="R170" s="349"/>
      <c r="S170" s="349"/>
      <c r="T170" s="349"/>
      <c r="U170" s="349"/>
      <c r="V170" s="349"/>
    </row>
    <row r="171" spans="3:22">
      <c r="C171" s="353"/>
      <c r="D171" s="349"/>
      <c r="E171" s="349"/>
      <c r="F171" s="349"/>
      <c r="G171" s="349"/>
      <c r="H171" s="349"/>
      <c r="I171" s="349"/>
      <c r="J171" s="349"/>
      <c r="K171" s="349"/>
      <c r="L171" s="349"/>
      <c r="M171" s="349"/>
      <c r="N171" s="349"/>
      <c r="O171" s="349"/>
      <c r="P171" s="349"/>
      <c r="Q171" s="349"/>
      <c r="R171" s="349"/>
      <c r="S171" s="349"/>
      <c r="T171" s="349"/>
      <c r="U171" s="349"/>
      <c r="V171" s="349"/>
    </row>
    <row r="172" spans="3:22">
      <c r="C172" s="353"/>
      <c r="D172" s="349"/>
      <c r="E172" s="349"/>
      <c r="F172" s="349"/>
      <c r="G172" s="349"/>
      <c r="H172" s="349"/>
      <c r="I172" s="349"/>
      <c r="J172" s="349"/>
      <c r="K172" s="349"/>
      <c r="L172" s="349"/>
      <c r="M172" s="349"/>
      <c r="N172" s="349"/>
      <c r="O172" s="349"/>
      <c r="P172" s="349"/>
      <c r="Q172" s="349"/>
      <c r="R172" s="349"/>
      <c r="S172" s="349"/>
      <c r="T172" s="349"/>
      <c r="U172" s="349"/>
      <c r="V172" s="349"/>
    </row>
    <row r="173" spans="3:22">
      <c r="C173" s="353"/>
      <c r="D173" s="349"/>
      <c r="E173" s="349"/>
      <c r="F173" s="349"/>
      <c r="G173" s="349"/>
      <c r="H173" s="349"/>
      <c r="I173" s="349"/>
      <c r="J173" s="349"/>
      <c r="K173" s="349"/>
      <c r="L173" s="349"/>
      <c r="M173" s="349"/>
      <c r="N173" s="349"/>
      <c r="O173" s="349"/>
      <c r="P173" s="349"/>
      <c r="Q173" s="349"/>
      <c r="R173" s="349"/>
      <c r="S173" s="349"/>
      <c r="T173" s="349"/>
      <c r="U173" s="349"/>
      <c r="V173" s="349"/>
    </row>
    <row r="174" spans="3:22">
      <c r="C174" s="353"/>
      <c r="D174" s="349"/>
      <c r="E174" s="349"/>
      <c r="F174" s="349"/>
      <c r="G174" s="349"/>
      <c r="H174" s="349"/>
      <c r="I174" s="349"/>
      <c r="J174" s="349"/>
      <c r="K174" s="349"/>
      <c r="L174" s="349"/>
      <c r="M174" s="349"/>
      <c r="N174" s="349"/>
      <c r="O174" s="349"/>
      <c r="P174" s="349"/>
      <c r="Q174" s="349"/>
      <c r="R174" s="349"/>
      <c r="S174" s="349"/>
      <c r="T174" s="349"/>
      <c r="U174" s="349"/>
      <c r="V174" s="349"/>
    </row>
    <row r="175" spans="3:22">
      <c r="C175" s="353"/>
      <c r="D175" s="349"/>
      <c r="E175" s="349"/>
      <c r="F175" s="349"/>
      <c r="G175" s="349"/>
      <c r="H175" s="349"/>
      <c r="I175" s="349"/>
      <c r="J175" s="349"/>
      <c r="K175" s="349"/>
      <c r="L175" s="349"/>
      <c r="M175" s="349"/>
      <c r="N175" s="349"/>
      <c r="O175" s="349"/>
      <c r="P175" s="349"/>
      <c r="Q175" s="349"/>
      <c r="R175" s="349"/>
      <c r="S175" s="349"/>
      <c r="T175" s="349"/>
      <c r="U175" s="349"/>
      <c r="V175" s="349"/>
    </row>
    <row r="176" spans="3:22">
      <c r="C176" s="353"/>
      <c r="D176" s="349"/>
      <c r="E176" s="349"/>
      <c r="F176" s="349"/>
      <c r="G176" s="349"/>
      <c r="H176" s="349"/>
      <c r="I176" s="349"/>
      <c r="J176" s="349"/>
      <c r="K176" s="349"/>
      <c r="L176" s="349"/>
      <c r="M176" s="349"/>
      <c r="N176" s="349"/>
      <c r="O176" s="349"/>
      <c r="P176" s="349"/>
      <c r="Q176" s="349"/>
      <c r="R176" s="349"/>
      <c r="S176" s="349"/>
      <c r="T176" s="349"/>
      <c r="U176" s="349"/>
      <c r="V176" s="349"/>
    </row>
    <row r="177" spans="3:22">
      <c r="C177" s="353"/>
      <c r="D177" s="349"/>
      <c r="E177" s="349"/>
      <c r="F177" s="349"/>
      <c r="G177" s="349"/>
      <c r="H177" s="349"/>
      <c r="I177" s="349"/>
      <c r="J177" s="349"/>
      <c r="K177" s="349"/>
      <c r="L177" s="349"/>
      <c r="M177" s="349"/>
      <c r="N177" s="349"/>
      <c r="O177" s="349"/>
      <c r="P177" s="349"/>
      <c r="Q177" s="349"/>
      <c r="R177" s="349"/>
      <c r="S177" s="349"/>
      <c r="T177" s="349"/>
      <c r="U177" s="349"/>
      <c r="V177" s="349"/>
    </row>
    <row r="178" spans="3:22">
      <c r="C178" s="353"/>
      <c r="D178" s="349"/>
      <c r="E178" s="349"/>
      <c r="F178" s="349"/>
      <c r="G178" s="349"/>
      <c r="H178" s="349"/>
      <c r="I178" s="349"/>
      <c r="J178" s="349"/>
      <c r="K178" s="349"/>
      <c r="L178" s="349"/>
      <c r="M178" s="349"/>
      <c r="N178" s="349"/>
      <c r="O178" s="349"/>
      <c r="P178" s="349"/>
      <c r="Q178" s="349"/>
      <c r="R178" s="349"/>
      <c r="S178" s="349"/>
      <c r="T178" s="349"/>
      <c r="U178" s="349"/>
      <c r="V178" s="349"/>
    </row>
    <row r="179" spans="3:22">
      <c r="C179" s="353"/>
      <c r="D179" s="349"/>
      <c r="E179" s="349"/>
      <c r="F179" s="349"/>
      <c r="G179" s="349"/>
      <c r="H179" s="349"/>
      <c r="I179" s="349"/>
      <c r="J179" s="349"/>
      <c r="K179" s="349"/>
      <c r="L179" s="349"/>
      <c r="M179" s="349"/>
      <c r="N179" s="349"/>
      <c r="O179" s="349"/>
      <c r="P179" s="349"/>
      <c r="Q179" s="349"/>
      <c r="R179" s="349"/>
      <c r="S179" s="349"/>
      <c r="T179" s="349"/>
      <c r="U179" s="349"/>
      <c r="V179" s="349"/>
    </row>
    <row r="180" spans="3:22">
      <c r="C180" s="353"/>
      <c r="D180" s="349"/>
      <c r="E180" s="349"/>
      <c r="F180" s="349"/>
      <c r="G180" s="349"/>
      <c r="H180" s="349"/>
      <c r="I180" s="349"/>
      <c r="J180" s="349"/>
      <c r="K180" s="349"/>
      <c r="L180" s="349"/>
      <c r="M180" s="349"/>
      <c r="N180" s="349"/>
      <c r="O180" s="349"/>
      <c r="P180" s="349"/>
      <c r="Q180" s="349"/>
      <c r="R180" s="349"/>
      <c r="S180" s="349"/>
      <c r="T180" s="349"/>
      <c r="U180" s="349"/>
      <c r="V180" s="349"/>
    </row>
    <row r="181" spans="3:22">
      <c r="C181" s="353"/>
      <c r="D181" s="349"/>
      <c r="E181" s="349"/>
      <c r="F181" s="349"/>
      <c r="G181" s="349"/>
      <c r="H181" s="349"/>
      <c r="I181" s="349"/>
      <c r="J181" s="349"/>
      <c r="K181" s="349"/>
      <c r="L181" s="349"/>
      <c r="M181" s="349"/>
      <c r="N181" s="349"/>
      <c r="O181" s="349"/>
      <c r="P181" s="349"/>
      <c r="Q181" s="349"/>
      <c r="R181" s="349"/>
      <c r="S181" s="349"/>
      <c r="T181" s="349"/>
      <c r="U181" s="349"/>
      <c r="V181" s="349"/>
    </row>
    <row r="182" spans="3:22">
      <c r="C182" s="353"/>
      <c r="D182" s="349"/>
      <c r="E182" s="349"/>
      <c r="F182" s="349"/>
      <c r="G182" s="349"/>
      <c r="H182" s="349"/>
      <c r="I182" s="349"/>
      <c r="J182" s="349"/>
      <c r="K182" s="349"/>
      <c r="L182" s="349"/>
      <c r="M182" s="349"/>
      <c r="N182" s="349"/>
      <c r="O182" s="349"/>
      <c r="P182" s="349"/>
      <c r="Q182" s="349"/>
      <c r="R182" s="349"/>
      <c r="S182" s="349"/>
      <c r="T182" s="349"/>
      <c r="U182" s="349"/>
      <c r="V182" s="349"/>
    </row>
    <row r="183" spans="3:22">
      <c r="C183" s="353"/>
      <c r="D183" s="349"/>
      <c r="E183" s="349"/>
      <c r="F183" s="349"/>
      <c r="G183" s="349"/>
      <c r="H183" s="349"/>
      <c r="I183" s="349"/>
      <c r="J183" s="349"/>
      <c r="K183" s="349"/>
      <c r="L183" s="349"/>
      <c r="M183" s="349"/>
      <c r="N183" s="349"/>
      <c r="O183" s="349"/>
      <c r="P183" s="349"/>
      <c r="Q183" s="349"/>
      <c r="R183" s="349"/>
      <c r="S183" s="349"/>
      <c r="T183" s="349"/>
      <c r="U183" s="349"/>
      <c r="V183" s="349"/>
    </row>
    <row r="184" spans="3:22">
      <c r="C184" s="353"/>
      <c r="D184" s="349"/>
      <c r="E184" s="349"/>
      <c r="F184" s="349"/>
      <c r="G184" s="349"/>
      <c r="H184" s="349"/>
      <c r="I184" s="349"/>
      <c r="J184" s="349"/>
      <c r="K184" s="349"/>
      <c r="L184" s="349"/>
      <c r="M184" s="349"/>
      <c r="N184" s="349"/>
      <c r="O184" s="349"/>
      <c r="P184" s="349"/>
      <c r="Q184" s="349"/>
      <c r="R184" s="349"/>
      <c r="S184" s="349"/>
      <c r="T184" s="349"/>
      <c r="U184" s="349"/>
      <c r="V184" s="349"/>
    </row>
    <row r="185" spans="3:22">
      <c r="C185" s="353"/>
      <c r="D185" s="349"/>
      <c r="E185" s="349"/>
      <c r="F185" s="349"/>
      <c r="G185" s="349"/>
      <c r="H185" s="349"/>
      <c r="I185" s="349"/>
      <c r="J185" s="349"/>
      <c r="K185" s="349"/>
      <c r="L185" s="349"/>
      <c r="M185" s="349"/>
      <c r="N185" s="349"/>
      <c r="O185" s="349"/>
      <c r="P185" s="349"/>
      <c r="Q185" s="349"/>
      <c r="R185" s="349"/>
      <c r="S185" s="349"/>
      <c r="T185" s="349"/>
      <c r="U185" s="349"/>
      <c r="V185" s="349"/>
    </row>
    <row r="186" spans="3:22">
      <c r="C186" s="353"/>
      <c r="D186" s="349"/>
      <c r="E186" s="349"/>
      <c r="F186" s="349"/>
      <c r="G186" s="349"/>
      <c r="H186" s="349"/>
      <c r="I186" s="349"/>
      <c r="J186" s="349"/>
      <c r="K186" s="349"/>
      <c r="L186" s="349"/>
      <c r="M186" s="349"/>
      <c r="N186" s="349"/>
      <c r="O186" s="349"/>
      <c r="P186" s="349"/>
      <c r="Q186" s="349"/>
      <c r="R186" s="349"/>
      <c r="S186" s="349"/>
      <c r="T186" s="349"/>
      <c r="U186" s="349"/>
      <c r="V186" s="349"/>
    </row>
    <row r="187" spans="3:22">
      <c r="C187" s="353"/>
      <c r="D187" s="349"/>
      <c r="E187" s="349"/>
      <c r="F187" s="349"/>
      <c r="G187" s="349"/>
      <c r="H187" s="349"/>
      <c r="I187" s="349"/>
      <c r="J187" s="349"/>
      <c r="K187" s="349"/>
      <c r="L187" s="349"/>
      <c r="M187" s="349"/>
      <c r="N187" s="349"/>
      <c r="O187" s="349"/>
      <c r="P187" s="349"/>
      <c r="Q187" s="349"/>
      <c r="R187" s="349"/>
      <c r="S187" s="349"/>
      <c r="T187" s="349"/>
      <c r="U187" s="349"/>
      <c r="V187" s="349"/>
    </row>
    <row r="188" spans="3:22">
      <c r="C188" s="353"/>
      <c r="D188" s="349"/>
      <c r="E188" s="349"/>
      <c r="F188" s="349"/>
      <c r="G188" s="349"/>
      <c r="H188" s="349"/>
      <c r="I188" s="349"/>
      <c r="J188" s="349"/>
      <c r="K188" s="349"/>
      <c r="L188" s="349"/>
      <c r="M188" s="349"/>
      <c r="N188" s="349"/>
      <c r="O188" s="349"/>
      <c r="P188" s="349"/>
      <c r="Q188" s="349"/>
      <c r="R188" s="349"/>
      <c r="S188" s="349"/>
      <c r="T188" s="349"/>
      <c r="U188" s="349"/>
      <c r="V188" s="349"/>
    </row>
    <row r="189" spans="3:22">
      <c r="C189" s="353"/>
      <c r="D189" s="349"/>
      <c r="E189" s="349"/>
      <c r="F189" s="349"/>
      <c r="G189" s="349"/>
      <c r="H189" s="349"/>
      <c r="I189" s="349"/>
      <c r="J189" s="349"/>
      <c r="K189" s="349"/>
      <c r="L189" s="349"/>
      <c r="M189" s="349"/>
      <c r="N189" s="349"/>
      <c r="O189" s="349"/>
      <c r="P189" s="349"/>
      <c r="Q189" s="349"/>
      <c r="R189" s="349"/>
      <c r="S189" s="349"/>
      <c r="T189" s="349"/>
      <c r="U189" s="349"/>
      <c r="V189" s="349"/>
    </row>
    <row r="190" spans="3:22">
      <c r="C190" s="353"/>
      <c r="D190" s="349"/>
      <c r="E190" s="349"/>
      <c r="F190" s="349"/>
      <c r="G190" s="349"/>
      <c r="H190" s="349"/>
      <c r="I190" s="349"/>
      <c r="J190" s="349"/>
      <c r="K190" s="349"/>
      <c r="L190" s="349"/>
      <c r="M190" s="349"/>
      <c r="N190" s="349"/>
      <c r="O190" s="349"/>
      <c r="P190" s="349"/>
      <c r="Q190" s="349"/>
      <c r="R190" s="349"/>
      <c r="S190" s="349"/>
      <c r="T190" s="349"/>
      <c r="U190" s="349"/>
      <c r="V190" s="349"/>
    </row>
    <row r="191" spans="3:22">
      <c r="C191" s="353"/>
      <c r="D191" s="349"/>
      <c r="E191" s="349"/>
      <c r="F191" s="349"/>
      <c r="G191" s="349"/>
      <c r="H191" s="349"/>
      <c r="I191" s="349"/>
      <c r="J191" s="349"/>
      <c r="K191" s="349"/>
      <c r="L191" s="349"/>
      <c r="M191" s="349"/>
      <c r="N191" s="349"/>
      <c r="O191" s="349"/>
      <c r="P191" s="349"/>
      <c r="Q191" s="349"/>
      <c r="R191" s="349"/>
      <c r="S191" s="349"/>
      <c r="T191" s="349"/>
      <c r="U191" s="349"/>
      <c r="V191" s="349"/>
    </row>
    <row r="192" spans="3:22">
      <c r="C192" s="353"/>
      <c r="D192" s="349"/>
      <c r="E192" s="349"/>
      <c r="F192" s="349"/>
      <c r="G192" s="349"/>
      <c r="H192" s="349"/>
      <c r="I192" s="349"/>
      <c r="J192" s="349"/>
      <c r="K192" s="349"/>
      <c r="L192" s="349"/>
      <c r="M192" s="349"/>
      <c r="N192" s="349"/>
      <c r="O192" s="349"/>
      <c r="P192" s="349"/>
      <c r="Q192" s="349"/>
      <c r="R192" s="349"/>
      <c r="S192" s="349"/>
      <c r="T192" s="349"/>
      <c r="U192" s="349"/>
      <c r="V192" s="349"/>
    </row>
    <row r="193" spans="3:22">
      <c r="C193" s="353"/>
      <c r="D193" s="349"/>
      <c r="E193" s="349"/>
      <c r="F193" s="349"/>
      <c r="G193" s="349"/>
      <c r="H193" s="349"/>
      <c r="I193" s="349"/>
      <c r="J193" s="349"/>
      <c r="K193" s="349"/>
      <c r="L193" s="349"/>
      <c r="M193" s="349"/>
      <c r="N193" s="349"/>
      <c r="O193" s="349"/>
      <c r="P193" s="349"/>
      <c r="Q193" s="349"/>
      <c r="R193" s="349"/>
      <c r="S193" s="349"/>
      <c r="T193" s="349"/>
      <c r="U193" s="349"/>
      <c r="V193" s="349"/>
    </row>
    <row r="194" spans="3:22">
      <c r="C194" s="353"/>
      <c r="D194" s="349"/>
      <c r="E194" s="349"/>
      <c r="F194" s="349"/>
      <c r="G194" s="349"/>
      <c r="H194" s="349"/>
      <c r="I194" s="349"/>
      <c r="J194" s="349"/>
      <c r="K194" s="349"/>
      <c r="L194" s="349"/>
      <c r="M194" s="349"/>
      <c r="N194" s="349"/>
      <c r="O194" s="349"/>
      <c r="P194" s="349"/>
      <c r="Q194" s="349"/>
      <c r="R194" s="349"/>
      <c r="S194" s="349"/>
      <c r="T194" s="349"/>
      <c r="U194" s="349"/>
      <c r="V194" s="349"/>
    </row>
    <row r="195" spans="3:22">
      <c r="C195" s="353"/>
      <c r="D195" s="349"/>
      <c r="E195" s="349"/>
      <c r="F195" s="349"/>
      <c r="G195" s="349"/>
      <c r="H195" s="349"/>
      <c r="I195" s="349"/>
      <c r="J195" s="349"/>
      <c r="K195" s="349"/>
      <c r="L195" s="349"/>
      <c r="M195" s="349"/>
      <c r="N195" s="349"/>
      <c r="O195" s="349"/>
      <c r="P195" s="349"/>
      <c r="Q195" s="349"/>
      <c r="R195" s="349"/>
      <c r="S195" s="349"/>
      <c r="T195" s="349"/>
      <c r="U195" s="349"/>
      <c r="V195" s="349"/>
    </row>
    <row r="196" spans="3:22">
      <c r="C196" s="353"/>
      <c r="D196" s="349"/>
      <c r="E196" s="349"/>
      <c r="F196" s="349"/>
      <c r="G196" s="349"/>
      <c r="H196" s="349"/>
      <c r="I196" s="349"/>
      <c r="J196" s="349"/>
      <c r="K196" s="349"/>
      <c r="L196" s="349"/>
      <c r="M196" s="349"/>
      <c r="N196" s="349"/>
      <c r="O196" s="349"/>
      <c r="P196" s="349"/>
      <c r="Q196" s="349"/>
      <c r="R196" s="349"/>
      <c r="S196" s="349"/>
      <c r="T196" s="349"/>
      <c r="U196" s="349"/>
      <c r="V196" s="349"/>
    </row>
    <row r="197" spans="3:22">
      <c r="C197" s="353"/>
      <c r="D197" s="349"/>
      <c r="E197" s="349"/>
      <c r="F197" s="349"/>
      <c r="G197" s="349"/>
      <c r="H197" s="349"/>
      <c r="I197" s="349"/>
      <c r="J197" s="349"/>
      <c r="K197" s="349"/>
      <c r="L197" s="349"/>
      <c r="M197" s="349"/>
      <c r="N197" s="349"/>
      <c r="O197" s="349"/>
      <c r="P197" s="349"/>
      <c r="Q197" s="349"/>
      <c r="R197" s="349"/>
      <c r="S197" s="349"/>
      <c r="T197" s="349"/>
      <c r="U197" s="349"/>
      <c r="V197" s="349"/>
    </row>
    <row r="198" spans="3:22">
      <c r="C198" s="353"/>
      <c r="D198" s="349"/>
      <c r="E198" s="349"/>
      <c r="F198" s="349"/>
      <c r="G198" s="349"/>
      <c r="H198" s="349"/>
      <c r="I198" s="349"/>
      <c r="J198" s="349"/>
      <c r="K198" s="349"/>
      <c r="L198" s="349"/>
      <c r="M198" s="349"/>
      <c r="N198" s="349"/>
      <c r="O198" s="349"/>
      <c r="P198" s="349"/>
      <c r="Q198" s="349"/>
      <c r="R198" s="349"/>
      <c r="S198" s="349"/>
      <c r="T198" s="349"/>
      <c r="U198" s="349"/>
      <c r="V198" s="349"/>
    </row>
    <row r="199" spans="3:22">
      <c r="C199" s="353"/>
      <c r="D199" s="349"/>
      <c r="E199" s="349"/>
      <c r="F199" s="349"/>
      <c r="G199" s="349"/>
      <c r="H199" s="349"/>
      <c r="I199" s="349"/>
      <c r="J199" s="349"/>
      <c r="K199" s="349"/>
      <c r="L199" s="349"/>
      <c r="M199" s="349"/>
      <c r="N199" s="349"/>
      <c r="O199" s="349"/>
      <c r="P199" s="349"/>
      <c r="Q199" s="349"/>
      <c r="R199" s="349"/>
      <c r="S199" s="349"/>
      <c r="T199" s="349"/>
      <c r="U199" s="349"/>
      <c r="V199" s="349"/>
    </row>
    <row r="200" spans="3:22">
      <c r="C200" s="353"/>
      <c r="D200" s="349"/>
      <c r="E200" s="349"/>
      <c r="F200" s="349"/>
      <c r="G200" s="349"/>
      <c r="H200" s="349"/>
      <c r="I200" s="349"/>
      <c r="J200" s="349"/>
      <c r="K200" s="349"/>
      <c r="L200" s="349"/>
      <c r="M200" s="349"/>
      <c r="N200" s="349"/>
      <c r="O200" s="349"/>
      <c r="P200" s="349"/>
      <c r="Q200" s="349"/>
      <c r="R200" s="349"/>
      <c r="S200" s="349"/>
      <c r="T200" s="349"/>
      <c r="U200" s="349"/>
      <c r="V200" s="349"/>
    </row>
    <row r="201" spans="3:22">
      <c r="C201" s="353"/>
      <c r="D201" s="349"/>
      <c r="E201" s="349"/>
      <c r="F201" s="349"/>
      <c r="G201" s="349"/>
      <c r="H201" s="349"/>
      <c r="I201" s="349"/>
      <c r="J201" s="349"/>
      <c r="K201" s="349"/>
      <c r="L201" s="349"/>
      <c r="M201" s="349"/>
      <c r="N201" s="349"/>
      <c r="O201" s="349"/>
      <c r="P201" s="349"/>
      <c r="Q201" s="349"/>
      <c r="R201" s="349"/>
      <c r="S201" s="349"/>
      <c r="T201" s="349"/>
      <c r="U201" s="349"/>
      <c r="V201" s="349"/>
    </row>
    <row r="202" spans="3:22">
      <c r="C202" s="353"/>
      <c r="D202" s="349"/>
      <c r="E202" s="349"/>
      <c r="F202" s="349"/>
      <c r="G202" s="349"/>
      <c r="H202" s="349"/>
      <c r="I202" s="349"/>
      <c r="J202" s="349"/>
      <c r="K202" s="349"/>
      <c r="L202" s="349"/>
      <c r="M202" s="349"/>
      <c r="N202" s="349"/>
      <c r="O202" s="349"/>
      <c r="P202" s="349"/>
      <c r="Q202" s="349"/>
      <c r="R202" s="349"/>
      <c r="S202" s="349"/>
      <c r="T202" s="349"/>
      <c r="U202" s="349"/>
      <c r="V202" s="349"/>
    </row>
    <row r="203" spans="3:22">
      <c r="C203" s="353"/>
      <c r="D203" s="349"/>
      <c r="E203" s="349"/>
      <c r="F203" s="349"/>
      <c r="G203" s="349"/>
      <c r="H203" s="349"/>
      <c r="I203" s="349"/>
      <c r="J203" s="349"/>
      <c r="K203" s="349"/>
      <c r="L203" s="349"/>
      <c r="M203" s="349"/>
      <c r="N203" s="349"/>
      <c r="O203" s="349"/>
      <c r="P203" s="349"/>
      <c r="Q203" s="349"/>
      <c r="R203" s="349"/>
      <c r="S203" s="349"/>
      <c r="T203" s="349"/>
      <c r="U203" s="349"/>
      <c r="V203" s="349"/>
    </row>
    <row r="204" spans="3:22">
      <c r="C204" s="353"/>
      <c r="D204" s="349"/>
      <c r="E204" s="349"/>
      <c r="F204" s="349"/>
      <c r="G204" s="349"/>
      <c r="H204" s="349"/>
      <c r="I204" s="349"/>
      <c r="J204" s="349"/>
      <c r="K204" s="349"/>
      <c r="L204" s="349"/>
      <c r="M204" s="349"/>
      <c r="N204" s="349"/>
      <c r="O204" s="349"/>
      <c r="P204" s="349"/>
      <c r="Q204" s="349"/>
      <c r="R204" s="349"/>
      <c r="S204" s="349"/>
      <c r="T204" s="349"/>
      <c r="U204" s="349"/>
      <c r="V204" s="349"/>
    </row>
    <row r="205" spans="3:22">
      <c r="C205" s="353"/>
      <c r="D205" s="349"/>
      <c r="E205" s="349"/>
      <c r="F205" s="349"/>
      <c r="G205" s="349"/>
      <c r="H205" s="349"/>
      <c r="I205" s="349"/>
      <c r="J205" s="349"/>
      <c r="K205" s="349"/>
      <c r="L205" s="349"/>
      <c r="M205" s="349"/>
      <c r="N205" s="349"/>
      <c r="O205" s="349"/>
      <c r="P205" s="349"/>
      <c r="Q205" s="349"/>
      <c r="R205" s="349"/>
      <c r="S205" s="349"/>
      <c r="T205" s="349"/>
      <c r="U205" s="349"/>
      <c r="V205" s="349"/>
    </row>
    <row r="206" spans="3:22">
      <c r="C206" s="353"/>
      <c r="D206" s="349"/>
      <c r="E206" s="349"/>
      <c r="F206" s="349"/>
      <c r="G206" s="349"/>
      <c r="H206" s="349"/>
      <c r="I206" s="349"/>
      <c r="J206" s="349"/>
      <c r="K206" s="349"/>
      <c r="L206" s="349"/>
      <c r="M206" s="349"/>
      <c r="N206" s="349"/>
      <c r="O206" s="349"/>
      <c r="P206" s="349"/>
      <c r="Q206" s="349"/>
      <c r="R206" s="349"/>
      <c r="S206" s="349"/>
      <c r="T206" s="349"/>
      <c r="U206" s="349"/>
      <c r="V206" s="349"/>
    </row>
    <row r="207" spans="3:22">
      <c r="C207" s="353"/>
      <c r="D207" s="349"/>
      <c r="E207" s="349"/>
      <c r="F207" s="349"/>
      <c r="G207" s="349"/>
      <c r="H207" s="349"/>
      <c r="I207" s="349"/>
      <c r="J207" s="349"/>
      <c r="K207" s="349"/>
      <c r="L207" s="349"/>
      <c r="M207" s="349"/>
      <c r="N207" s="349"/>
      <c r="O207" s="349"/>
      <c r="P207" s="349"/>
      <c r="Q207" s="349"/>
      <c r="R207" s="349"/>
      <c r="S207" s="349"/>
      <c r="T207" s="349"/>
      <c r="U207" s="349"/>
      <c r="V207" s="349"/>
    </row>
    <row r="208" spans="3:22">
      <c r="C208" s="353"/>
      <c r="D208" s="349"/>
      <c r="E208" s="349"/>
      <c r="F208" s="349"/>
      <c r="G208" s="349"/>
      <c r="H208" s="349"/>
      <c r="I208" s="349"/>
      <c r="J208" s="349"/>
      <c r="K208" s="349"/>
      <c r="L208" s="349"/>
      <c r="M208" s="349"/>
      <c r="N208" s="349"/>
      <c r="O208" s="349"/>
      <c r="P208" s="349"/>
      <c r="Q208" s="349"/>
      <c r="R208" s="349"/>
      <c r="S208" s="349"/>
      <c r="T208" s="349"/>
      <c r="U208" s="349"/>
      <c r="V208" s="349"/>
    </row>
    <row r="209" spans="3:22">
      <c r="C209" s="353"/>
      <c r="D209" s="349"/>
      <c r="E209" s="349"/>
      <c r="F209" s="349"/>
      <c r="G209" s="349"/>
      <c r="H209" s="349"/>
      <c r="I209" s="349"/>
      <c r="J209" s="349"/>
      <c r="K209" s="349"/>
      <c r="L209" s="349"/>
      <c r="M209" s="349"/>
      <c r="N209" s="349"/>
      <c r="O209" s="349"/>
      <c r="P209" s="349"/>
      <c r="Q209" s="349"/>
      <c r="R209" s="349"/>
      <c r="S209" s="349"/>
      <c r="T209" s="349"/>
      <c r="U209" s="349"/>
      <c r="V209" s="349"/>
    </row>
    <row r="210" spans="3:22">
      <c r="C210" s="353"/>
      <c r="D210" s="349"/>
      <c r="E210" s="349"/>
      <c r="F210" s="349"/>
      <c r="G210" s="349"/>
      <c r="H210" s="349"/>
      <c r="I210" s="349"/>
      <c r="J210" s="349"/>
      <c r="K210" s="349"/>
      <c r="L210" s="349"/>
      <c r="M210" s="349"/>
      <c r="N210" s="349"/>
      <c r="O210" s="349"/>
      <c r="P210" s="349"/>
      <c r="Q210" s="349"/>
      <c r="R210" s="349"/>
      <c r="S210" s="349"/>
      <c r="T210" s="349"/>
      <c r="U210" s="349"/>
      <c r="V210" s="349"/>
    </row>
    <row r="211" spans="3:22">
      <c r="C211" s="353"/>
      <c r="D211" s="349"/>
      <c r="E211" s="349"/>
      <c r="F211" s="349"/>
      <c r="G211" s="349"/>
      <c r="H211" s="349"/>
      <c r="I211" s="349"/>
      <c r="J211" s="349"/>
      <c r="K211" s="349"/>
      <c r="L211" s="349"/>
      <c r="M211" s="349"/>
      <c r="N211" s="349"/>
      <c r="O211" s="349"/>
      <c r="P211" s="349"/>
      <c r="Q211" s="349"/>
      <c r="R211" s="349"/>
      <c r="S211" s="349"/>
      <c r="T211" s="349"/>
      <c r="U211" s="349"/>
      <c r="V211" s="349"/>
    </row>
    <row r="212" spans="3:22">
      <c r="C212" s="353"/>
      <c r="D212" s="349"/>
      <c r="E212" s="349"/>
      <c r="F212" s="349"/>
      <c r="G212" s="349"/>
      <c r="H212" s="349"/>
      <c r="I212" s="349"/>
      <c r="J212" s="349"/>
      <c r="K212" s="349"/>
      <c r="L212" s="349"/>
      <c r="M212" s="349"/>
      <c r="N212" s="349"/>
      <c r="O212" s="349"/>
      <c r="P212" s="349"/>
      <c r="Q212" s="349"/>
      <c r="R212" s="349"/>
      <c r="S212" s="349"/>
      <c r="T212" s="349"/>
      <c r="U212" s="349"/>
      <c r="V212" s="349"/>
    </row>
    <row r="213" spans="3:22">
      <c r="C213" s="353"/>
      <c r="D213" s="349"/>
      <c r="E213" s="349"/>
      <c r="F213" s="349"/>
      <c r="G213" s="349"/>
      <c r="H213" s="349"/>
      <c r="I213" s="349"/>
      <c r="J213" s="349"/>
      <c r="K213" s="349"/>
      <c r="L213" s="349"/>
      <c r="M213" s="349"/>
      <c r="N213" s="349"/>
      <c r="O213" s="349"/>
      <c r="P213" s="349"/>
      <c r="Q213" s="349"/>
      <c r="R213" s="349"/>
      <c r="S213" s="349"/>
      <c r="T213" s="349"/>
      <c r="U213" s="349"/>
      <c r="V213" s="349"/>
    </row>
    <row r="214" spans="3:22">
      <c r="C214" s="353"/>
      <c r="D214" s="349"/>
      <c r="E214" s="349"/>
      <c r="F214" s="349"/>
      <c r="G214" s="349"/>
      <c r="H214" s="349"/>
      <c r="I214" s="349"/>
      <c r="J214" s="349"/>
      <c r="K214" s="349"/>
      <c r="L214" s="349"/>
      <c r="M214" s="349"/>
      <c r="N214" s="349"/>
      <c r="O214" s="349"/>
      <c r="P214" s="349"/>
      <c r="Q214" s="349"/>
      <c r="R214" s="349"/>
      <c r="S214" s="349"/>
      <c r="T214" s="349"/>
      <c r="U214" s="349"/>
      <c r="V214" s="349"/>
    </row>
    <row r="215" spans="3:22">
      <c r="C215" s="353"/>
      <c r="D215" s="349"/>
      <c r="E215" s="349"/>
      <c r="F215" s="349"/>
      <c r="G215" s="349"/>
      <c r="H215" s="349"/>
      <c r="I215" s="349"/>
      <c r="J215" s="349"/>
      <c r="K215" s="349"/>
      <c r="L215" s="349"/>
      <c r="M215" s="349"/>
      <c r="N215" s="349"/>
      <c r="O215" s="349"/>
      <c r="P215" s="349"/>
      <c r="Q215" s="349"/>
      <c r="R215" s="349"/>
      <c r="S215" s="349"/>
      <c r="T215" s="349"/>
      <c r="U215" s="349"/>
      <c r="V215" s="349"/>
    </row>
    <row r="216" spans="3:22">
      <c r="C216" s="353"/>
      <c r="D216" s="349"/>
      <c r="E216" s="349"/>
      <c r="F216" s="349"/>
      <c r="G216" s="349"/>
      <c r="H216" s="349"/>
      <c r="I216" s="349"/>
      <c r="J216" s="349"/>
      <c r="K216" s="349"/>
      <c r="L216" s="349"/>
      <c r="M216" s="349"/>
      <c r="N216" s="349"/>
      <c r="O216" s="349"/>
      <c r="P216" s="349"/>
      <c r="Q216" s="349"/>
      <c r="R216" s="349"/>
      <c r="S216" s="349"/>
      <c r="T216" s="349"/>
      <c r="U216" s="349"/>
      <c r="V216" s="349"/>
    </row>
    <row r="217" spans="3:22">
      <c r="C217" s="353"/>
      <c r="D217" s="349"/>
      <c r="E217" s="349"/>
      <c r="F217" s="349"/>
      <c r="G217" s="349"/>
      <c r="H217" s="349"/>
      <c r="I217" s="349"/>
      <c r="J217" s="349"/>
      <c r="K217" s="349"/>
      <c r="L217" s="349"/>
      <c r="M217" s="349"/>
      <c r="N217" s="349"/>
      <c r="O217" s="349"/>
      <c r="P217" s="349"/>
      <c r="Q217" s="349"/>
      <c r="R217" s="349"/>
      <c r="S217" s="349"/>
      <c r="T217" s="349"/>
      <c r="U217" s="349"/>
      <c r="V217" s="349"/>
    </row>
    <row r="218" spans="3:22">
      <c r="C218" s="353"/>
      <c r="D218" s="349"/>
      <c r="E218" s="349"/>
      <c r="F218" s="349"/>
      <c r="G218" s="349"/>
      <c r="H218" s="349"/>
      <c r="I218" s="349"/>
      <c r="J218" s="349"/>
      <c r="K218" s="349"/>
      <c r="L218" s="349"/>
      <c r="M218" s="349"/>
      <c r="N218" s="349"/>
      <c r="O218" s="349"/>
      <c r="P218" s="349"/>
      <c r="Q218" s="349"/>
      <c r="R218" s="349"/>
      <c r="S218" s="349"/>
      <c r="T218" s="349"/>
      <c r="U218" s="349"/>
      <c r="V218" s="349"/>
    </row>
    <row r="219" spans="3:22">
      <c r="C219" s="353"/>
      <c r="D219" s="349"/>
      <c r="E219" s="349"/>
      <c r="F219" s="349"/>
      <c r="G219" s="349"/>
      <c r="H219" s="349"/>
      <c r="I219" s="349"/>
      <c r="J219" s="349"/>
      <c r="K219" s="349"/>
      <c r="L219" s="349"/>
      <c r="M219" s="349"/>
      <c r="N219" s="349"/>
      <c r="O219" s="349"/>
      <c r="P219" s="349"/>
      <c r="Q219" s="349"/>
      <c r="R219" s="349"/>
      <c r="S219" s="349"/>
      <c r="T219" s="349"/>
      <c r="U219" s="349"/>
      <c r="V219" s="349"/>
    </row>
    <row r="220" spans="3:22">
      <c r="C220" s="353"/>
      <c r="D220" s="349"/>
      <c r="E220" s="349"/>
      <c r="F220" s="349"/>
      <c r="G220" s="349"/>
      <c r="H220" s="349"/>
      <c r="I220" s="349"/>
      <c r="J220" s="349"/>
      <c r="K220" s="349"/>
      <c r="L220" s="349"/>
      <c r="M220" s="349"/>
      <c r="N220" s="349"/>
      <c r="O220" s="349"/>
      <c r="P220" s="349"/>
      <c r="Q220" s="349"/>
      <c r="R220" s="349"/>
      <c r="S220" s="349"/>
      <c r="T220" s="349"/>
      <c r="U220" s="349"/>
      <c r="V220" s="349"/>
    </row>
    <row r="221" spans="3:22">
      <c r="C221" s="353"/>
      <c r="D221" s="349"/>
      <c r="E221" s="349"/>
      <c r="F221" s="349"/>
      <c r="G221" s="349"/>
      <c r="H221" s="349"/>
      <c r="I221" s="349"/>
      <c r="J221" s="349"/>
      <c r="K221" s="349"/>
      <c r="L221" s="349"/>
      <c r="M221" s="349"/>
      <c r="N221" s="349"/>
      <c r="O221" s="349"/>
      <c r="P221" s="349"/>
      <c r="Q221" s="349"/>
      <c r="R221" s="349"/>
      <c r="S221" s="349"/>
      <c r="T221" s="349"/>
      <c r="U221" s="349"/>
      <c r="V221" s="349"/>
    </row>
    <row r="222" spans="3:22">
      <c r="C222" s="353"/>
      <c r="D222" s="349"/>
      <c r="E222" s="349"/>
      <c r="F222" s="349"/>
      <c r="G222" s="349"/>
      <c r="H222" s="349"/>
      <c r="I222" s="349"/>
      <c r="J222" s="349"/>
      <c r="K222" s="349"/>
      <c r="L222" s="349"/>
      <c r="M222" s="349"/>
      <c r="N222" s="349"/>
      <c r="O222" s="349"/>
      <c r="P222" s="349"/>
      <c r="Q222" s="349"/>
      <c r="R222" s="349"/>
      <c r="S222" s="349"/>
      <c r="T222" s="349"/>
      <c r="U222" s="349"/>
      <c r="V222" s="349"/>
    </row>
    <row r="223" spans="3:22">
      <c r="C223" s="353"/>
      <c r="D223" s="349"/>
      <c r="E223" s="349"/>
      <c r="F223" s="349"/>
      <c r="G223" s="349"/>
      <c r="H223" s="349"/>
      <c r="I223" s="349"/>
      <c r="J223" s="349"/>
      <c r="K223" s="349"/>
      <c r="L223" s="349"/>
      <c r="M223" s="349"/>
      <c r="N223" s="349"/>
      <c r="O223" s="349"/>
      <c r="P223" s="349"/>
      <c r="Q223" s="349"/>
      <c r="R223" s="349"/>
      <c r="S223" s="349"/>
      <c r="T223" s="349"/>
      <c r="U223" s="349"/>
      <c r="V223" s="349"/>
    </row>
    <row r="224" spans="3:22">
      <c r="C224" s="353"/>
      <c r="D224" s="349"/>
      <c r="E224" s="349"/>
      <c r="F224" s="349"/>
      <c r="G224" s="349"/>
      <c r="H224" s="349"/>
      <c r="I224" s="349"/>
      <c r="J224" s="349"/>
      <c r="K224" s="349"/>
      <c r="L224" s="349"/>
      <c r="M224" s="349"/>
      <c r="N224" s="349"/>
      <c r="O224" s="349"/>
      <c r="P224" s="349"/>
      <c r="Q224" s="349"/>
      <c r="R224" s="349"/>
      <c r="S224" s="349"/>
      <c r="T224" s="349"/>
      <c r="U224" s="349"/>
      <c r="V224" s="349"/>
    </row>
    <row r="225" spans="3:22">
      <c r="C225" s="353"/>
      <c r="D225" s="349"/>
      <c r="E225" s="349"/>
      <c r="F225" s="349"/>
      <c r="G225" s="349"/>
      <c r="H225" s="349"/>
      <c r="I225" s="349"/>
      <c r="J225" s="349"/>
      <c r="K225" s="349"/>
      <c r="L225" s="349"/>
      <c r="M225" s="349"/>
      <c r="N225" s="349"/>
      <c r="O225" s="349"/>
      <c r="P225" s="349"/>
      <c r="Q225" s="349"/>
      <c r="R225" s="349"/>
      <c r="S225" s="349"/>
      <c r="T225" s="349"/>
      <c r="U225" s="349"/>
      <c r="V225" s="349"/>
    </row>
    <row r="226" spans="3:22">
      <c r="C226" s="353"/>
      <c r="D226" s="349"/>
      <c r="E226" s="349"/>
      <c r="F226" s="349"/>
      <c r="G226" s="349"/>
      <c r="H226" s="349"/>
      <c r="I226" s="349"/>
      <c r="J226" s="349"/>
      <c r="K226" s="349"/>
      <c r="L226" s="349"/>
      <c r="M226" s="349"/>
      <c r="N226" s="349"/>
      <c r="O226" s="349"/>
      <c r="P226" s="349"/>
      <c r="Q226" s="349"/>
      <c r="R226" s="349"/>
      <c r="S226" s="349"/>
      <c r="T226" s="349"/>
      <c r="U226" s="349"/>
      <c r="V226" s="349"/>
    </row>
    <row r="227" spans="3:22">
      <c r="C227" s="353"/>
      <c r="D227" s="349"/>
      <c r="E227" s="349"/>
      <c r="F227" s="349"/>
      <c r="G227" s="349"/>
      <c r="H227" s="349"/>
      <c r="I227" s="349"/>
      <c r="J227" s="349"/>
      <c r="K227" s="349"/>
      <c r="L227" s="349"/>
      <c r="M227" s="349"/>
      <c r="N227" s="349"/>
      <c r="O227" s="349"/>
      <c r="P227" s="349"/>
      <c r="Q227" s="349"/>
      <c r="R227" s="349"/>
      <c r="S227" s="349"/>
      <c r="T227" s="349"/>
      <c r="U227" s="349"/>
      <c r="V227" s="349"/>
    </row>
    <row r="228" spans="3:22">
      <c r="C228" s="353"/>
      <c r="D228" s="349"/>
      <c r="E228" s="349"/>
      <c r="F228" s="349"/>
      <c r="G228" s="349"/>
      <c r="H228" s="349"/>
      <c r="I228" s="349"/>
      <c r="J228" s="349"/>
      <c r="K228" s="349"/>
      <c r="L228" s="349"/>
      <c r="M228" s="349"/>
      <c r="N228" s="349"/>
      <c r="O228" s="349"/>
      <c r="P228" s="349"/>
      <c r="Q228" s="349"/>
      <c r="R228" s="349"/>
      <c r="S228" s="349"/>
      <c r="T228" s="349"/>
      <c r="U228" s="349"/>
      <c r="V228" s="349"/>
    </row>
    <row r="229" spans="3:22">
      <c r="C229" s="353"/>
      <c r="D229" s="349"/>
      <c r="E229" s="349"/>
      <c r="F229" s="349"/>
      <c r="G229" s="349"/>
      <c r="H229" s="349"/>
      <c r="I229" s="349"/>
      <c r="J229" s="349"/>
      <c r="K229" s="349"/>
      <c r="L229" s="349"/>
      <c r="M229" s="349"/>
      <c r="N229" s="349"/>
      <c r="O229" s="349"/>
      <c r="P229" s="349"/>
      <c r="Q229" s="349"/>
      <c r="R229" s="349"/>
      <c r="S229" s="349"/>
      <c r="T229" s="349"/>
      <c r="U229" s="349"/>
      <c r="V229" s="349"/>
    </row>
    <row r="230" spans="3:22">
      <c r="C230" s="353"/>
      <c r="D230" s="349"/>
      <c r="E230" s="349"/>
      <c r="F230" s="349"/>
      <c r="G230" s="349"/>
      <c r="H230" s="349"/>
      <c r="I230" s="349"/>
      <c r="J230" s="349"/>
      <c r="K230" s="349"/>
      <c r="L230" s="349"/>
      <c r="M230" s="349"/>
      <c r="N230" s="349"/>
      <c r="O230" s="349"/>
      <c r="P230" s="349"/>
      <c r="Q230" s="349"/>
      <c r="R230" s="349"/>
      <c r="S230" s="349"/>
      <c r="T230" s="349"/>
      <c r="U230" s="349"/>
      <c r="V230" s="349"/>
    </row>
    <row r="231" spans="3:22">
      <c r="C231" s="353"/>
      <c r="D231" s="349"/>
      <c r="E231" s="349"/>
      <c r="F231" s="349"/>
      <c r="G231" s="349"/>
      <c r="H231" s="349"/>
      <c r="I231" s="349"/>
      <c r="J231" s="349"/>
      <c r="K231" s="349"/>
      <c r="L231" s="349"/>
      <c r="M231" s="349"/>
      <c r="N231" s="349"/>
      <c r="O231" s="349"/>
      <c r="P231" s="349"/>
      <c r="Q231" s="349"/>
      <c r="R231" s="349"/>
      <c r="S231" s="349"/>
      <c r="T231" s="349"/>
      <c r="U231" s="349"/>
      <c r="V231" s="349"/>
    </row>
    <row r="232" spans="3:22">
      <c r="C232" s="353"/>
      <c r="D232" s="349"/>
      <c r="E232" s="349"/>
      <c r="F232" s="349"/>
      <c r="G232" s="349"/>
      <c r="H232" s="349"/>
      <c r="I232" s="349"/>
      <c r="J232" s="349"/>
      <c r="K232" s="349"/>
      <c r="L232" s="349"/>
      <c r="M232" s="349"/>
      <c r="N232" s="349"/>
      <c r="O232" s="349"/>
      <c r="P232" s="349"/>
      <c r="Q232" s="349"/>
      <c r="R232" s="349"/>
      <c r="S232" s="349"/>
      <c r="T232" s="349"/>
      <c r="U232" s="349"/>
      <c r="V232" s="349"/>
    </row>
    <row r="233" spans="3:22">
      <c r="C233" s="353"/>
      <c r="D233" s="349"/>
      <c r="E233" s="349"/>
      <c r="F233" s="349"/>
      <c r="G233" s="349"/>
      <c r="H233" s="349"/>
      <c r="I233" s="349"/>
      <c r="J233" s="349"/>
      <c r="K233" s="349"/>
      <c r="L233" s="349"/>
      <c r="M233" s="349"/>
      <c r="N233" s="349"/>
      <c r="O233" s="349"/>
      <c r="P233" s="349"/>
      <c r="Q233" s="349"/>
      <c r="R233" s="349"/>
      <c r="S233" s="349"/>
      <c r="T233" s="349"/>
      <c r="U233" s="349"/>
      <c r="V233" s="349"/>
    </row>
    <row r="234" spans="3:22">
      <c r="C234" s="353"/>
      <c r="D234" s="349"/>
      <c r="E234" s="349"/>
      <c r="F234" s="349"/>
      <c r="G234" s="349"/>
      <c r="H234" s="349"/>
      <c r="I234" s="349"/>
      <c r="J234" s="349"/>
      <c r="K234" s="349"/>
      <c r="L234" s="349"/>
      <c r="M234" s="349"/>
      <c r="N234" s="349"/>
      <c r="O234" s="349"/>
      <c r="P234" s="349"/>
      <c r="Q234" s="349"/>
      <c r="R234" s="349"/>
      <c r="S234" s="349"/>
      <c r="T234" s="349"/>
      <c r="U234" s="349"/>
      <c r="V234" s="349"/>
    </row>
    <row r="235" spans="3:22">
      <c r="C235" s="353"/>
      <c r="D235" s="349"/>
      <c r="E235" s="349"/>
      <c r="F235" s="349"/>
      <c r="G235" s="349"/>
      <c r="H235" s="349"/>
      <c r="I235" s="349"/>
      <c r="J235" s="349"/>
      <c r="K235" s="349"/>
      <c r="L235" s="349"/>
      <c r="M235" s="349"/>
      <c r="N235" s="349"/>
      <c r="O235" s="349"/>
      <c r="P235" s="349"/>
      <c r="Q235" s="349"/>
      <c r="R235" s="349"/>
      <c r="S235" s="349"/>
      <c r="T235" s="349"/>
      <c r="U235" s="349"/>
      <c r="V235" s="349"/>
    </row>
    <row r="236" spans="3:22">
      <c r="C236" s="353"/>
      <c r="D236" s="349"/>
      <c r="E236" s="349"/>
      <c r="F236" s="349"/>
      <c r="G236" s="349"/>
      <c r="H236" s="349"/>
      <c r="I236" s="349"/>
      <c r="J236" s="349"/>
      <c r="K236" s="349"/>
      <c r="L236" s="349"/>
      <c r="M236" s="349"/>
      <c r="N236" s="349"/>
      <c r="O236" s="349"/>
      <c r="P236" s="349"/>
      <c r="Q236" s="349"/>
      <c r="R236" s="349"/>
      <c r="S236" s="349"/>
      <c r="T236" s="349"/>
      <c r="U236" s="349"/>
      <c r="V236" s="349"/>
    </row>
    <row r="237" spans="3:22">
      <c r="C237" s="353"/>
      <c r="D237" s="349"/>
      <c r="E237" s="349"/>
      <c r="F237" s="349"/>
      <c r="G237" s="349"/>
      <c r="H237" s="349"/>
      <c r="I237" s="349"/>
      <c r="J237" s="349"/>
      <c r="K237" s="349"/>
      <c r="L237" s="349"/>
      <c r="M237" s="349"/>
      <c r="N237" s="349"/>
      <c r="O237" s="349"/>
      <c r="P237" s="349"/>
      <c r="Q237" s="349"/>
      <c r="R237" s="349"/>
      <c r="S237" s="349"/>
      <c r="T237" s="349"/>
      <c r="U237" s="349"/>
      <c r="V237" s="349"/>
    </row>
    <row r="238" spans="3:22">
      <c r="C238" s="353"/>
      <c r="D238" s="349"/>
      <c r="E238" s="349"/>
      <c r="F238" s="349"/>
      <c r="G238" s="349"/>
      <c r="H238" s="349"/>
      <c r="I238" s="349"/>
      <c r="J238" s="349"/>
      <c r="K238" s="349"/>
      <c r="L238" s="349"/>
      <c r="M238" s="349"/>
      <c r="N238" s="349"/>
      <c r="O238" s="349"/>
      <c r="P238" s="349"/>
      <c r="Q238" s="349"/>
      <c r="R238" s="349"/>
      <c r="S238" s="349"/>
      <c r="T238" s="349"/>
      <c r="U238" s="349"/>
      <c r="V238" s="349"/>
    </row>
    <row r="239" spans="3:22">
      <c r="C239" s="353"/>
      <c r="D239" s="349"/>
      <c r="E239" s="349"/>
      <c r="F239" s="349"/>
      <c r="G239" s="349"/>
      <c r="H239" s="349"/>
      <c r="I239" s="349"/>
      <c r="J239" s="349"/>
      <c r="K239" s="349"/>
      <c r="L239" s="349"/>
      <c r="M239" s="349"/>
      <c r="N239" s="349"/>
      <c r="O239" s="349"/>
      <c r="P239" s="349"/>
      <c r="Q239" s="349"/>
      <c r="R239" s="349"/>
      <c r="S239" s="349"/>
      <c r="T239" s="349"/>
      <c r="U239" s="349"/>
      <c r="V239" s="349"/>
    </row>
    <row r="240" spans="3:22">
      <c r="C240" s="353"/>
      <c r="D240" s="349"/>
      <c r="E240" s="349"/>
      <c r="F240" s="349"/>
      <c r="G240" s="349"/>
      <c r="H240" s="349"/>
      <c r="I240" s="349"/>
      <c r="J240" s="349"/>
      <c r="K240" s="349"/>
      <c r="L240" s="349"/>
      <c r="M240" s="349"/>
      <c r="N240" s="349"/>
      <c r="O240" s="349"/>
      <c r="P240" s="349"/>
      <c r="Q240" s="349"/>
      <c r="R240" s="349"/>
      <c r="S240" s="349"/>
      <c r="T240" s="349"/>
      <c r="U240" s="349"/>
      <c r="V240" s="349"/>
    </row>
    <row r="241" spans="3:22">
      <c r="C241" s="353"/>
      <c r="D241" s="349"/>
      <c r="E241" s="349"/>
      <c r="F241" s="349"/>
      <c r="G241" s="349"/>
      <c r="H241" s="349"/>
      <c r="I241" s="349"/>
      <c r="J241" s="349"/>
      <c r="K241" s="349"/>
      <c r="L241" s="349"/>
      <c r="M241" s="349"/>
      <c r="N241" s="349"/>
      <c r="O241" s="349"/>
      <c r="P241" s="349"/>
      <c r="Q241" s="349"/>
      <c r="R241" s="349"/>
      <c r="S241" s="349"/>
      <c r="T241" s="349"/>
      <c r="U241" s="349"/>
      <c r="V241" s="349"/>
    </row>
    <row r="242" spans="3:22">
      <c r="C242" s="353"/>
      <c r="D242" s="349"/>
      <c r="E242" s="349"/>
      <c r="F242" s="349"/>
      <c r="G242" s="349"/>
      <c r="H242" s="349"/>
      <c r="I242" s="349"/>
      <c r="J242" s="349"/>
      <c r="K242" s="349"/>
      <c r="L242" s="349"/>
      <c r="M242" s="349"/>
      <c r="N242" s="349"/>
      <c r="O242" s="349"/>
      <c r="P242" s="349"/>
      <c r="Q242" s="349"/>
      <c r="R242" s="349"/>
      <c r="S242" s="349"/>
      <c r="T242" s="349"/>
      <c r="U242" s="349"/>
      <c r="V242" s="349"/>
    </row>
    <row r="243" spans="3:22">
      <c r="C243" s="353"/>
      <c r="D243" s="349"/>
      <c r="E243" s="349"/>
      <c r="F243" s="349"/>
      <c r="G243" s="349"/>
      <c r="H243" s="349"/>
      <c r="I243" s="349"/>
      <c r="J243" s="349"/>
      <c r="K243" s="349"/>
      <c r="L243" s="349"/>
      <c r="M243" s="349"/>
      <c r="N243" s="349"/>
      <c r="O243" s="349"/>
      <c r="P243" s="349"/>
      <c r="Q243" s="349"/>
      <c r="R243" s="349"/>
      <c r="S243" s="349"/>
      <c r="T243" s="349"/>
      <c r="U243" s="349"/>
      <c r="V243" s="349"/>
    </row>
    <row r="244" spans="3:22">
      <c r="C244" s="353"/>
      <c r="D244" s="349"/>
      <c r="E244" s="349"/>
      <c r="F244" s="349"/>
      <c r="G244" s="349"/>
      <c r="H244" s="349"/>
      <c r="I244" s="349"/>
      <c r="J244" s="349"/>
      <c r="K244" s="349"/>
      <c r="L244" s="349"/>
      <c r="M244" s="349"/>
      <c r="N244" s="349"/>
      <c r="O244" s="349"/>
      <c r="P244" s="349"/>
      <c r="Q244" s="349"/>
      <c r="R244" s="349"/>
      <c r="S244" s="349"/>
      <c r="T244" s="349"/>
      <c r="U244" s="349"/>
      <c r="V244" s="349"/>
    </row>
    <row r="245" spans="3:22">
      <c r="C245" s="353"/>
      <c r="D245" s="349"/>
      <c r="E245" s="349"/>
      <c r="F245" s="349"/>
      <c r="G245" s="349"/>
      <c r="H245" s="349"/>
      <c r="I245" s="349"/>
      <c r="J245" s="349"/>
      <c r="K245" s="349"/>
      <c r="L245" s="349"/>
      <c r="M245" s="349"/>
      <c r="N245" s="349"/>
      <c r="O245" s="349"/>
      <c r="P245" s="349"/>
      <c r="Q245" s="349"/>
      <c r="R245" s="349"/>
      <c r="S245" s="349"/>
      <c r="T245" s="349"/>
      <c r="U245" s="349"/>
      <c r="V245" s="349"/>
    </row>
    <row r="246" spans="3:22">
      <c r="C246" s="353"/>
      <c r="D246" s="349"/>
      <c r="E246" s="349"/>
      <c r="F246" s="349"/>
      <c r="G246" s="349"/>
      <c r="H246" s="349"/>
      <c r="I246" s="349"/>
      <c r="J246" s="349"/>
      <c r="K246" s="349"/>
      <c r="L246" s="349"/>
      <c r="M246" s="349"/>
      <c r="N246" s="349"/>
      <c r="O246" s="349"/>
      <c r="P246" s="349"/>
      <c r="Q246" s="349"/>
      <c r="R246" s="349"/>
      <c r="S246" s="349"/>
      <c r="T246" s="349"/>
      <c r="U246" s="349"/>
      <c r="V246" s="349"/>
    </row>
    <row r="247" spans="3:22">
      <c r="C247" s="353"/>
      <c r="D247" s="349"/>
      <c r="E247" s="349"/>
      <c r="F247" s="349"/>
      <c r="G247" s="349"/>
      <c r="H247" s="349"/>
      <c r="I247" s="349"/>
      <c r="J247" s="349"/>
      <c r="K247" s="349"/>
      <c r="L247" s="349"/>
      <c r="M247" s="349"/>
      <c r="N247" s="349"/>
      <c r="O247" s="349"/>
      <c r="P247" s="349"/>
      <c r="Q247" s="349"/>
      <c r="R247" s="349"/>
      <c r="S247" s="349"/>
      <c r="T247" s="349"/>
      <c r="U247" s="349"/>
      <c r="V247" s="349"/>
    </row>
    <row r="248" spans="3:22">
      <c r="C248" s="353"/>
      <c r="D248" s="349"/>
      <c r="E248" s="349"/>
      <c r="F248" s="349"/>
      <c r="G248" s="349"/>
      <c r="H248" s="349"/>
      <c r="I248" s="349"/>
      <c r="J248" s="349"/>
      <c r="K248" s="349"/>
      <c r="L248" s="349"/>
      <c r="M248" s="349"/>
      <c r="N248" s="349"/>
      <c r="O248" s="349"/>
      <c r="P248" s="349"/>
      <c r="Q248" s="349"/>
      <c r="R248" s="349"/>
      <c r="S248" s="349"/>
      <c r="T248" s="349"/>
      <c r="U248" s="349"/>
      <c r="V248" s="349"/>
    </row>
    <row r="249" spans="3:22">
      <c r="C249" s="353"/>
      <c r="D249" s="349"/>
      <c r="E249" s="349"/>
      <c r="F249" s="349"/>
      <c r="G249" s="349"/>
      <c r="H249" s="349"/>
      <c r="I249" s="349"/>
      <c r="J249" s="349"/>
      <c r="K249" s="349"/>
      <c r="L249" s="349"/>
      <c r="M249" s="349"/>
      <c r="N249" s="349"/>
      <c r="O249" s="349"/>
      <c r="P249" s="349"/>
      <c r="Q249" s="349"/>
      <c r="R249" s="349"/>
      <c r="S249" s="349"/>
      <c r="T249" s="349"/>
      <c r="U249" s="349"/>
      <c r="V249" s="349"/>
    </row>
    <row r="250" spans="3:22">
      <c r="C250" s="353"/>
      <c r="D250" s="349"/>
      <c r="E250" s="349"/>
      <c r="F250" s="349"/>
      <c r="G250" s="349"/>
      <c r="H250" s="349"/>
      <c r="I250" s="349"/>
      <c r="J250" s="349"/>
      <c r="K250" s="349"/>
      <c r="L250" s="349"/>
      <c r="M250" s="349"/>
      <c r="N250" s="349"/>
      <c r="O250" s="349"/>
      <c r="P250" s="349"/>
      <c r="Q250" s="349"/>
      <c r="R250" s="349"/>
      <c r="S250" s="349"/>
      <c r="T250" s="349"/>
      <c r="U250" s="349"/>
      <c r="V250" s="349"/>
    </row>
    <row r="251" spans="3:22">
      <c r="C251" s="353"/>
      <c r="D251" s="349"/>
      <c r="E251" s="349"/>
      <c r="F251" s="349"/>
      <c r="G251" s="349"/>
      <c r="H251" s="349"/>
      <c r="I251" s="349"/>
      <c r="J251" s="349"/>
      <c r="K251" s="349"/>
      <c r="L251" s="349"/>
      <c r="M251" s="349"/>
      <c r="N251" s="349"/>
      <c r="O251" s="349"/>
      <c r="P251" s="349"/>
      <c r="Q251" s="349"/>
      <c r="R251" s="349"/>
      <c r="S251" s="349"/>
      <c r="T251" s="349"/>
      <c r="U251" s="349"/>
      <c r="V251" s="349"/>
    </row>
    <row r="252" spans="3:22">
      <c r="C252" s="353"/>
      <c r="D252" s="349"/>
      <c r="E252" s="349"/>
      <c r="F252" s="349"/>
      <c r="G252" s="349"/>
      <c r="H252" s="349"/>
      <c r="I252" s="349"/>
      <c r="J252" s="349"/>
      <c r="K252" s="349"/>
      <c r="L252" s="349"/>
      <c r="M252" s="349"/>
      <c r="N252" s="349"/>
      <c r="O252" s="349"/>
      <c r="P252" s="349"/>
      <c r="Q252" s="349"/>
      <c r="R252" s="349"/>
      <c r="S252" s="349"/>
      <c r="T252" s="349"/>
      <c r="U252" s="349"/>
      <c r="V252" s="349"/>
    </row>
    <row r="253" spans="3:22">
      <c r="C253" s="353"/>
      <c r="D253" s="349"/>
      <c r="E253" s="349"/>
      <c r="F253" s="349"/>
      <c r="G253" s="349"/>
      <c r="H253" s="349"/>
      <c r="I253" s="349"/>
      <c r="J253" s="349"/>
      <c r="K253" s="349"/>
      <c r="L253" s="349"/>
      <c r="M253" s="349"/>
      <c r="N253" s="349"/>
      <c r="O253" s="349"/>
      <c r="P253" s="349"/>
      <c r="Q253" s="349"/>
      <c r="R253" s="349"/>
      <c r="S253" s="349"/>
      <c r="T253" s="349"/>
      <c r="U253" s="349"/>
      <c r="V253" s="349"/>
    </row>
    <row r="254" spans="3:22">
      <c r="C254" s="353"/>
      <c r="D254" s="349"/>
      <c r="E254" s="349"/>
      <c r="F254" s="349"/>
      <c r="G254" s="349"/>
      <c r="H254" s="349"/>
      <c r="I254" s="349"/>
      <c r="J254" s="349"/>
      <c r="K254" s="349"/>
      <c r="L254" s="349"/>
      <c r="M254" s="349"/>
      <c r="N254" s="349"/>
      <c r="O254" s="349"/>
      <c r="P254" s="349"/>
      <c r="Q254" s="349"/>
      <c r="R254" s="349"/>
      <c r="S254" s="349"/>
      <c r="T254" s="349"/>
      <c r="U254" s="349"/>
      <c r="V254" s="349"/>
    </row>
    <row r="255" spans="3:22">
      <c r="C255" s="353"/>
      <c r="D255" s="349"/>
      <c r="E255" s="349"/>
      <c r="F255" s="349"/>
      <c r="G255" s="349"/>
      <c r="H255" s="349"/>
      <c r="I255" s="349"/>
      <c r="J255" s="349"/>
      <c r="K255" s="349"/>
      <c r="L255" s="349"/>
      <c r="M255" s="349"/>
      <c r="N255" s="349"/>
      <c r="O255" s="349"/>
      <c r="P255" s="349"/>
      <c r="Q255" s="349"/>
      <c r="R255" s="349"/>
      <c r="S255" s="349"/>
      <c r="T255" s="349"/>
      <c r="U255" s="349"/>
      <c r="V255" s="349"/>
    </row>
    <row r="256" spans="3:22">
      <c r="C256" s="353"/>
      <c r="D256" s="349"/>
      <c r="E256" s="349"/>
      <c r="F256" s="349"/>
      <c r="G256" s="349"/>
      <c r="H256" s="349"/>
      <c r="I256" s="349"/>
      <c r="J256" s="349"/>
      <c r="K256" s="349"/>
      <c r="L256" s="349"/>
      <c r="M256" s="349"/>
      <c r="N256" s="349"/>
      <c r="O256" s="349"/>
      <c r="P256" s="349"/>
      <c r="Q256" s="349"/>
      <c r="R256" s="349"/>
      <c r="S256" s="349"/>
      <c r="T256" s="349"/>
      <c r="U256" s="349"/>
      <c r="V256" s="349"/>
    </row>
    <row r="257" spans="3:22">
      <c r="C257" s="353"/>
      <c r="D257" s="349"/>
      <c r="E257" s="349"/>
      <c r="F257" s="349"/>
      <c r="G257" s="349"/>
      <c r="H257" s="349"/>
      <c r="I257" s="349"/>
      <c r="J257" s="349"/>
      <c r="K257" s="349"/>
      <c r="L257" s="349"/>
      <c r="M257" s="349"/>
      <c r="N257" s="349"/>
      <c r="O257" s="349"/>
      <c r="P257" s="349"/>
      <c r="Q257" s="349"/>
      <c r="R257" s="349"/>
      <c r="S257" s="349"/>
      <c r="T257" s="349"/>
      <c r="U257" s="349"/>
      <c r="V257" s="349"/>
    </row>
    <row r="258" spans="3:22">
      <c r="C258" s="353"/>
      <c r="D258" s="349"/>
      <c r="E258" s="349"/>
      <c r="F258" s="349"/>
      <c r="G258" s="349"/>
      <c r="H258" s="349"/>
      <c r="I258" s="349"/>
      <c r="J258" s="349"/>
      <c r="K258" s="349"/>
      <c r="L258" s="349"/>
      <c r="M258" s="349"/>
      <c r="N258" s="349"/>
      <c r="O258" s="349"/>
      <c r="P258" s="349"/>
      <c r="Q258" s="349"/>
      <c r="R258" s="349"/>
      <c r="S258" s="349"/>
      <c r="T258" s="349"/>
      <c r="U258" s="349"/>
      <c r="V258" s="349"/>
    </row>
    <row r="259" spans="3:22">
      <c r="C259" s="353"/>
      <c r="D259" s="349"/>
      <c r="E259" s="349"/>
      <c r="F259" s="349"/>
      <c r="G259" s="349"/>
      <c r="H259" s="349"/>
      <c r="I259" s="349"/>
      <c r="J259" s="349"/>
      <c r="K259" s="349"/>
      <c r="L259" s="349"/>
      <c r="M259" s="349"/>
      <c r="N259" s="349"/>
      <c r="O259" s="349"/>
      <c r="P259" s="349"/>
      <c r="Q259" s="349"/>
      <c r="R259" s="349"/>
      <c r="S259" s="349"/>
      <c r="T259" s="349"/>
      <c r="U259" s="349"/>
      <c r="V259" s="349"/>
    </row>
    <row r="260" spans="3:22">
      <c r="C260" s="353"/>
      <c r="D260" s="349"/>
      <c r="E260" s="349"/>
      <c r="F260" s="349"/>
      <c r="G260" s="349"/>
      <c r="H260" s="349"/>
      <c r="I260" s="349"/>
      <c r="J260" s="349"/>
      <c r="K260" s="349"/>
      <c r="L260" s="349"/>
      <c r="M260" s="349"/>
      <c r="N260" s="349"/>
      <c r="O260" s="349"/>
      <c r="P260" s="349"/>
      <c r="Q260" s="349"/>
      <c r="R260" s="349"/>
      <c r="S260" s="349"/>
      <c r="T260" s="349"/>
      <c r="U260" s="349"/>
      <c r="V260" s="349"/>
    </row>
    <row r="261" spans="3:22">
      <c r="C261" s="353"/>
      <c r="D261" s="349"/>
      <c r="E261" s="349"/>
      <c r="F261" s="349"/>
      <c r="G261" s="349"/>
      <c r="H261" s="349"/>
      <c r="I261" s="349"/>
      <c r="J261" s="349"/>
      <c r="K261" s="349"/>
      <c r="L261" s="349"/>
      <c r="M261" s="349"/>
      <c r="N261" s="349"/>
      <c r="O261" s="349"/>
      <c r="P261" s="349"/>
      <c r="Q261" s="349"/>
      <c r="R261" s="349"/>
      <c r="S261" s="349"/>
      <c r="T261" s="349"/>
      <c r="U261" s="349"/>
      <c r="V261" s="349"/>
    </row>
    <row r="262" spans="3:22">
      <c r="C262" s="353"/>
      <c r="D262" s="349"/>
      <c r="E262" s="349"/>
      <c r="F262" s="349"/>
      <c r="G262" s="349"/>
      <c r="H262" s="349"/>
      <c r="I262" s="349"/>
      <c r="J262" s="349"/>
      <c r="K262" s="349"/>
      <c r="L262" s="349"/>
      <c r="M262" s="349"/>
      <c r="N262" s="349"/>
      <c r="O262" s="349"/>
      <c r="P262" s="349"/>
      <c r="Q262" s="349"/>
      <c r="R262" s="349"/>
      <c r="S262" s="349"/>
      <c r="T262" s="349"/>
      <c r="U262" s="349"/>
      <c r="V262" s="349"/>
    </row>
    <row r="263" spans="3:22">
      <c r="C263" s="353"/>
      <c r="D263" s="349"/>
      <c r="E263" s="349"/>
      <c r="F263" s="349"/>
      <c r="G263" s="349"/>
      <c r="H263" s="349"/>
      <c r="I263" s="349"/>
      <c r="J263" s="349"/>
      <c r="K263" s="349"/>
      <c r="L263" s="349"/>
      <c r="M263" s="349"/>
      <c r="N263" s="349"/>
      <c r="O263" s="349"/>
      <c r="P263" s="349"/>
      <c r="Q263" s="349"/>
      <c r="R263" s="349"/>
      <c r="S263" s="349"/>
      <c r="T263" s="349"/>
      <c r="U263" s="349"/>
      <c r="V263" s="349"/>
    </row>
    <row r="264" spans="3:22">
      <c r="C264" s="353"/>
      <c r="D264" s="349"/>
      <c r="E264" s="349"/>
      <c r="F264" s="349"/>
      <c r="G264" s="349"/>
      <c r="H264" s="349"/>
      <c r="I264" s="349"/>
      <c r="J264" s="349"/>
      <c r="K264" s="349"/>
      <c r="L264" s="349"/>
      <c r="M264" s="349"/>
      <c r="N264" s="349"/>
      <c r="O264" s="349"/>
      <c r="P264" s="349"/>
      <c r="Q264" s="349"/>
      <c r="R264" s="349"/>
      <c r="S264" s="349"/>
      <c r="T264" s="349"/>
      <c r="U264" s="349"/>
      <c r="V264" s="349"/>
    </row>
    <row r="265" spans="3:22">
      <c r="C265" s="353"/>
      <c r="D265" s="349"/>
      <c r="E265" s="349"/>
      <c r="F265" s="349"/>
      <c r="G265" s="349"/>
      <c r="H265" s="349"/>
      <c r="I265" s="349"/>
      <c r="J265" s="349"/>
      <c r="K265" s="349"/>
      <c r="L265" s="349"/>
      <c r="M265" s="349"/>
      <c r="N265" s="349"/>
      <c r="O265" s="349"/>
      <c r="P265" s="349"/>
      <c r="Q265" s="349"/>
      <c r="R265" s="349"/>
      <c r="S265" s="349"/>
      <c r="T265" s="349"/>
      <c r="U265" s="349"/>
      <c r="V265" s="349"/>
    </row>
    <row r="266" spans="3:22">
      <c r="C266" s="353"/>
      <c r="D266" s="349"/>
      <c r="E266" s="349"/>
      <c r="F266" s="349"/>
      <c r="G266" s="349"/>
      <c r="H266" s="349"/>
      <c r="I266" s="349"/>
      <c r="J266" s="349"/>
      <c r="K266" s="349"/>
      <c r="L266" s="349"/>
      <c r="M266" s="349"/>
      <c r="N266" s="349"/>
      <c r="O266" s="349"/>
      <c r="P266" s="349"/>
      <c r="Q266" s="349"/>
      <c r="R266" s="349"/>
      <c r="S266" s="349"/>
      <c r="T266" s="349"/>
      <c r="U266" s="349"/>
      <c r="V266" s="349"/>
    </row>
    <row r="267" spans="3:22">
      <c r="C267" s="353"/>
      <c r="D267" s="349"/>
      <c r="E267" s="349"/>
      <c r="F267" s="349"/>
      <c r="G267" s="349"/>
      <c r="H267" s="349"/>
      <c r="I267" s="349"/>
      <c r="J267" s="349"/>
      <c r="K267" s="349"/>
      <c r="L267" s="349"/>
      <c r="M267" s="349"/>
      <c r="N267" s="349"/>
      <c r="O267" s="349"/>
      <c r="P267" s="349"/>
      <c r="Q267" s="349"/>
      <c r="R267" s="349"/>
      <c r="S267" s="349"/>
      <c r="T267" s="349"/>
      <c r="U267" s="349"/>
      <c r="V267" s="349"/>
    </row>
    <row r="268" spans="3:22">
      <c r="C268" s="353"/>
      <c r="D268" s="349"/>
      <c r="E268" s="349"/>
      <c r="F268" s="349"/>
      <c r="G268" s="349"/>
      <c r="H268" s="349"/>
      <c r="I268" s="349"/>
      <c r="J268" s="349"/>
      <c r="K268" s="349"/>
      <c r="L268" s="349"/>
      <c r="M268" s="349"/>
      <c r="N268" s="349"/>
      <c r="O268" s="349"/>
      <c r="P268" s="349"/>
      <c r="Q268" s="349"/>
      <c r="R268" s="349"/>
      <c r="S268" s="349"/>
      <c r="T268" s="349"/>
      <c r="U268" s="349"/>
      <c r="V268" s="349"/>
    </row>
    <row r="269" spans="3:22">
      <c r="C269" s="353"/>
      <c r="D269" s="349"/>
      <c r="E269" s="349"/>
      <c r="F269" s="349"/>
      <c r="G269" s="349"/>
      <c r="H269" s="349"/>
      <c r="I269" s="349"/>
      <c r="J269" s="349"/>
      <c r="K269" s="349"/>
      <c r="L269" s="349"/>
      <c r="M269" s="349"/>
      <c r="N269" s="349"/>
      <c r="O269" s="349"/>
      <c r="P269" s="349"/>
      <c r="Q269" s="349"/>
      <c r="R269" s="349"/>
      <c r="S269" s="349"/>
      <c r="T269" s="349"/>
      <c r="U269" s="349"/>
      <c r="V269" s="349"/>
    </row>
    <row r="270" spans="3:22">
      <c r="C270" s="353"/>
      <c r="D270" s="349"/>
      <c r="E270" s="349"/>
      <c r="F270" s="349"/>
      <c r="G270" s="349"/>
      <c r="H270" s="349"/>
      <c r="I270" s="349"/>
      <c r="J270" s="349"/>
      <c r="K270" s="349"/>
      <c r="L270" s="349"/>
      <c r="M270" s="349"/>
      <c r="N270" s="349"/>
      <c r="O270" s="349"/>
      <c r="P270" s="349"/>
      <c r="Q270" s="349"/>
      <c r="R270" s="349"/>
      <c r="S270" s="349"/>
      <c r="T270" s="349"/>
      <c r="U270" s="349"/>
      <c r="V270" s="349"/>
    </row>
    <row r="271" spans="3:22">
      <c r="C271" s="353"/>
      <c r="D271" s="349"/>
      <c r="E271" s="349"/>
      <c r="F271" s="349"/>
      <c r="G271" s="349"/>
      <c r="H271" s="349"/>
      <c r="I271" s="349"/>
      <c r="J271" s="349"/>
      <c r="K271" s="349"/>
      <c r="L271" s="349"/>
      <c r="M271" s="349"/>
      <c r="N271" s="349"/>
      <c r="O271" s="349"/>
      <c r="P271" s="349"/>
      <c r="Q271" s="349"/>
      <c r="R271" s="349"/>
      <c r="S271" s="349"/>
      <c r="T271" s="349"/>
      <c r="U271" s="349"/>
      <c r="V271" s="349"/>
    </row>
    <row r="272" spans="3:22">
      <c r="C272" s="353"/>
      <c r="D272" s="349"/>
      <c r="E272" s="349"/>
      <c r="F272" s="349"/>
      <c r="G272" s="349"/>
      <c r="H272" s="349"/>
      <c r="I272" s="349"/>
      <c r="J272" s="349"/>
      <c r="K272" s="349"/>
      <c r="L272" s="349"/>
      <c r="M272" s="349"/>
      <c r="N272" s="349"/>
      <c r="O272" s="349"/>
      <c r="P272" s="349"/>
      <c r="Q272" s="349"/>
      <c r="R272" s="349"/>
      <c r="S272" s="349"/>
      <c r="T272" s="349"/>
      <c r="U272" s="349"/>
      <c r="V272" s="349"/>
    </row>
    <row r="273" spans="3:22">
      <c r="C273" s="353"/>
      <c r="D273" s="349"/>
      <c r="E273" s="349"/>
      <c r="F273" s="349"/>
      <c r="G273" s="349"/>
      <c r="H273" s="349"/>
      <c r="I273" s="349"/>
      <c r="J273" s="349"/>
      <c r="K273" s="349"/>
      <c r="L273" s="349"/>
      <c r="M273" s="349"/>
      <c r="N273" s="349"/>
      <c r="O273" s="349"/>
      <c r="P273" s="349"/>
      <c r="Q273" s="349"/>
      <c r="R273" s="349"/>
      <c r="S273" s="349"/>
      <c r="T273" s="349"/>
      <c r="U273" s="349"/>
      <c r="V273" s="349"/>
    </row>
    <row r="274" spans="3:22">
      <c r="C274" s="353"/>
      <c r="D274" s="349"/>
      <c r="E274" s="349"/>
      <c r="F274" s="349"/>
      <c r="G274" s="349"/>
      <c r="H274" s="349"/>
      <c r="I274" s="349"/>
      <c r="J274" s="349"/>
      <c r="K274" s="349"/>
      <c r="L274" s="349"/>
      <c r="M274" s="349"/>
      <c r="N274" s="349"/>
      <c r="O274" s="349"/>
      <c r="P274" s="349"/>
      <c r="Q274" s="349"/>
      <c r="R274" s="349"/>
      <c r="S274" s="349"/>
      <c r="T274" s="349"/>
      <c r="U274" s="349"/>
      <c r="V274" s="349"/>
    </row>
    <row r="275" spans="3:22">
      <c r="C275" s="353"/>
      <c r="D275" s="349"/>
      <c r="E275" s="349"/>
      <c r="F275" s="349"/>
      <c r="G275" s="349"/>
      <c r="H275" s="349"/>
      <c r="I275" s="349"/>
      <c r="J275" s="349"/>
      <c r="K275" s="349"/>
      <c r="L275" s="349"/>
      <c r="M275" s="349"/>
      <c r="N275" s="349"/>
      <c r="O275" s="349"/>
      <c r="P275" s="349"/>
      <c r="Q275" s="349"/>
      <c r="R275" s="349"/>
      <c r="S275" s="349"/>
      <c r="T275" s="349"/>
      <c r="U275" s="349"/>
      <c r="V275" s="349"/>
    </row>
    <row r="276" spans="3:22">
      <c r="C276" s="353"/>
      <c r="D276" s="349"/>
      <c r="E276" s="349"/>
      <c r="F276" s="349"/>
      <c r="G276" s="349"/>
      <c r="H276" s="349"/>
      <c r="I276" s="349"/>
      <c r="J276" s="349"/>
      <c r="K276" s="349"/>
      <c r="L276" s="349"/>
      <c r="M276" s="349"/>
      <c r="N276" s="349"/>
      <c r="O276" s="349"/>
      <c r="P276" s="349"/>
      <c r="Q276" s="349"/>
      <c r="R276" s="349"/>
      <c r="S276" s="349"/>
      <c r="T276" s="349"/>
      <c r="U276" s="349"/>
      <c r="V276" s="349"/>
    </row>
    <row r="277" spans="3:22">
      <c r="C277" s="353"/>
      <c r="D277" s="349"/>
      <c r="E277" s="349"/>
      <c r="F277" s="349"/>
      <c r="G277" s="349"/>
      <c r="H277" s="349"/>
      <c r="I277" s="349"/>
      <c r="J277" s="349"/>
      <c r="K277" s="349"/>
      <c r="L277" s="349"/>
      <c r="M277" s="349"/>
      <c r="N277" s="349"/>
      <c r="O277" s="349"/>
      <c r="P277" s="349"/>
      <c r="Q277" s="349"/>
      <c r="R277" s="349"/>
      <c r="S277" s="349"/>
      <c r="T277" s="349"/>
      <c r="U277" s="349"/>
      <c r="V277" s="349"/>
    </row>
    <row r="278" spans="3:22">
      <c r="C278" s="353"/>
      <c r="D278" s="349"/>
      <c r="E278" s="349"/>
      <c r="F278" s="349"/>
      <c r="G278" s="349"/>
      <c r="H278" s="349"/>
      <c r="I278" s="349"/>
      <c r="J278" s="349"/>
      <c r="K278" s="349"/>
      <c r="L278" s="349"/>
      <c r="M278" s="349"/>
      <c r="N278" s="349"/>
      <c r="O278" s="349"/>
      <c r="P278" s="349"/>
      <c r="Q278" s="349"/>
      <c r="R278" s="349"/>
      <c r="S278" s="349"/>
      <c r="T278" s="349"/>
      <c r="U278" s="349"/>
      <c r="V278" s="349"/>
    </row>
    <row r="279" spans="3:22">
      <c r="C279" s="353"/>
      <c r="D279" s="349"/>
      <c r="E279" s="349"/>
      <c r="F279" s="349"/>
      <c r="G279" s="349"/>
      <c r="H279" s="349"/>
      <c r="I279" s="349"/>
      <c r="J279" s="349"/>
      <c r="K279" s="349"/>
      <c r="L279" s="349"/>
      <c r="M279" s="349"/>
      <c r="N279" s="349"/>
      <c r="O279" s="349"/>
      <c r="P279" s="349"/>
      <c r="Q279" s="349"/>
      <c r="R279" s="349"/>
      <c r="S279" s="349"/>
      <c r="T279" s="349"/>
      <c r="U279" s="349"/>
      <c r="V279" s="349"/>
    </row>
    <row r="280" spans="3:22">
      <c r="C280" s="353"/>
      <c r="D280" s="349"/>
      <c r="E280" s="349"/>
      <c r="F280" s="349"/>
      <c r="G280" s="349"/>
      <c r="H280" s="349"/>
      <c r="I280" s="349"/>
      <c r="J280" s="349"/>
      <c r="K280" s="349"/>
      <c r="L280" s="349"/>
      <c r="M280" s="349"/>
      <c r="N280" s="349"/>
      <c r="O280" s="349"/>
      <c r="P280" s="349"/>
      <c r="Q280" s="349"/>
      <c r="R280" s="349"/>
      <c r="S280" s="349"/>
      <c r="T280" s="349"/>
      <c r="U280" s="349"/>
      <c r="V280" s="349"/>
    </row>
    <row r="281" spans="3:22">
      <c r="C281" s="353"/>
      <c r="D281" s="349"/>
      <c r="E281" s="349"/>
      <c r="F281" s="349"/>
      <c r="G281" s="349"/>
      <c r="H281" s="349"/>
      <c r="I281" s="349"/>
      <c r="J281" s="349"/>
      <c r="K281" s="349"/>
      <c r="L281" s="349"/>
      <c r="M281" s="349"/>
      <c r="N281" s="349"/>
      <c r="O281" s="349"/>
      <c r="P281" s="349"/>
      <c r="Q281" s="349"/>
      <c r="R281" s="349"/>
      <c r="S281" s="349"/>
      <c r="T281" s="349"/>
      <c r="U281" s="349"/>
      <c r="V281" s="349"/>
    </row>
    <row r="282" spans="3:22">
      <c r="C282" s="353"/>
      <c r="D282" s="349"/>
      <c r="E282" s="349"/>
      <c r="F282" s="349"/>
      <c r="G282" s="349"/>
      <c r="H282" s="349"/>
      <c r="I282" s="349"/>
      <c r="J282" s="349"/>
      <c r="K282" s="349"/>
      <c r="L282" s="349"/>
      <c r="M282" s="349"/>
      <c r="N282" s="349"/>
      <c r="O282" s="349"/>
      <c r="P282" s="349"/>
      <c r="Q282" s="349"/>
      <c r="R282" s="349"/>
      <c r="S282" s="349"/>
      <c r="T282" s="349"/>
      <c r="U282" s="349"/>
      <c r="V282" s="349"/>
    </row>
    <row r="283" spans="3:22">
      <c r="C283" s="353"/>
      <c r="D283" s="349"/>
      <c r="E283" s="349"/>
      <c r="F283" s="349"/>
      <c r="G283" s="349"/>
      <c r="H283" s="349"/>
      <c r="I283" s="349"/>
      <c r="J283" s="349"/>
      <c r="K283" s="349"/>
      <c r="L283" s="349"/>
      <c r="M283" s="349"/>
      <c r="N283" s="349"/>
      <c r="O283" s="349"/>
      <c r="P283" s="349"/>
      <c r="Q283" s="349"/>
      <c r="R283" s="349"/>
      <c r="S283" s="349"/>
      <c r="T283" s="349"/>
      <c r="U283" s="349"/>
      <c r="V283" s="349"/>
    </row>
    <row r="284" spans="3:22">
      <c r="C284" s="353"/>
      <c r="D284" s="349"/>
      <c r="E284" s="349"/>
      <c r="F284" s="349"/>
      <c r="G284" s="349"/>
      <c r="H284" s="349"/>
      <c r="I284" s="349"/>
      <c r="J284" s="349"/>
      <c r="K284" s="349"/>
      <c r="L284" s="349"/>
      <c r="M284" s="349"/>
      <c r="N284" s="349"/>
      <c r="O284" s="349"/>
      <c r="P284" s="349"/>
      <c r="Q284" s="349"/>
      <c r="R284" s="349"/>
      <c r="S284" s="349"/>
      <c r="T284" s="349"/>
      <c r="U284" s="349"/>
      <c r="V284" s="349"/>
    </row>
    <row r="285" spans="3:22">
      <c r="C285" s="353"/>
      <c r="D285" s="349"/>
      <c r="E285" s="349"/>
      <c r="F285" s="349"/>
      <c r="G285" s="349"/>
      <c r="H285" s="349"/>
      <c r="I285" s="349"/>
      <c r="J285" s="349"/>
      <c r="K285" s="349"/>
      <c r="L285" s="349"/>
      <c r="M285" s="349"/>
      <c r="N285" s="349"/>
      <c r="O285" s="349"/>
      <c r="P285" s="349"/>
      <c r="Q285" s="349"/>
      <c r="R285" s="349"/>
      <c r="S285" s="349"/>
      <c r="T285" s="349"/>
      <c r="U285" s="349"/>
      <c r="V285" s="349"/>
    </row>
    <row r="286" spans="3:22">
      <c r="C286" s="353"/>
      <c r="D286" s="349"/>
      <c r="E286" s="349"/>
      <c r="F286" s="349"/>
      <c r="G286" s="349"/>
      <c r="H286" s="349"/>
      <c r="I286" s="349"/>
      <c r="J286" s="349"/>
      <c r="K286" s="349"/>
      <c r="L286" s="349"/>
      <c r="M286" s="349"/>
      <c r="N286" s="349"/>
      <c r="O286" s="349"/>
      <c r="P286" s="349"/>
      <c r="Q286" s="349"/>
      <c r="R286" s="349"/>
      <c r="S286" s="349"/>
      <c r="T286" s="349"/>
      <c r="U286" s="349"/>
      <c r="V286" s="349"/>
    </row>
    <row r="287" spans="3:22">
      <c r="C287" s="353"/>
      <c r="D287" s="349"/>
      <c r="E287" s="349"/>
      <c r="F287" s="349"/>
      <c r="G287" s="349"/>
      <c r="H287" s="349"/>
      <c r="I287" s="349"/>
      <c r="J287" s="349"/>
      <c r="K287" s="349"/>
      <c r="L287" s="349"/>
      <c r="M287" s="349"/>
      <c r="N287" s="349"/>
      <c r="O287" s="349"/>
      <c r="P287" s="349"/>
      <c r="Q287" s="349"/>
      <c r="R287" s="349"/>
      <c r="S287" s="349"/>
      <c r="T287" s="349"/>
      <c r="U287" s="349"/>
      <c r="V287" s="349"/>
    </row>
    <row r="288" spans="3:22">
      <c r="C288" s="353"/>
      <c r="D288" s="349"/>
      <c r="E288" s="349"/>
      <c r="F288" s="349"/>
      <c r="G288" s="349"/>
      <c r="H288" s="349"/>
      <c r="I288" s="349"/>
      <c r="J288" s="349"/>
      <c r="K288" s="349"/>
      <c r="L288" s="349"/>
      <c r="M288" s="349"/>
      <c r="N288" s="349"/>
      <c r="O288" s="349"/>
      <c r="P288" s="349"/>
      <c r="Q288" s="349"/>
      <c r="R288" s="349"/>
      <c r="S288" s="349"/>
      <c r="T288" s="349"/>
      <c r="U288" s="349"/>
      <c r="V288" s="349"/>
    </row>
    <row r="289" spans="3:22">
      <c r="C289" s="353"/>
      <c r="D289" s="349"/>
      <c r="E289" s="349"/>
      <c r="F289" s="349"/>
      <c r="G289" s="349"/>
      <c r="H289" s="349"/>
      <c r="I289" s="349"/>
      <c r="J289" s="349"/>
      <c r="K289" s="349"/>
      <c r="L289" s="349"/>
      <c r="M289" s="349"/>
      <c r="N289" s="349"/>
      <c r="O289" s="349"/>
      <c r="P289" s="349"/>
      <c r="Q289" s="349"/>
      <c r="R289" s="349"/>
      <c r="S289" s="349"/>
      <c r="T289" s="349"/>
      <c r="U289" s="349"/>
      <c r="V289" s="349"/>
    </row>
    <row r="290" spans="3:22">
      <c r="C290" s="353"/>
      <c r="D290" s="349"/>
      <c r="E290" s="349"/>
      <c r="F290" s="349"/>
      <c r="G290" s="349"/>
      <c r="H290" s="349"/>
      <c r="I290" s="349"/>
      <c r="J290" s="349"/>
      <c r="K290" s="349"/>
      <c r="L290" s="349"/>
      <c r="M290" s="349"/>
      <c r="N290" s="349"/>
      <c r="O290" s="349"/>
      <c r="P290" s="349"/>
      <c r="Q290" s="349"/>
      <c r="R290" s="349"/>
      <c r="S290" s="349"/>
      <c r="T290" s="349"/>
      <c r="U290" s="349"/>
      <c r="V290" s="349"/>
    </row>
    <row r="291" spans="3:22">
      <c r="C291" s="353"/>
      <c r="D291" s="349"/>
      <c r="E291" s="349"/>
      <c r="F291" s="349"/>
      <c r="G291" s="349"/>
      <c r="H291" s="349"/>
      <c r="I291" s="349"/>
      <c r="J291" s="349"/>
      <c r="K291" s="349"/>
      <c r="L291" s="349"/>
      <c r="M291" s="349"/>
      <c r="N291" s="349"/>
      <c r="O291" s="349"/>
      <c r="P291" s="349"/>
      <c r="Q291" s="349"/>
      <c r="R291" s="349"/>
      <c r="S291" s="349"/>
      <c r="T291" s="349"/>
      <c r="U291" s="349"/>
      <c r="V291" s="349"/>
    </row>
    <row r="292" spans="3:22">
      <c r="C292" s="353"/>
      <c r="D292" s="349"/>
      <c r="E292" s="349"/>
      <c r="F292" s="349"/>
      <c r="G292" s="349"/>
      <c r="H292" s="349"/>
      <c r="I292" s="349"/>
      <c r="J292" s="349"/>
      <c r="K292" s="349"/>
      <c r="L292" s="349"/>
      <c r="M292" s="349"/>
      <c r="N292" s="349"/>
      <c r="O292" s="349"/>
      <c r="P292" s="349"/>
      <c r="Q292" s="349"/>
      <c r="R292" s="349"/>
      <c r="S292" s="349"/>
      <c r="T292" s="349"/>
      <c r="U292" s="349"/>
      <c r="V292" s="349"/>
    </row>
    <row r="293" spans="3:22">
      <c r="C293" s="353"/>
      <c r="D293" s="349"/>
      <c r="E293" s="349"/>
      <c r="F293" s="349"/>
      <c r="G293" s="349"/>
      <c r="H293" s="349"/>
      <c r="I293" s="349"/>
      <c r="J293" s="349"/>
      <c r="K293" s="349"/>
      <c r="L293" s="349"/>
      <c r="M293" s="349"/>
      <c r="N293" s="349"/>
      <c r="O293" s="349"/>
      <c r="P293" s="349"/>
      <c r="Q293" s="349"/>
      <c r="R293" s="349"/>
      <c r="S293" s="349"/>
      <c r="T293" s="349"/>
      <c r="U293" s="349"/>
      <c r="V293" s="349"/>
    </row>
    <row r="294" spans="3:22">
      <c r="C294" s="353"/>
      <c r="D294" s="349"/>
      <c r="E294" s="349"/>
      <c r="F294" s="349"/>
      <c r="G294" s="349"/>
      <c r="H294" s="349"/>
      <c r="I294" s="349"/>
      <c r="J294" s="349"/>
      <c r="K294" s="349"/>
      <c r="L294" s="349"/>
      <c r="M294" s="349"/>
      <c r="N294" s="349"/>
      <c r="O294" s="349"/>
      <c r="P294" s="349"/>
      <c r="Q294" s="349"/>
      <c r="R294" s="349"/>
      <c r="S294" s="349"/>
      <c r="T294" s="349"/>
      <c r="U294" s="349"/>
      <c r="V294" s="349"/>
    </row>
    <row r="295" spans="3:22">
      <c r="C295" s="353"/>
      <c r="D295" s="349"/>
      <c r="E295" s="349"/>
      <c r="F295" s="349"/>
      <c r="G295" s="349"/>
      <c r="H295" s="349"/>
      <c r="I295" s="349"/>
      <c r="J295" s="349"/>
      <c r="K295" s="349"/>
      <c r="L295" s="349"/>
      <c r="M295" s="349"/>
      <c r="N295" s="349"/>
      <c r="O295" s="349"/>
      <c r="P295" s="349"/>
      <c r="Q295" s="349"/>
      <c r="R295" s="349"/>
      <c r="S295" s="349"/>
      <c r="T295" s="349"/>
      <c r="U295" s="349"/>
      <c r="V295" s="349"/>
    </row>
    <row r="296" spans="3:22">
      <c r="C296" s="353"/>
      <c r="D296" s="349"/>
      <c r="E296" s="349"/>
      <c r="F296" s="349"/>
      <c r="G296" s="349"/>
      <c r="H296" s="349"/>
      <c r="I296" s="349"/>
      <c r="J296" s="349"/>
      <c r="K296" s="349"/>
      <c r="L296" s="349"/>
      <c r="M296" s="349"/>
      <c r="N296" s="349"/>
      <c r="O296" s="349"/>
      <c r="P296" s="349"/>
      <c r="Q296" s="349"/>
      <c r="R296" s="349"/>
      <c r="S296" s="349"/>
      <c r="T296" s="349"/>
      <c r="U296" s="349"/>
      <c r="V296" s="349"/>
    </row>
    <row r="297" spans="3:22">
      <c r="C297" s="353"/>
      <c r="D297" s="349"/>
      <c r="E297" s="349"/>
      <c r="F297" s="349"/>
      <c r="G297" s="349"/>
      <c r="H297" s="349"/>
      <c r="I297" s="349"/>
      <c r="J297" s="349"/>
      <c r="K297" s="349"/>
      <c r="L297" s="349"/>
      <c r="M297" s="349"/>
      <c r="N297" s="349"/>
      <c r="O297" s="349"/>
      <c r="P297" s="349"/>
      <c r="Q297" s="349"/>
      <c r="R297" s="349"/>
      <c r="S297" s="349"/>
      <c r="T297" s="349"/>
      <c r="U297" s="349"/>
      <c r="V297" s="349"/>
    </row>
    <row r="298" spans="3:22">
      <c r="C298" s="353"/>
      <c r="D298" s="349"/>
      <c r="E298" s="349"/>
      <c r="F298" s="349"/>
      <c r="G298" s="349"/>
      <c r="H298" s="349"/>
      <c r="I298" s="349"/>
      <c r="J298" s="349"/>
      <c r="K298" s="349"/>
      <c r="L298" s="349"/>
      <c r="M298" s="349"/>
      <c r="N298" s="349"/>
      <c r="O298" s="349"/>
      <c r="P298" s="349"/>
      <c r="Q298" s="349"/>
      <c r="R298" s="349"/>
      <c r="S298" s="349"/>
      <c r="T298" s="349"/>
      <c r="U298" s="349"/>
      <c r="V298" s="349"/>
    </row>
    <row r="299" spans="3:22">
      <c r="C299" s="353"/>
      <c r="D299" s="349"/>
      <c r="E299" s="349"/>
      <c r="F299" s="349"/>
      <c r="G299" s="349"/>
      <c r="H299" s="349"/>
      <c r="I299" s="349"/>
      <c r="J299" s="349"/>
      <c r="K299" s="349"/>
      <c r="L299" s="349"/>
      <c r="M299" s="349"/>
      <c r="N299" s="349"/>
      <c r="O299" s="349"/>
      <c r="P299" s="349"/>
      <c r="Q299" s="349"/>
      <c r="R299" s="349"/>
      <c r="S299" s="349"/>
      <c r="T299" s="349"/>
      <c r="U299" s="349"/>
      <c r="V299" s="349"/>
    </row>
    <row r="300" spans="3:22">
      <c r="C300" s="353"/>
      <c r="D300" s="349"/>
      <c r="E300" s="349"/>
      <c r="F300" s="349"/>
      <c r="G300" s="349"/>
      <c r="H300" s="349"/>
      <c r="I300" s="349"/>
      <c r="J300" s="349"/>
      <c r="K300" s="349"/>
      <c r="L300" s="349"/>
      <c r="M300" s="349"/>
      <c r="N300" s="349"/>
      <c r="O300" s="349"/>
      <c r="P300" s="349"/>
      <c r="Q300" s="349"/>
      <c r="R300" s="349"/>
      <c r="S300" s="349"/>
      <c r="T300" s="349"/>
      <c r="U300" s="349"/>
      <c r="V300" s="349"/>
    </row>
    <row r="301" spans="3:22">
      <c r="C301" s="353"/>
      <c r="D301" s="349"/>
      <c r="E301" s="349"/>
      <c r="F301" s="349"/>
      <c r="G301" s="349"/>
      <c r="H301" s="349"/>
      <c r="I301" s="349"/>
      <c r="J301" s="349"/>
      <c r="K301" s="349"/>
      <c r="L301" s="349"/>
      <c r="M301" s="349"/>
      <c r="N301" s="349"/>
      <c r="O301" s="349"/>
      <c r="P301" s="349"/>
      <c r="Q301" s="349"/>
      <c r="R301" s="349"/>
      <c r="S301" s="349"/>
      <c r="T301" s="349"/>
      <c r="U301" s="349"/>
      <c r="V301" s="349"/>
    </row>
    <row r="302" spans="3:22">
      <c r="C302" s="353"/>
      <c r="D302" s="349"/>
      <c r="E302" s="349"/>
      <c r="F302" s="349"/>
      <c r="G302" s="349"/>
      <c r="H302" s="349"/>
      <c r="I302" s="349"/>
      <c r="J302" s="349"/>
      <c r="K302" s="349"/>
      <c r="L302" s="349"/>
      <c r="M302" s="349"/>
      <c r="N302" s="349"/>
      <c r="O302" s="349"/>
      <c r="P302" s="349"/>
      <c r="Q302" s="349"/>
      <c r="R302" s="349"/>
      <c r="S302" s="349"/>
      <c r="T302" s="349"/>
      <c r="U302" s="349"/>
      <c r="V302" s="349"/>
    </row>
    <row r="303" spans="3:22">
      <c r="C303" s="353"/>
      <c r="D303" s="349"/>
      <c r="E303" s="349"/>
      <c r="F303" s="349"/>
      <c r="G303" s="349"/>
      <c r="H303" s="349"/>
      <c r="I303" s="349"/>
      <c r="J303" s="349"/>
      <c r="K303" s="349"/>
      <c r="L303" s="349"/>
      <c r="M303" s="349"/>
      <c r="N303" s="349"/>
      <c r="O303" s="349"/>
      <c r="P303" s="349"/>
      <c r="Q303" s="349"/>
      <c r="R303" s="349"/>
      <c r="S303" s="349"/>
      <c r="T303" s="349"/>
      <c r="U303" s="349"/>
      <c r="V303" s="349"/>
    </row>
    <row r="304" spans="3:22">
      <c r="C304" s="353"/>
      <c r="D304" s="349"/>
      <c r="E304" s="349"/>
      <c r="F304" s="349"/>
      <c r="G304" s="349"/>
      <c r="H304" s="349"/>
      <c r="I304" s="349"/>
      <c r="J304" s="349"/>
      <c r="K304" s="349"/>
      <c r="L304" s="349"/>
      <c r="M304" s="349"/>
      <c r="N304" s="349"/>
      <c r="O304" s="349"/>
      <c r="P304" s="349"/>
      <c r="Q304" s="349"/>
      <c r="R304" s="349"/>
      <c r="S304" s="349"/>
      <c r="T304" s="349"/>
      <c r="U304" s="349"/>
      <c r="V304" s="349"/>
    </row>
    <row r="305" spans="3:22">
      <c r="C305" s="353"/>
      <c r="D305" s="349"/>
      <c r="E305" s="349"/>
      <c r="F305" s="349"/>
      <c r="G305" s="349"/>
      <c r="H305" s="349"/>
      <c r="I305" s="349"/>
      <c r="J305" s="349"/>
      <c r="K305" s="349"/>
      <c r="L305" s="349"/>
      <c r="M305" s="349"/>
      <c r="N305" s="349"/>
      <c r="O305" s="349"/>
      <c r="P305" s="349"/>
      <c r="Q305" s="349"/>
      <c r="R305" s="349"/>
      <c r="S305" s="349"/>
      <c r="T305" s="349"/>
      <c r="U305" s="349"/>
      <c r="V305" s="349"/>
    </row>
    <row r="306" spans="3:22">
      <c r="C306" s="353"/>
      <c r="D306" s="349"/>
      <c r="E306" s="349"/>
      <c r="F306" s="349"/>
      <c r="G306" s="349"/>
      <c r="H306" s="349"/>
      <c r="I306" s="349"/>
      <c r="J306" s="349"/>
      <c r="K306" s="349"/>
      <c r="L306" s="349"/>
      <c r="M306" s="349"/>
      <c r="N306" s="349"/>
      <c r="O306" s="349"/>
      <c r="P306" s="349"/>
      <c r="Q306" s="349"/>
      <c r="R306" s="349"/>
      <c r="S306" s="349"/>
      <c r="T306" s="349"/>
      <c r="U306" s="349"/>
      <c r="V306" s="349"/>
    </row>
    <row r="307" spans="3:22">
      <c r="C307" s="353"/>
      <c r="D307" s="349"/>
      <c r="E307" s="349"/>
      <c r="F307" s="349"/>
      <c r="G307" s="349"/>
      <c r="H307" s="349"/>
      <c r="I307" s="349"/>
      <c r="J307" s="349"/>
      <c r="K307" s="349"/>
      <c r="L307" s="349"/>
      <c r="M307" s="349"/>
      <c r="N307" s="349"/>
      <c r="O307" s="349"/>
      <c r="P307" s="349"/>
      <c r="Q307" s="349"/>
      <c r="R307" s="349"/>
      <c r="S307" s="349"/>
      <c r="T307" s="349"/>
      <c r="U307" s="349"/>
      <c r="V307" s="349"/>
    </row>
    <row r="308" spans="3:22">
      <c r="C308" s="353"/>
      <c r="D308" s="349"/>
      <c r="E308" s="349"/>
      <c r="F308" s="349"/>
      <c r="G308" s="349"/>
      <c r="H308" s="349"/>
      <c r="I308" s="349"/>
      <c r="J308" s="349"/>
      <c r="K308" s="349"/>
      <c r="L308" s="349"/>
      <c r="M308" s="349"/>
      <c r="N308" s="349"/>
      <c r="O308" s="349"/>
      <c r="P308" s="349"/>
      <c r="Q308" s="349"/>
      <c r="R308" s="349"/>
      <c r="S308" s="349"/>
      <c r="T308" s="349"/>
      <c r="U308" s="349"/>
      <c r="V308" s="349"/>
    </row>
    <row r="309" spans="3:22">
      <c r="C309" s="353"/>
      <c r="D309" s="349"/>
      <c r="E309" s="349"/>
      <c r="F309" s="349"/>
      <c r="G309" s="349"/>
      <c r="H309" s="349"/>
      <c r="I309" s="349"/>
      <c r="J309" s="349"/>
      <c r="K309" s="349"/>
      <c r="L309" s="349"/>
      <c r="M309" s="349"/>
      <c r="N309" s="349"/>
      <c r="O309" s="349"/>
      <c r="P309" s="349"/>
      <c r="Q309" s="349"/>
      <c r="R309" s="349"/>
      <c r="S309" s="349"/>
      <c r="T309" s="349"/>
      <c r="U309" s="349"/>
      <c r="V309" s="349"/>
    </row>
    <row r="310" spans="3:22">
      <c r="C310" s="353"/>
      <c r="D310" s="349"/>
      <c r="E310" s="349"/>
      <c r="F310" s="349"/>
      <c r="G310" s="349"/>
      <c r="H310" s="349"/>
      <c r="I310" s="349"/>
      <c r="J310" s="349"/>
      <c r="K310" s="349"/>
      <c r="L310" s="349"/>
      <c r="M310" s="349"/>
      <c r="N310" s="349"/>
      <c r="O310" s="349"/>
      <c r="P310" s="349"/>
      <c r="Q310" s="349"/>
      <c r="R310" s="349"/>
      <c r="S310" s="349"/>
      <c r="T310" s="349"/>
      <c r="U310" s="349"/>
      <c r="V310" s="349"/>
    </row>
    <row r="311" spans="3:22">
      <c r="C311" s="353"/>
      <c r="D311" s="349"/>
      <c r="E311" s="349"/>
      <c r="F311" s="349"/>
      <c r="G311" s="349"/>
      <c r="H311" s="349"/>
      <c r="I311" s="349"/>
      <c r="J311" s="349"/>
      <c r="K311" s="349"/>
      <c r="L311" s="349"/>
      <c r="M311" s="349"/>
      <c r="N311" s="349"/>
      <c r="O311" s="349"/>
      <c r="P311" s="349"/>
      <c r="Q311" s="349"/>
      <c r="R311" s="349"/>
      <c r="S311" s="349"/>
      <c r="T311" s="349"/>
      <c r="U311" s="349"/>
      <c r="V311" s="349"/>
    </row>
    <row r="312" spans="3:22">
      <c r="C312" s="353"/>
      <c r="D312" s="349"/>
      <c r="E312" s="349"/>
      <c r="F312" s="349"/>
      <c r="G312" s="349"/>
      <c r="H312" s="349"/>
      <c r="I312" s="349"/>
      <c r="J312" s="349"/>
      <c r="K312" s="349"/>
      <c r="L312" s="349"/>
      <c r="M312" s="349"/>
      <c r="N312" s="349"/>
      <c r="O312" s="349"/>
      <c r="P312" s="349"/>
      <c r="Q312" s="349"/>
      <c r="R312" s="349"/>
      <c r="S312" s="349"/>
      <c r="T312" s="349"/>
      <c r="U312" s="349"/>
      <c r="V312" s="349"/>
    </row>
    <row r="313" spans="3:22">
      <c r="C313" s="353"/>
      <c r="D313" s="349"/>
      <c r="E313" s="349"/>
      <c r="F313" s="349"/>
      <c r="G313" s="349"/>
      <c r="H313" s="349"/>
      <c r="I313" s="349"/>
      <c r="J313" s="349"/>
      <c r="K313" s="349"/>
      <c r="L313" s="349"/>
      <c r="M313" s="349"/>
      <c r="N313" s="349"/>
      <c r="O313" s="349"/>
      <c r="P313" s="349"/>
      <c r="Q313" s="349"/>
      <c r="R313" s="349"/>
      <c r="S313" s="349"/>
      <c r="T313" s="349"/>
      <c r="U313" s="349"/>
      <c r="V313" s="349"/>
    </row>
    <row r="314" spans="3:22">
      <c r="C314" s="353"/>
      <c r="D314" s="349"/>
      <c r="E314" s="349"/>
      <c r="F314" s="349"/>
      <c r="G314" s="349"/>
      <c r="H314" s="349"/>
      <c r="I314" s="349"/>
      <c r="J314" s="349"/>
      <c r="K314" s="349"/>
      <c r="L314" s="349"/>
      <c r="M314" s="349"/>
      <c r="N314" s="349"/>
      <c r="O314" s="349"/>
      <c r="P314" s="349"/>
      <c r="Q314" s="349"/>
      <c r="R314" s="349"/>
      <c r="S314" s="349"/>
      <c r="T314" s="349"/>
      <c r="U314" s="349"/>
      <c r="V314" s="349"/>
    </row>
    <row r="315" spans="3:22">
      <c r="C315" s="353"/>
      <c r="D315" s="349"/>
      <c r="E315" s="349"/>
      <c r="F315" s="349"/>
      <c r="G315" s="349"/>
      <c r="H315" s="349"/>
      <c r="I315" s="349"/>
      <c r="J315" s="349"/>
      <c r="K315" s="349"/>
      <c r="L315" s="349"/>
      <c r="M315" s="349"/>
      <c r="N315" s="349"/>
      <c r="O315" s="349"/>
      <c r="P315" s="349"/>
      <c r="Q315" s="349"/>
      <c r="R315" s="349"/>
      <c r="S315" s="349"/>
      <c r="T315" s="349"/>
      <c r="U315" s="349"/>
      <c r="V315" s="349"/>
    </row>
    <row r="316" spans="3:22">
      <c r="C316" s="353"/>
      <c r="D316" s="349"/>
      <c r="E316" s="349"/>
      <c r="F316" s="349"/>
      <c r="G316" s="349"/>
      <c r="H316" s="349"/>
      <c r="I316" s="349"/>
      <c r="J316" s="349"/>
      <c r="K316" s="349"/>
      <c r="L316" s="349"/>
      <c r="M316" s="349"/>
      <c r="N316" s="349"/>
      <c r="O316" s="349"/>
      <c r="P316" s="349"/>
      <c r="Q316" s="349"/>
      <c r="R316" s="349"/>
      <c r="S316" s="349"/>
      <c r="T316" s="349"/>
      <c r="U316" s="349"/>
      <c r="V316" s="349"/>
    </row>
    <row r="317" spans="3:22">
      <c r="C317" s="353"/>
      <c r="D317" s="349"/>
      <c r="E317" s="349"/>
      <c r="F317" s="349"/>
      <c r="G317" s="349"/>
      <c r="H317" s="349"/>
      <c r="I317" s="349"/>
      <c r="J317" s="349"/>
      <c r="K317" s="349"/>
      <c r="L317" s="349"/>
      <c r="M317" s="349"/>
      <c r="N317" s="349"/>
      <c r="O317" s="349"/>
      <c r="P317" s="349"/>
      <c r="Q317" s="349"/>
      <c r="R317" s="349"/>
      <c r="S317" s="349"/>
      <c r="T317" s="349"/>
      <c r="U317" s="349"/>
      <c r="V317" s="349"/>
    </row>
    <row r="318" spans="3:22">
      <c r="C318" s="353"/>
      <c r="D318" s="349"/>
      <c r="E318" s="349"/>
      <c r="F318" s="349"/>
      <c r="G318" s="349"/>
      <c r="H318" s="349"/>
      <c r="I318" s="349"/>
      <c r="J318" s="349"/>
      <c r="K318" s="349"/>
      <c r="L318" s="349"/>
      <c r="M318" s="349"/>
      <c r="N318" s="349"/>
      <c r="O318" s="349"/>
      <c r="P318" s="349"/>
      <c r="Q318" s="349"/>
      <c r="R318" s="349"/>
      <c r="S318" s="349"/>
      <c r="T318" s="349"/>
      <c r="U318" s="349"/>
      <c r="V318" s="349"/>
    </row>
    <row r="319" spans="3:22">
      <c r="C319" s="353"/>
      <c r="D319" s="349"/>
      <c r="E319" s="349"/>
      <c r="F319" s="349"/>
      <c r="G319" s="349"/>
      <c r="H319" s="349"/>
      <c r="I319" s="349"/>
      <c r="J319" s="349"/>
      <c r="K319" s="349"/>
      <c r="L319" s="349"/>
      <c r="M319" s="349"/>
      <c r="N319" s="349"/>
      <c r="O319" s="349"/>
      <c r="P319" s="349"/>
      <c r="Q319" s="349"/>
      <c r="R319" s="349"/>
      <c r="S319" s="349"/>
      <c r="T319" s="349"/>
      <c r="U319" s="349"/>
      <c r="V319" s="349"/>
    </row>
    <row r="320" spans="3:22">
      <c r="C320" s="353"/>
      <c r="D320" s="349"/>
      <c r="E320" s="349"/>
      <c r="F320" s="349"/>
      <c r="G320" s="349"/>
      <c r="H320" s="349"/>
      <c r="I320" s="349"/>
      <c r="J320" s="349"/>
      <c r="K320" s="349"/>
      <c r="L320" s="349"/>
      <c r="M320" s="349"/>
      <c r="N320" s="349"/>
      <c r="O320" s="349"/>
      <c r="P320" s="349"/>
      <c r="Q320" s="349"/>
      <c r="R320" s="349"/>
      <c r="S320" s="349"/>
      <c r="T320" s="349"/>
      <c r="U320" s="349"/>
      <c r="V320" s="349"/>
    </row>
    <row r="321" spans="3:22">
      <c r="C321" s="353"/>
      <c r="D321" s="349"/>
      <c r="E321" s="349"/>
      <c r="F321" s="349"/>
      <c r="G321" s="349"/>
      <c r="H321" s="349"/>
      <c r="I321" s="349"/>
      <c r="J321" s="349"/>
      <c r="K321" s="349"/>
      <c r="L321" s="349"/>
      <c r="M321" s="349"/>
      <c r="N321" s="349"/>
      <c r="O321" s="349"/>
      <c r="P321" s="349"/>
      <c r="Q321" s="349"/>
      <c r="R321" s="349"/>
      <c r="S321" s="349"/>
      <c r="T321" s="349"/>
      <c r="U321" s="349"/>
      <c r="V321" s="349"/>
    </row>
    <row r="322" spans="3:22">
      <c r="C322" s="353"/>
      <c r="D322" s="349"/>
      <c r="E322" s="349"/>
      <c r="F322" s="349"/>
      <c r="G322" s="349"/>
      <c r="H322" s="349"/>
      <c r="I322" s="349"/>
      <c r="J322" s="349"/>
      <c r="K322" s="349"/>
      <c r="L322" s="349"/>
      <c r="M322" s="349"/>
      <c r="N322" s="349"/>
      <c r="O322" s="349"/>
      <c r="P322" s="349"/>
      <c r="Q322" s="349"/>
      <c r="R322" s="349"/>
      <c r="S322" s="349"/>
      <c r="T322" s="349"/>
      <c r="U322" s="349"/>
      <c r="V322" s="349"/>
    </row>
    <row r="323" spans="3:22">
      <c r="C323" s="353"/>
      <c r="D323" s="349"/>
      <c r="E323" s="349"/>
      <c r="F323" s="349"/>
      <c r="G323" s="349"/>
      <c r="H323" s="349"/>
      <c r="I323" s="349"/>
      <c r="J323" s="349"/>
      <c r="K323" s="349"/>
      <c r="L323" s="349"/>
      <c r="M323" s="349"/>
      <c r="N323" s="349"/>
      <c r="O323" s="349"/>
      <c r="P323" s="349"/>
      <c r="Q323" s="349"/>
      <c r="R323" s="349"/>
      <c r="S323" s="349"/>
      <c r="T323" s="349"/>
      <c r="U323" s="349"/>
      <c r="V323" s="349"/>
    </row>
    <row r="324" spans="3:22">
      <c r="C324" s="353"/>
      <c r="D324" s="349"/>
      <c r="E324" s="349"/>
      <c r="F324" s="349"/>
      <c r="G324" s="349"/>
      <c r="H324" s="349"/>
      <c r="I324" s="349"/>
      <c r="J324" s="349"/>
      <c r="K324" s="349"/>
      <c r="L324" s="349"/>
      <c r="M324" s="349"/>
      <c r="N324" s="349"/>
      <c r="O324" s="349"/>
      <c r="P324" s="349"/>
      <c r="Q324" s="349"/>
      <c r="R324" s="349"/>
      <c r="S324" s="349"/>
      <c r="T324" s="349"/>
      <c r="U324" s="349"/>
      <c r="V324" s="349"/>
    </row>
    <row r="325" spans="3:22">
      <c r="C325" s="353"/>
      <c r="D325" s="349"/>
      <c r="E325" s="349"/>
      <c r="F325" s="349"/>
      <c r="G325" s="349"/>
      <c r="H325" s="349"/>
      <c r="I325" s="349"/>
      <c r="J325" s="349"/>
      <c r="K325" s="349"/>
      <c r="L325" s="349"/>
      <c r="M325" s="349"/>
      <c r="N325" s="349"/>
      <c r="O325" s="349"/>
      <c r="P325" s="349"/>
      <c r="Q325" s="349"/>
      <c r="R325" s="349"/>
      <c r="S325" s="349"/>
      <c r="T325" s="349"/>
      <c r="U325" s="349"/>
      <c r="V325" s="349"/>
    </row>
    <row r="326" spans="3:22">
      <c r="C326" s="353"/>
      <c r="D326" s="349"/>
      <c r="E326" s="349"/>
      <c r="F326" s="349"/>
      <c r="G326" s="349"/>
      <c r="H326" s="349"/>
      <c r="I326" s="349"/>
      <c r="J326" s="349"/>
      <c r="K326" s="349"/>
      <c r="L326" s="349"/>
      <c r="M326" s="349"/>
      <c r="N326" s="349"/>
      <c r="O326" s="349"/>
      <c r="P326" s="349"/>
      <c r="Q326" s="349"/>
      <c r="R326" s="349"/>
      <c r="S326" s="349"/>
      <c r="T326" s="349"/>
      <c r="U326" s="349"/>
      <c r="V326" s="349"/>
    </row>
    <row r="327" spans="3:22">
      <c r="C327" s="353"/>
      <c r="D327" s="349"/>
      <c r="E327" s="349"/>
      <c r="F327" s="349"/>
      <c r="G327" s="349"/>
      <c r="H327" s="349"/>
      <c r="I327" s="349"/>
      <c r="J327" s="349"/>
      <c r="K327" s="349"/>
      <c r="L327" s="349"/>
      <c r="M327" s="349"/>
      <c r="N327" s="349"/>
      <c r="O327" s="349"/>
      <c r="P327" s="349"/>
      <c r="Q327" s="349"/>
      <c r="R327" s="349"/>
      <c r="S327" s="349"/>
      <c r="T327" s="349"/>
      <c r="U327" s="349"/>
      <c r="V327" s="349"/>
    </row>
    <row r="328" spans="3:22">
      <c r="C328" s="353"/>
      <c r="D328" s="349"/>
      <c r="E328" s="349"/>
      <c r="F328" s="349"/>
      <c r="G328" s="349"/>
      <c r="H328" s="349"/>
      <c r="I328" s="349"/>
      <c r="J328" s="349"/>
      <c r="K328" s="349"/>
      <c r="L328" s="349"/>
      <c r="M328" s="349"/>
      <c r="N328" s="349"/>
      <c r="O328" s="349"/>
      <c r="P328" s="349"/>
      <c r="Q328" s="349"/>
      <c r="R328" s="349"/>
      <c r="S328" s="349"/>
      <c r="T328" s="349"/>
      <c r="U328" s="349"/>
      <c r="V328" s="349"/>
    </row>
    <row r="329" spans="3:22">
      <c r="C329" s="353"/>
      <c r="D329" s="349"/>
      <c r="E329" s="349"/>
      <c r="F329" s="349"/>
      <c r="G329" s="349"/>
      <c r="H329" s="349"/>
      <c r="I329" s="349"/>
      <c r="J329" s="349"/>
      <c r="K329" s="349"/>
      <c r="L329" s="349"/>
      <c r="M329" s="349"/>
      <c r="N329" s="349"/>
      <c r="O329" s="349"/>
      <c r="P329" s="349"/>
      <c r="Q329" s="349"/>
      <c r="R329" s="349"/>
      <c r="S329" s="349"/>
      <c r="T329" s="349"/>
      <c r="U329" s="349"/>
      <c r="V329" s="349"/>
    </row>
    <row r="330" spans="3:22">
      <c r="C330" s="353"/>
      <c r="D330" s="349"/>
      <c r="E330" s="349"/>
      <c r="F330" s="349"/>
      <c r="G330" s="349"/>
      <c r="H330" s="349"/>
      <c r="I330" s="349"/>
      <c r="J330" s="349"/>
      <c r="K330" s="349"/>
      <c r="L330" s="349"/>
      <c r="M330" s="349"/>
      <c r="N330" s="349"/>
      <c r="O330" s="349"/>
      <c r="P330" s="349"/>
      <c r="Q330" s="349"/>
      <c r="R330" s="349"/>
      <c r="S330" s="349"/>
      <c r="T330" s="349"/>
      <c r="U330" s="349"/>
      <c r="V330" s="349"/>
    </row>
    <row r="331" spans="3:22">
      <c r="C331" s="353"/>
      <c r="D331" s="349"/>
      <c r="E331" s="349"/>
      <c r="F331" s="349"/>
      <c r="G331" s="349"/>
      <c r="H331" s="349"/>
      <c r="I331" s="349"/>
      <c r="J331" s="349"/>
      <c r="K331" s="349"/>
      <c r="L331" s="349"/>
      <c r="M331" s="349"/>
      <c r="N331" s="349"/>
      <c r="O331" s="349"/>
      <c r="P331" s="349"/>
      <c r="Q331" s="349"/>
      <c r="R331" s="349"/>
      <c r="S331" s="349"/>
      <c r="T331" s="349"/>
      <c r="U331" s="349"/>
      <c r="V331" s="349"/>
    </row>
    <row r="332" spans="3:22">
      <c r="C332" s="353"/>
      <c r="D332" s="349"/>
      <c r="E332" s="349"/>
      <c r="F332" s="349"/>
      <c r="G332" s="349"/>
      <c r="H332" s="349"/>
      <c r="I332" s="349"/>
      <c r="J332" s="349"/>
      <c r="K332" s="349"/>
      <c r="L332" s="349"/>
      <c r="M332" s="349"/>
      <c r="N332" s="349"/>
      <c r="O332" s="349"/>
      <c r="P332" s="349"/>
      <c r="Q332" s="349"/>
      <c r="R332" s="349"/>
      <c r="S332" s="349"/>
      <c r="T332" s="349"/>
      <c r="U332" s="349"/>
      <c r="V332" s="349"/>
    </row>
    <row r="333" spans="3:22">
      <c r="C333" s="353"/>
      <c r="D333" s="349"/>
      <c r="E333" s="349"/>
      <c r="F333" s="349"/>
      <c r="G333" s="349"/>
      <c r="H333" s="349"/>
      <c r="I333" s="349"/>
      <c r="J333" s="349"/>
      <c r="K333" s="349"/>
      <c r="L333" s="349"/>
      <c r="M333" s="349"/>
      <c r="N333" s="349"/>
      <c r="O333" s="349"/>
      <c r="P333" s="349"/>
      <c r="Q333" s="349"/>
      <c r="R333" s="349"/>
      <c r="S333" s="349"/>
      <c r="T333" s="349"/>
      <c r="U333" s="349"/>
      <c r="V333" s="349"/>
    </row>
    <row r="334" spans="3:22">
      <c r="C334" s="353"/>
      <c r="D334" s="349"/>
      <c r="E334" s="349"/>
      <c r="F334" s="349"/>
      <c r="G334" s="349"/>
      <c r="H334" s="349"/>
      <c r="I334" s="349"/>
      <c r="J334" s="349"/>
      <c r="K334" s="349"/>
      <c r="L334" s="349"/>
      <c r="M334" s="349"/>
      <c r="N334" s="349"/>
      <c r="O334" s="349"/>
      <c r="P334" s="349"/>
      <c r="Q334" s="349"/>
      <c r="R334" s="349"/>
      <c r="S334" s="349"/>
      <c r="T334" s="349"/>
      <c r="U334" s="349"/>
      <c r="V334" s="349"/>
    </row>
    <row r="335" spans="3:22">
      <c r="C335" s="353"/>
      <c r="D335" s="349"/>
      <c r="E335" s="349"/>
      <c r="F335" s="349"/>
      <c r="G335" s="349"/>
      <c r="H335" s="349"/>
      <c r="I335" s="349"/>
      <c r="J335" s="349"/>
      <c r="K335" s="349"/>
      <c r="L335" s="349"/>
      <c r="M335" s="349"/>
      <c r="N335" s="349"/>
      <c r="O335" s="349"/>
      <c r="P335" s="349"/>
      <c r="Q335" s="349"/>
      <c r="R335" s="349"/>
      <c r="S335" s="349"/>
      <c r="T335" s="349"/>
      <c r="U335" s="349"/>
      <c r="V335" s="349"/>
    </row>
    <row r="336" spans="3:22">
      <c r="C336" s="353"/>
      <c r="D336" s="349"/>
      <c r="E336" s="349"/>
      <c r="F336" s="349"/>
      <c r="G336" s="349"/>
      <c r="H336" s="349"/>
      <c r="I336" s="349"/>
      <c r="J336" s="349"/>
      <c r="K336" s="349"/>
      <c r="L336" s="349"/>
      <c r="M336" s="349"/>
      <c r="N336" s="349"/>
      <c r="O336" s="349"/>
      <c r="P336" s="349"/>
      <c r="Q336" s="349"/>
      <c r="R336" s="349"/>
      <c r="S336" s="349"/>
      <c r="T336" s="349"/>
      <c r="U336" s="349"/>
      <c r="V336" s="349"/>
    </row>
    <row r="337" spans="3:22">
      <c r="C337" s="353"/>
      <c r="D337" s="349"/>
      <c r="E337" s="349"/>
      <c r="F337" s="349"/>
      <c r="G337" s="349"/>
      <c r="H337" s="349"/>
      <c r="I337" s="349"/>
      <c r="J337" s="349"/>
      <c r="K337" s="349"/>
      <c r="L337" s="349"/>
      <c r="M337" s="349"/>
      <c r="N337" s="349"/>
      <c r="O337" s="349"/>
      <c r="P337" s="349"/>
      <c r="Q337" s="349"/>
      <c r="R337" s="349"/>
      <c r="S337" s="349"/>
      <c r="T337" s="349"/>
      <c r="U337" s="349"/>
      <c r="V337" s="349"/>
    </row>
    <row r="338" spans="3:22">
      <c r="C338" s="353"/>
      <c r="D338" s="349"/>
      <c r="E338" s="349"/>
      <c r="F338" s="349"/>
      <c r="G338" s="349"/>
      <c r="H338" s="349"/>
      <c r="I338" s="349"/>
      <c r="J338" s="349"/>
      <c r="K338" s="349"/>
      <c r="L338" s="349"/>
      <c r="M338" s="349"/>
      <c r="N338" s="349"/>
      <c r="O338" s="349"/>
      <c r="P338" s="349"/>
      <c r="Q338" s="349"/>
      <c r="R338" s="349"/>
      <c r="S338" s="349"/>
      <c r="T338" s="349"/>
      <c r="U338" s="349"/>
      <c r="V338" s="349"/>
    </row>
    <row r="339" spans="3:22">
      <c r="C339" s="353"/>
      <c r="D339" s="349"/>
      <c r="E339" s="349"/>
      <c r="F339" s="349"/>
      <c r="G339" s="349"/>
      <c r="H339" s="349"/>
      <c r="I339" s="349"/>
      <c r="J339" s="349"/>
      <c r="K339" s="349"/>
      <c r="L339" s="349"/>
      <c r="M339" s="349"/>
      <c r="N339" s="349"/>
      <c r="O339" s="349"/>
      <c r="P339" s="349"/>
      <c r="Q339" s="349"/>
      <c r="R339" s="349"/>
      <c r="S339" s="349"/>
      <c r="T339" s="349"/>
      <c r="U339" s="349"/>
      <c r="V339" s="349"/>
    </row>
    <row r="340" spans="3:22">
      <c r="C340" s="353"/>
      <c r="D340" s="349"/>
      <c r="E340" s="349"/>
      <c r="F340" s="349"/>
      <c r="G340" s="349"/>
      <c r="H340" s="349"/>
      <c r="I340" s="349"/>
      <c r="J340" s="349"/>
      <c r="K340" s="349"/>
      <c r="L340" s="349"/>
      <c r="M340" s="349"/>
      <c r="N340" s="349"/>
      <c r="O340" s="349"/>
      <c r="P340" s="349"/>
      <c r="Q340" s="349"/>
      <c r="R340" s="349"/>
      <c r="S340" s="349"/>
      <c r="T340" s="349"/>
      <c r="U340" s="349"/>
      <c r="V340" s="349"/>
    </row>
    <row r="341" spans="3:22">
      <c r="C341" s="353"/>
      <c r="D341" s="349"/>
      <c r="E341" s="349"/>
      <c r="F341" s="349"/>
      <c r="G341" s="349"/>
      <c r="H341" s="349"/>
      <c r="I341" s="349"/>
      <c r="J341" s="349"/>
      <c r="K341" s="349"/>
      <c r="L341" s="349"/>
      <c r="M341" s="349"/>
      <c r="N341" s="349"/>
      <c r="O341" s="349"/>
      <c r="P341" s="349"/>
      <c r="Q341" s="349"/>
      <c r="R341" s="349"/>
      <c r="S341" s="349"/>
      <c r="T341" s="349"/>
      <c r="U341" s="349"/>
      <c r="V341" s="349"/>
    </row>
    <row r="342" spans="3:22">
      <c r="C342" s="353"/>
      <c r="D342" s="349"/>
      <c r="E342" s="349"/>
      <c r="F342" s="349"/>
      <c r="G342" s="349"/>
      <c r="H342" s="349"/>
      <c r="I342" s="349"/>
      <c r="J342" s="349"/>
      <c r="K342" s="349"/>
      <c r="L342" s="349"/>
      <c r="M342" s="349"/>
      <c r="N342" s="349"/>
      <c r="O342" s="349"/>
      <c r="P342" s="349"/>
      <c r="Q342" s="349"/>
      <c r="R342" s="349"/>
      <c r="S342" s="349"/>
      <c r="T342" s="349"/>
      <c r="U342" s="349"/>
      <c r="V342" s="349"/>
    </row>
    <row r="343" spans="3:22">
      <c r="C343" s="353"/>
      <c r="D343" s="349"/>
      <c r="E343" s="349"/>
      <c r="F343" s="349"/>
      <c r="G343" s="349"/>
      <c r="H343" s="349"/>
      <c r="I343" s="349"/>
      <c r="J343" s="349"/>
      <c r="K343" s="349"/>
      <c r="L343" s="349"/>
      <c r="M343" s="349"/>
      <c r="N343" s="349"/>
      <c r="O343" s="349"/>
      <c r="P343" s="349"/>
      <c r="Q343" s="349"/>
      <c r="R343" s="349"/>
      <c r="S343" s="349"/>
      <c r="T343" s="349"/>
      <c r="U343" s="349"/>
      <c r="V343" s="349"/>
    </row>
    <row r="344" spans="3:22">
      <c r="C344" s="353"/>
      <c r="D344" s="349"/>
      <c r="E344" s="349"/>
      <c r="F344" s="349"/>
      <c r="G344" s="349"/>
      <c r="H344" s="349"/>
      <c r="I344" s="349"/>
      <c r="J344" s="349"/>
      <c r="K344" s="349"/>
      <c r="L344" s="349"/>
      <c r="M344" s="349"/>
      <c r="N344" s="349"/>
      <c r="O344" s="349"/>
      <c r="P344" s="349"/>
      <c r="Q344" s="349"/>
      <c r="R344" s="349"/>
      <c r="S344" s="349"/>
      <c r="T344" s="349"/>
      <c r="U344" s="349"/>
      <c r="V344" s="349"/>
    </row>
    <row r="345" spans="3:22">
      <c r="C345" s="353"/>
      <c r="D345" s="349"/>
      <c r="E345" s="349"/>
      <c r="F345" s="349"/>
      <c r="G345" s="349"/>
      <c r="H345" s="349"/>
      <c r="I345" s="349"/>
      <c r="J345" s="349"/>
      <c r="K345" s="349"/>
      <c r="L345" s="349"/>
      <c r="M345" s="349"/>
      <c r="N345" s="349"/>
      <c r="O345" s="349"/>
      <c r="P345" s="349"/>
      <c r="Q345" s="349"/>
      <c r="R345" s="349"/>
      <c r="S345" s="349"/>
      <c r="T345" s="349"/>
      <c r="U345" s="349"/>
      <c r="V345" s="349"/>
    </row>
    <row r="346" spans="3:22">
      <c r="C346" s="353"/>
      <c r="D346" s="349"/>
      <c r="E346" s="349"/>
      <c r="F346" s="349"/>
      <c r="G346" s="349"/>
      <c r="H346" s="349"/>
      <c r="I346" s="349"/>
      <c r="J346" s="349"/>
      <c r="K346" s="349"/>
      <c r="L346" s="349"/>
      <c r="M346" s="349"/>
      <c r="N346" s="349"/>
      <c r="O346" s="349"/>
      <c r="P346" s="349"/>
      <c r="Q346" s="349"/>
      <c r="R346" s="349"/>
      <c r="S346" s="349"/>
      <c r="T346" s="349"/>
      <c r="U346" s="349"/>
      <c r="V346" s="349"/>
    </row>
    <row r="347" spans="3:22">
      <c r="C347" s="353"/>
      <c r="D347" s="349"/>
      <c r="E347" s="349"/>
      <c r="F347" s="349"/>
      <c r="G347" s="349"/>
      <c r="H347" s="349"/>
      <c r="I347" s="349"/>
      <c r="J347" s="349"/>
      <c r="K347" s="349"/>
      <c r="L347" s="349"/>
      <c r="M347" s="349"/>
      <c r="N347" s="349"/>
      <c r="O347" s="349"/>
      <c r="P347" s="349"/>
      <c r="Q347" s="349"/>
      <c r="R347" s="349"/>
      <c r="S347" s="349"/>
      <c r="T347" s="349"/>
      <c r="U347" s="349"/>
      <c r="V347" s="349"/>
    </row>
    <row r="348" spans="3:22">
      <c r="C348" s="353"/>
      <c r="D348" s="349"/>
      <c r="E348" s="349"/>
      <c r="F348" s="349"/>
      <c r="G348" s="349"/>
      <c r="H348" s="349"/>
      <c r="I348" s="349"/>
      <c r="J348" s="349"/>
      <c r="K348" s="349"/>
      <c r="L348" s="349"/>
      <c r="M348" s="349"/>
      <c r="N348" s="349"/>
      <c r="O348" s="349"/>
      <c r="P348" s="349"/>
      <c r="Q348" s="349"/>
      <c r="R348" s="349"/>
      <c r="S348" s="349"/>
      <c r="T348" s="349"/>
      <c r="U348" s="349"/>
      <c r="V348" s="349"/>
    </row>
    <row r="349" spans="3:22">
      <c r="C349" s="353"/>
      <c r="D349" s="349"/>
      <c r="E349" s="349"/>
      <c r="F349" s="349"/>
      <c r="G349" s="349"/>
      <c r="H349" s="349"/>
      <c r="I349" s="349"/>
      <c r="J349" s="349"/>
      <c r="K349" s="349"/>
      <c r="L349" s="349"/>
      <c r="M349" s="349"/>
      <c r="N349" s="349"/>
      <c r="O349" s="349"/>
      <c r="P349" s="349"/>
      <c r="Q349" s="349"/>
      <c r="R349" s="349"/>
      <c r="S349" s="349"/>
      <c r="T349" s="349"/>
      <c r="U349" s="349"/>
      <c r="V349" s="349"/>
    </row>
    <row r="350" spans="3:22">
      <c r="C350" s="353"/>
      <c r="D350" s="349"/>
      <c r="E350" s="349"/>
      <c r="F350" s="349"/>
      <c r="G350" s="349"/>
      <c r="H350" s="349"/>
      <c r="I350" s="349"/>
      <c r="J350" s="349"/>
      <c r="K350" s="349"/>
      <c r="L350" s="349"/>
      <c r="M350" s="349"/>
      <c r="N350" s="349"/>
      <c r="O350" s="349"/>
      <c r="P350" s="349"/>
      <c r="Q350" s="349"/>
      <c r="R350" s="349"/>
      <c r="S350" s="349"/>
      <c r="T350" s="349"/>
      <c r="U350" s="349"/>
      <c r="V350" s="349"/>
    </row>
    <row r="351" spans="3:22">
      <c r="C351" s="353"/>
      <c r="D351" s="349"/>
      <c r="E351" s="349"/>
      <c r="F351" s="349"/>
      <c r="G351" s="349"/>
      <c r="H351" s="349"/>
      <c r="I351" s="349"/>
      <c r="J351" s="349"/>
      <c r="K351" s="349"/>
      <c r="L351" s="349"/>
      <c r="M351" s="349"/>
      <c r="N351" s="349"/>
      <c r="O351" s="349"/>
      <c r="P351" s="349"/>
      <c r="Q351" s="349"/>
      <c r="R351" s="349"/>
      <c r="S351" s="349"/>
      <c r="T351" s="349"/>
      <c r="U351" s="349"/>
      <c r="V351" s="349"/>
    </row>
    <row r="352" spans="3:22">
      <c r="C352" s="353"/>
      <c r="D352" s="349"/>
      <c r="E352" s="349"/>
      <c r="F352" s="349"/>
      <c r="G352" s="349"/>
      <c r="H352" s="349"/>
      <c r="I352" s="349"/>
      <c r="J352" s="349"/>
      <c r="K352" s="349"/>
      <c r="L352" s="349"/>
      <c r="M352" s="349"/>
      <c r="N352" s="349"/>
      <c r="O352" s="349"/>
      <c r="P352" s="349"/>
      <c r="Q352" s="349"/>
      <c r="R352" s="349"/>
      <c r="S352" s="349"/>
      <c r="T352" s="349"/>
      <c r="U352" s="349"/>
      <c r="V352" s="349"/>
    </row>
    <row r="353" spans="3:22">
      <c r="C353" s="353"/>
      <c r="D353" s="349"/>
      <c r="E353" s="349"/>
      <c r="F353" s="349"/>
      <c r="G353" s="349"/>
      <c r="H353" s="349"/>
      <c r="I353" s="349"/>
      <c r="J353" s="349"/>
      <c r="K353" s="349"/>
      <c r="L353" s="349"/>
      <c r="M353" s="349"/>
      <c r="N353" s="349"/>
      <c r="O353" s="349"/>
      <c r="P353" s="349"/>
      <c r="Q353" s="349"/>
      <c r="R353" s="349"/>
      <c r="S353" s="349"/>
      <c r="T353" s="349"/>
      <c r="U353" s="349"/>
      <c r="V353" s="349"/>
    </row>
    <row r="354" spans="3:22">
      <c r="C354" s="353"/>
      <c r="D354" s="349"/>
      <c r="E354" s="349"/>
      <c r="F354" s="349"/>
      <c r="G354" s="349"/>
      <c r="H354" s="349"/>
      <c r="I354" s="349"/>
      <c r="J354" s="349"/>
      <c r="K354" s="349"/>
      <c r="L354" s="349"/>
      <c r="M354" s="349"/>
      <c r="N354" s="349"/>
      <c r="O354" s="349"/>
      <c r="P354" s="349"/>
      <c r="Q354" s="349"/>
      <c r="R354" s="349"/>
      <c r="S354" s="349"/>
      <c r="T354" s="349"/>
      <c r="U354" s="349"/>
      <c r="V354" s="349"/>
    </row>
    <row r="355" spans="3:22">
      <c r="C355" s="353"/>
      <c r="D355" s="349"/>
      <c r="E355" s="349"/>
      <c r="F355" s="349"/>
      <c r="G355" s="349"/>
      <c r="H355" s="349"/>
      <c r="I355" s="349"/>
      <c r="J355" s="349"/>
      <c r="K355" s="349"/>
      <c r="L355" s="349"/>
      <c r="M355" s="349"/>
      <c r="N355" s="349"/>
      <c r="O355" s="349"/>
      <c r="P355" s="349"/>
      <c r="Q355" s="349"/>
      <c r="R355" s="349"/>
      <c r="S355" s="349"/>
      <c r="T355" s="349"/>
      <c r="U355" s="349"/>
      <c r="V355" s="349"/>
    </row>
    <row r="356" spans="3:22">
      <c r="C356" s="353"/>
      <c r="D356" s="349"/>
      <c r="E356" s="349"/>
      <c r="F356" s="349"/>
      <c r="G356" s="349"/>
      <c r="H356" s="349"/>
      <c r="I356" s="349"/>
      <c r="J356" s="349"/>
      <c r="K356" s="349"/>
      <c r="L356" s="349"/>
      <c r="M356" s="349"/>
      <c r="N356" s="349"/>
      <c r="O356" s="349"/>
      <c r="P356" s="349"/>
      <c r="Q356" s="349"/>
      <c r="R356" s="349"/>
      <c r="S356" s="349"/>
      <c r="T356" s="349"/>
      <c r="U356" s="349"/>
      <c r="V356" s="349"/>
    </row>
    <row r="357" spans="3:22">
      <c r="C357" s="353"/>
      <c r="D357" s="349"/>
      <c r="E357" s="349"/>
      <c r="F357" s="349"/>
      <c r="G357" s="349"/>
      <c r="H357" s="349"/>
      <c r="I357" s="349"/>
      <c r="J357" s="349"/>
      <c r="K357" s="349"/>
      <c r="L357" s="349"/>
      <c r="M357" s="349"/>
      <c r="N357" s="349"/>
      <c r="O357" s="349"/>
      <c r="P357" s="349"/>
      <c r="Q357" s="349"/>
      <c r="R357" s="349"/>
      <c r="S357" s="349"/>
      <c r="T357" s="349"/>
      <c r="U357" s="349"/>
      <c r="V357" s="349"/>
    </row>
    <row r="358" spans="3:22">
      <c r="C358" s="353"/>
      <c r="D358" s="349"/>
      <c r="E358" s="349"/>
      <c r="F358" s="349"/>
      <c r="G358" s="349"/>
      <c r="H358" s="349"/>
      <c r="I358" s="349"/>
      <c r="J358" s="349"/>
      <c r="K358" s="349"/>
      <c r="L358" s="349"/>
      <c r="M358" s="349"/>
      <c r="N358" s="349"/>
      <c r="O358" s="349"/>
      <c r="P358" s="349"/>
      <c r="Q358" s="349"/>
      <c r="R358" s="349"/>
      <c r="S358" s="349"/>
      <c r="T358" s="349"/>
      <c r="U358" s="349"/>
      <c r="V358" s="349"/>
    </row>
    <row r="359" spans="3:22">
      <c r="C359" s="353"/>
      <c r="D359" s="349"/>
      <c r="E359" s="349"/>
      <c r="F359" s="349"/>
      <c r="G359" s="349"/>
      <c r="H359" s="349"/>
      <c r="I359" s="349"/>
      <c r="J359" s="349"/>
      <c r="K359" s="349"/>
      <c r="L359" s="349"/>
      <c r="M359" s="349"/>
      <c r="N359" s="349"/>
      <c r="O359" s="349"/>
      <c r="P359" s="349"/>
      <c r="Q359" s="349"/>
      <c r="R359" s="349"/>
      <c r="S359" s="349"/>
      <c r="T359" s="349"/>
      <c r="U359" s="349"/>
      <c r="V359" s="349"/>
    </row>
    <row r="360" spans="3:22">
      <c r="C360" s="353"/>
      <c r="D360" s="349"/>
      <c r="E360" s="349"/>
      <c r="F360" s="349"/>
      <c r="G360" s="349"/>
      <c r="H360" s="349"/>
      <c r="I360" s="349"/>
      <c r="J360" s="349"/>
      <c r="K360" s="349"/>
      <c r="L360" s="349"/>
      <c r="M360" s="349"/>
      <c r="N360" s="349"/>
      <c r="O360" s="349"/>
      <c r="P360" s="349"/>
      <c r="Q360" s="349"/>
      <c r="R360" s="349"/>
      <c r="S360" s="349"/>
      <c r="T360" s="349"/>
      <c r="U360" s="349"/>
      <c r="V360" s="349"/>
    </row>
    <row r="361" spans="3:22">
      <c r="C361" s="353"/>
      <c r="D361" s="349"/>
      <c r="E361" s="349"/>
      <c r="F361" s="349"/>
      <c r="G361" s="349"/>
      <c r="H361" s="349"/>
      <c r="I361" s="349"/>
      <c r="J361" s="349"/>
      <c r="K361" s="349"/>
      <c r="L361" s="349"/>
      <c r="M361" s="349"/>
      <c r="N361" s="349"/>
      <c r="O361" s="349"/>
      <c r="P361" s="349"/>
      <c r="Q361" s="349"/>
      <c r="R361" s="349"/>
      <c r="S361" s="349"/>
      <c r="T361" s="349"/>
      <c r="U361" s="349"/>
      <c r="V361" s="349"/>
    </row>
    <row r="362" spans="3:22">
      <c r="C362" s="353"/>
      <c r="D362" s="349"/>
      <c r="E362" s="349"/>
      <c r="F362" s="349"/>
      <c r="G362" s="349"/>
      <c r="H362" s="349"/>
      <c r="I362" s="349"/>
      <c r="J362" s="349"/>
      <c r="K362" s="349"/>
      <c r="L362" s="349"/>
      <c r="M362" s="349"/>
      <c r="N362" s="349"/>
      <c r="O362" s="349"/>
      <c r="P362" s="349"/>
      <c r="Q362" s="349"/>
      <c r="R362" s="349"/>
      <c r="S362" s="349"/>
      <c r="T362" s="349"/>
      <c r="U362" s="349"/>
      <c r="V362" s="349"/>
    </row>
    <row r="363" spans="3:22">
      <c r="C363" s="353"/>
      <c r="D363" s="349"/>
      <c r="E363" s="349"/>
      <c r="F363" s="349"/>
      <c r="G363" s="349"/>
      <c r="H363" s="349"/>
      <c r="I363" s="349"/>
      <c r="J363" s="349"/>
      <c r="K363" s="349"/>
      <c r="L363" s="349"/>
      <c r="M363" s="349"/>
      <c r="N363" s="349"/>
      <c r="O363" s="349"/>
      <c r="P363" s="349"/>
      <c r="Q363" s="349"/>
      <c r="R363" s="349"/>
      <c r="S363" s="349"/>
      <c r="T363" s="349"/>
      <c r="U363" s="349"/>
      <c r="V363" s="349"/>
    </row>
    <row r="364" spans="3:22">
      <c r="C364" s="353"/>
      <c r="D364" s="349"/>
      <c r="E364" s="349"/>
      <c r="F364" s="349"/>
      <c r="G364" s="349"/>
      <c r="H364" s="349"/>
      <c r="I364" s="349"/>
      <c r="J364" s="349"/>
      <c r="K364" s="349"/>
      <c r="L364" s="349"/>
      <c r="M364" s="349"/>
      <c r="N364" s="349"/>
      <c r="O364" s="349"/>
      <c r="P364" s="349"/>
      <c r="Q364" s="349"/>
      <c r="R364" s="349"/>
      <c r="S364" s="349"/>
      <c r="T364" s="349"/>
      <c r="U364" s="349"/>
      <c r="V364" s="349"/>
    </row>
    <row r="365" spans="3:22">
      <c r="C365" s="353"/>
      <c r="D365" s="349"/>
      <c r="E365" s="349"/>
      <c r="F365" s="349"/>
      <c r="G365" s="349"/>
      <c r="H365" s="349"/>
      <c r="I365" s="349"/>
      <c r="J365" s="349"/>
      <c r="K365" s="349"/>
      <c r="L365" s="349"/>
      <c r="M365" s="349"/>
      <c r="N365" s="349"/>
      <c r="O365" s="349"/>
      <c r="P365" s="349"/>
      <c r="Q365" s="349"/>
      <c r="R365" s="349"/>
      <c r="S365" s="349"/>
      <c r="T365" s="349"/>
      <c r="U365" s="349"/>
      <c r="V365" s="349"/>
    </row>
    <row r="366" spans="3:22">
      <c r="C366" s="353"/>
      <c r="D366" s="349"/>
      <c r="E366" s="349"/>
      <c r="F366" s="349"/>
      <c r="G366" s="349"/>
      <c r="H366" s="349"/>
      <c r="I366" s="349"/>
      <c r="J366" s="349"/>
      <c r="K366" s="349"/>
      <c r="L366" s="349"/>
      <c r="M366" s="349"/>
      <c r="N366" s="349"/>
      <c r="O366" s="349"/>
      <c r="P366" s="349"/>
      <c r="Q366" s="349"/>
      <c r="R366" s="349"/>
      <c r="S366" s="349"/>
      <c r="T366" s="349"/>
      <c r="U366" s="349"/>
      <c r="V366" s="349"/>
    </row>
    <row r="367" spans="3:22">
      <c r="C367" s="353"/>
      <c r="D367" s="349"/>
      <c r="E367" s="349"/>
      <c r="F367" s="349"/>
      <c r="G367" s="349"/>
      <c r="H367" s="349"/>
      <c r="I367" s="349"/>
      <c r="J367" s="349"/>
      <c r="K367" s="349"/>
      <c r="L367" s="349"/>
      <c r="M367" s="349"/>
      <c r="N367" s="349"/>
      <c r="O367" s="349"/>
      <c r="P367" s="349"/>
      <c r="Q367" s="349"/>
      <c r="R367" s="349"/>
      <c r="S367" s="349"/>
      <c r="T367" s="349"/>
      <c r="U367" s="349"/>
      <c r="V367" s="349"/>
    </row>
    <row r="368" spans="3:22">
      <c r="C368" s="353"/>
      <c r="D368" s="349"/>
      <c r="E368" s="349"/>
      <c r="F368" s="349"/>
      <c r="G368" s="349"/>
      <c r="H368" s="349"/>
      <c r="I368" s="349"/>
      <c r="J368" s="349"/>
      <c r="K368" s="349"/>
      <c r="L368" s="349"/>
      <c r="M368" s="349"/>
      <c r="N368" s="349"/>
      <c r="O368" s="349"/>
      <c r="P368" s="349"/>
      <c r="Q368" s="349"/>
      <c r="R368" s="349"/>
      <c r="S368" s="349"/>
      <c r="T368" s="349"/>
      <c r="U368" s="349"/>
      <c r="V368" s="349"/>
    </row>
    <row r="369" spans="3:22">
      <c r="C369" s="353"/>
      <c r="D369" s="349"/>
      <c r="E369" s="349"/>
      <c r="F369" s="349"/>
      <c r="G369" s="349"/>
      <c r="H369" s="349"/>
      <c r="I369" s="349"/>
      <c r="J369" s="349"/>
      <c r="K369" s="349"/>
      <c r="L369" s="349"/>
      <c r="M369" s="349"/>
      <c r="N369" s="349"/>
      <c r="O369" s="349"/>
      <c r="P369" s="349"/>
      <c r="Q369" s="349"/>
      <c r="R369" s="349"/>
      <c r="S369" s="349"/>
      <c r="T369" s="349"/>
      <c r="U369" s="349"/>
      <c r="V369" s="349"/>
    </row>
    <row r="370" spans="3:22">
      <c r="C370" s="353"/>
      <c r="D370" s="349"/>
      <c r="E370" s="349"/>
      <c r="F370" s="349"/>
      <c r="G370" s="349"/>
      <c r="H370" s="349"/>
      <c r="I370" s="349"/>
      <c r="J370" s="349"/>
      <c r="K370" s="349"/>
      <c r="L370" s="349"/>
      <c r="M370" s="349"/>
      <c r="N370" s="349"/>
      <c r="O370" s="349"/>
      <c r="P370" s="349"/>
      <c r="Q370" s="349"/>
      <c r="R370" s="349"/>
      <c r="S370" s="349"/>
      <c r="T370" s="349"/>
      <c r="U370" s="349"/>
      <c r="V370" s="349"/>
    </row>
    <row r="371" spans="3:22">
      <c r="C371" s="353"/>
      <c r="D371" s="349"/>
      <c r="E371" s="349"/>
      <c r="F371" s="349"/>
      <c r="G371" s="349"/>
      <c r="H371" s="349"/>
      <c r="I371" s="349"/>
      <c r="J371" s="349"/>
      <c r="K371" s="349"/>
      <c r="L371" s="349"/>
      <c r="M371" s="349"/>
      <c r="N371" s="349"/>
      <c r="O371" s="349"/>
      <c r="P371" s="349"/>
      <c r="Q371" s="349"/>
      <c r="R371" s="349"/>
      <c r="S371" s="349"/>
      <c r="T371" s="349"/>
      <c r="U371" s="349"/>
      <c r="V371" s="349"/>
    </row>
    <row r="372" spans="3:22">
      <c r="C372" s="353"/>
      <c r="D372" s="349"/>
      <c r="E372" s="349"/>
      <c r="F372" s="349"/>
      <c r="G372" s="349"/>
      <c r="H372" s="349"/>
      <c r="I372" s="349"/>
      <c r="J372" s="349"/>
      <c r="K372" s="349"/>
      <c r="L372" s="349"/>
      <c r="M372" s="349"/>
      <c r="N372" s="349"/>
      <c r="O372" s="349"/>
      <c r="P372" s="349"/>
      <c r="Q372" s="349"/>
      <c r="R372" s="349"/>
      <c r="S372" s="349"/>
      <c r="T372" s="349"/>
      <c r="U372" s="349"/>
      <c r="V372" s="349"/>
    </row>
    <row r="373" spans="3:22">
      <c r="C373" s="353"/>
      <c r="D373" s="349"/>
      <c r="E373" s="349"/>
      <c r="F373" s="349"/>
      <c r="G373" s="349"/>
      <c r="H373" s="349"/>
      <c r="I373" s="349"/>
      <c r="J373" s="349"/>
      <c r="K373" s="349"/>
      <c r="L373" s="349"/>
      <c r="M373" s="349"/>
      <c r="N373" s="349"/>
      <c r="O373" s="349"/>
      <c r="P373" s="349"/>
      <c r="Q373" s="349"/>
      <c r="R373" s="349"/>
      <c r="S373" s="349"/>
      <c r="T373" s="349"/>
      <c r="U373" s="349"/>
      <c r="V373" s="349"/>
    </row>
    <row r="374" spans="3:22">
      <c r="C374" s="353"/>
      <c r="D374" s="349"/>
      <c r="E374" s="349"/>
      <c r="F374" s="349"/>
      <c r="G374" s="349"/>
      <c r="H374" s="349"/>
      <c r="I374" s="349"/>
      <c r="J374" s="349"/>
      <c r="K374" s="349"/>
      <c r="L374" s="349"/>
      <c r="M374" s="349"/>
      <c r="N374" s="349"/>
      <c r="O374" s="349"/>
      <c r="P374" s="349"/>
      <c r="Q374" s="349"/>
      <c r="R374" s="349"/>
      <c r="S374" s="349"/>
      <c r="T374" s="349"/>
      <c r="U374" s="349"/>
      <c r="V374" s="349"/>
    </row>
    <row r="375" spans="3:22">
      <c r="C375" s="353"/>
      <c r="D375" s="349"/>
      <c r="E375" s="349"/>
      <c r="F375" s="349"/>
      <c r="G375" s="349"/>
      <c r="H375" s="349"/>
      <c r="I375" s="349"/>
      <c r="J375" s="349"/>
      <c r="K375" s="349"/>
      <c r="L375" s="349"/>
      <c r="M375" s="349"/>
      <c r="N375" s="349"/>
      <c r="O375" s="349"/>
      <c r="P375" s="349"/>
      <c r="Q375" s="349"/>
      <c r="R375" s="349"/>
      <c r="S375" s="349"/>
      <c r="T375" s="349"/>
      <c r="U375" s="349"/>
      <c r="V375" s="349"/>
    </row>
    <row r="376" spans="3:22">
      <c r="C376" s="353"/>
      <c r="D376" s="349"/>
      <c r="E376" s="349"/>
      <c r="F376" s="349"/>
      <c r="G376" s="349"/>
      <c r="H376" s="349"/>
      <c r="I376" s="349"/>
      <c r="J376" s="349"/>
      <c r="K376" s="349"/>
      <c r="L376" s="349"/>
      <c r="M376" s="349"/>
      <c r="N376" s="349"/>
      <c r="O376" s="349"/>
      <c r="P376" s="349"/>
      <c r="Q376" s="349"/>
      <c r="R376" s="349"/>
      <c r="S376" s="349"/>
      <c r="T376" s="349"/>
      <c r="U376" s="349"/>
      <c r="V376" s="349"/>
    </row>
    <row r="377" spans="3:22">
      <c r="C377" s="353"/>
      <c r="D377" s="349"/>
      <c r="E377" s="349"/>
      <c r="F377" s="349"/>
      <c r="G377" s="349"/>
      <c r="H377" s="349"/>
      <c r="I377" s="349"/>
      <c r="J377" s="349"/>
      <c r="K377" s="349"/>
      <c r="L377" s="349"/>
      <c r="M377" s="349"/>
      <c r="N377" s="349"/>
      <c r="O377" s="349"/>
      <c r="P377" s="349"/>
      <c r="Q377" s="349"/>
      <c r="R377" s="349"/>
      <c r="S377" s="349"/>
      <c r="T377" s="349"/>
      <c r="U377" s="349"/>
      <c r="V377" s="349"/>
    </row>
    <row r="378" spans="3:22">
      <c r="C378" s="353"/>
      <c r="D378" s="349"/>
      <c r="E378" s="349"/>
      <c r="F378" s="349"/>
      <c r="G378" s="349"/>
      <c r="H378" s="349"/>
      <c r="I378" s="349"/>
      <c r="J378" s="349"/>
      <c r="K378" s="349"/>
      <c r="L378" s="349"/>
      <c r="M378" s="349"/>
      <c r="N378" s="349"/>
      <c r="O378" s="349"/>
      <c r="P378" s="349"/>
      <c r="Q378" s="349"/>
      <c r="R378" s="349"/>
      <c r="S378" s="349"/>
      <c r="T378" s="349"/>
      <c r="U378" s="349"/>
      <c r="V378" s="349"/>
    </row>
    <row r="379" spans="3:22">
      <c r="C379" s="353"/>
      <c r="D379" s="349"/>
      <c r="E379" s="349"/>
      <c r="F379" s="349"/>
      <c r="G379" s="349"/>
      <c r="H379" s="349"/>
      <c r="I379" s="349"/>
      <c r="J379" s="349"/>
      <c r="K379" s="349"/>
      <c r="L379" s="349"/>
      <c r="M379" s="349"/>
      <c r="N379" s="349"/>
      <c r="O379" s="349"/>
      <c r="P379" s="349"/>
      <c r="Q379" s="349"/>
      <c r="R379" s="349"/>
      <c r="S379" s="349"/>
      <c r="T379" s="349"/>
      <c r="U379" s="349"/>
      <c r="V379" s="349"/>
    </row>
    <row r="380" spans="3:22">
      <c r="C380" s="353"/>
      <c r="D380" s="349"/>
      <c r="E380" s="349"/>
      <c r="F380" s="349"/>
      <c r="G380" s="349"/>
      <c r="H380" s="349"/>
      <c r="I380" s="349"/>
      <c r="J380" s="349"/>
      <c r="K380" s="349"/>
      <c r="L380" s="349"/>
    </row>
    <row r="381" spans="3:22">
      <c r="C381" s="353"/>
      <c r="D381" s="349"/>
      <c r="E381" s="349"/>
      <c r="F381" s="349"/>
      <c r="G381" s="349"/>
      <c r="H381" s="349"/>
      <c r="I381" s="349"/>
      <c r="J381" s="349"/>
      <c r="K381" s="349"/>
      <c r="L381" s="349"/>
    </row>
    <row r="382" spans="3:22">
      <c r="C382" s="353"/>
      <c r="D382" s="349"/>
      <c r="E382" s="349"/>
      <c r="F382" s="349"/>
      <c r="G382" s="349"/>
      <c r="H382" s="349"/>
      <c r="I382" s="349"/>
      <c r="J382" s="349"/>
      <c r="K382" s="349"/>
      <c r="L382" s="349"/>
    </row>
    <row r="383" spans="3:22">
      <c r="C383" s="353"/>
      <c r="D383" s="349"/>
      <c r="E383" s="349"/>
      <c r="F383" s="349"/>
      <c r="G383" s="349"/>
      <c r="H383" s="349"/>
      <c r="I383" s="349"/>
      <c r="J383" s="349"/>
      <c r="K383" s="349"/>
      <c r="L383" s="349"/>
    </row>
    <row r="384" spans="3:22">
      <c r="C384" s="353"/>
      <c r="D384" s="349"/>
      <c r="E384" s="349"/>
      <c r="F384" s="349"/>
      <c r="G384" s="349"/>
      <c r="H384" s="349"/>
      <c r="I384" s="349"/>
      <c r="J384" s="349"/>
      <c r="K384" s="349"/>
      <c r="L384" s="349"/>
    </row>
    <row r="385" spans="3:12">
      <c r="C385" s="353"/>
      <c r="D385" s="349"/>
      <c r="E385" s="349"/>
      <c r="F385" s="349"/>
      <c r="G385" s="349"/>
      <c r="H385" s="349"/>
      <c r="I385" s="349"/>
      <c r="J385" s="349"/>
      <c r="K385" s="349"/>
      <c r="L385" s="349"/>
    </row>
    <row r="386" spans="3:12">
      <c r="C386" s="353"/>
      <c r="D386" s="349"/>
      <c r="E386" s="349"/>
      <c r="F386" s="349"/>
      <c r="G386" s="349"/>
      <c r="H386" s="349"/>
      <c r="I386" s="349"/>
      <c r="J386" s="349"/>
      <c r="K386" s="349"/>
      <c r="L386" s="349"/>
    </row>
    <row r="387" spans="3:12">
      <c r="C387" s="353"/>
      <c r="D387" s="349"/>
      <c r="E387" s="349"/>
      <c r="F387" s="349"/>
      <c r="G387" s="349"/>
      <c r="H387" s="349"/>
      <c r="I387" s="349"/>
      <c r="J387" s="349"/>
      <c r="K387" s="349"/>
      <c r="L387" s="349"/>
    </row>
    <row r="388" spans="3:12">
      <c r="C388" s="353"/>
      <c r="D388" s="349"/>
      <c r="E388" s="349"/>
      <c r="F388" s="349"/>
      <c r="G388" s="349"/>
      <c r="H388" s="349"/>
      <c r="I388" s="349"/>
      <c r="J388" s="349"/>
      <c r="K388" s="349"/>
      <c r="L388" s="349"/>
    </row>
    <row r="389" spans="3:12">
      <c r="C389" s="353"/>
      <c r="D389" s="349"/>
      <c r="E389" s="349"/>
      <c r="F389" s="349"/>
      <c r="G389" s="349"/>
      <c r="H389" s="349"/>
      <c r="I389" s="349"/>
      <c r="J389" s="349"/>
      <c r="K389" s="349"/>
      <c r="L389" s="349"/>
    </row>
    <row r="390" spans="3:12">
      <c r="C390" s="353"/>
      <c r="D390" s="349"/>
      <c r="E390" s="349"/>
      <c r="F390" s="349"/>
      <c r="G390" s="349"/>
      <c r="H390" s="349"/>
      <c r="I390" s="349"/>
      <c r="J390" s="349"/>
      <c r="K390" s="349"/>
      <c r="L390" s="349"/>
    </row>
    <row r="391" spans="3:12">
      <c r="C391" s="353"/>
      <c r="D391" s="349"/>
      <c r="E391" s="349"/>
      <c r="F391" s="349"/>
      <c r="G391" s="349"/>
      <c r="H391" s="349"/>
      <c r="I391" s="349"/>
      <c r="J391" s="349"/>
      <c r="K391" s="349"/>
      <c r="L391" s="349"/>
    </row>
    <row r="392" spans="3:12">
      <c r="C392" s="353"/>
      <c r="D392" s="349"/>
      <c r="E392" s="349"/>
      <c r="F392" s="349"/>
      <c r="G392" s="349"/>
      <c r="H392" s="349"/>
      <c r="I392" s="349"/>
      <c r="J392" s="349"/>
      <c r="K392" s="349"/>
      <c r="L392" s="349"/>
    </row>
    <row r="393" spans="3:12">
      <c r="C393" s="353"/>
      <c r="D393" s="349"/>
      <c r="E393" s="349"/>
      <c r="F393" s="349"/>
      <c r="G393" s="349"/>
      <c r="H393" s="349"/>
      <c r="I393" s="349"/>
      <c r="J393" s="349"/>
      <c r="K393" s="349"/>
      <c r="L393" s="349"/>
    </row>
    <row r="394" spans="3:12">
      <c r="C394" s="353"/>
      <c r="D394" s="349"/>
      <c r="E394" s="349"/>
      <c r="F394" s="349"/>
      <c r="G394" s="349"/>
      <c r="H394" s="349"/>
      <c r="I394" s="349"/>
      <c r="J394" s="349"/>
      <c r="K394" s="349"/>
      <c r="L394" s="349"/>
    </row>
    <row r="395" spans="3:12">
      <c r="C395" s="353"/>
      <c r="D395" s="349"/>
      <c r="E395" s="349"/>
      <c r="F395" s="349"/>
      <c r="G395" s="349"/>
      <c r="H395" s="349"/>
      <c r="I395" s="349"/>
      <c r="J395" s="349"/>
      <c r="K395" s="349"/>
      <c r="L395" s="349"/>
    </row>
    <row r="396" spans="3:12">
      <c r="C396" s="353"/>
      <c r="D396" s="349"/>
      <c r="E396" s="349"/>
      <c r="F396" s="349"/>
      <c r="G396" s="349"/>
      <c r="H396" s="349"/>
      <c r="I396" s="349"/>
      <c r="J396" s="349"/>
      <c r="K396" s="349"/>
      <c r="L396" s="349"/>
    </row>
    <row r="397" spans="3:12">
      <c r="C397" s="353"/>
      <c r="D397" s="349"/>
      <c r="E397" s="349"/>
      <c r="F397" s="349"/>
      <c r="G397" s="349"/>
      <c r="H397" s="349"/>
      <c r="I397" s="349"/>
      <c r="J397" s="349"/>
      <c r="K397" s="349"/>
      <c r="L397" s="349"/>
    </row>
    <row r="398" spans="3:12">
      <c r="C398" s="353"/>
      <c r="D398" s="349"/>
      <c r="E398" s="349"/>
      <c r="F398" s="349"/>
      <c r="G398" s="349"/>
      <c r="H398" s="349"/>
      <c r="I398" s="349"/>
      <c r="J398" s="349"/>
      <c r="K398" s="349"/>
      <c r="L398" s="349"/>
    </row>
    <row r="399" spans="3:12">
      <c r="C399" s="353"/>
      <c r="D399" s="349"/>
      <c r="E399" s="349"/>
      <c r="F399" s="349"/>
      <c r="G399" s="349"/>
      <c r="H399" s="349"/>
      <c r="I399" s="349"/>
      <c r="J399" s="349"/>
      <c r="K399" s="349"/>
      <c r="L399" s="349"/>
    </row>
    <row r="400" spans="3:12">
      <c r="C400" s="353"/>
      <c r="D400" s="349"/>
      <c r="E400" s="349"/>
      <c r="F400" s="349"/>
      <c r="G400" s="349"/>
      <c r="H400" s="349"/>
      <c r="I400" s="349"/>
      <c r="J400" s="349"/>
      <c r="K400" s="349"/>
      <c r="L400" s="349"/>
    </row>
    <row r="401" spans="3:12">
      <c r="C401" s="353"/>
      <c r="D401" s="349"/>
      <c r="E401" s="349"/>
      <c r="F401" s="349"/>
      <c r="G401" s="349"/>
      <c r="H401" s="349"/>
      <c r="I401" s="349"/>
      <c r="J401" s="349"/>
      <c r="K401" s="349"/>
      <c r="L401" s="349"/>
    </row>
    <row r="402" spans="3:12">
      <c r="C402" s="353"/>
      <c r="D402" s="349"/>
      <c r="E402" s="349"/>
      <c r="F402" s="349"/>
      <c r="G402" s="349"/>
      <c r="H402" s="349"/>
      <c r="I402" s="349"/>
      <c r="J402" s="349"/>
      <c r="K402" s="349"/>
      <c r="L402" s="349"/>
    </row>
    <row r="403" spans="3:12">
      <c r="C403" s="353"/>
      <c r="D403" s="349"/>
      <c r="E403" s="349"/>
      <c r="F403" s="349"/>
      <c r="G403" s="349"/>
      <c r="H403" s="349"/>
      <c r="I403" s="349"/>
      <c r="J403" s="349"/>
      <c r="K403" s="349"/>
      <c r="L403" s="349"/>
    </row>
    <row r="404" spans="3:12">
      <c r="C404" s="353"/>
      <c r="D404" s="349"/>
      <c r="E404" s="349"/>
      <c r="F404" s="349"/>
      <c r="G404" s="349"/>
      <c r="H404" s="349"/>
      <c r="I404" s="349"/>
      <c r="J404" s="349"/>
      <c r="K404" s="349"/>
      <c r="L404" s="349"/>
    </row>
    <row r="405" spans="3:12">
      <c r="C405" s="353"/>
      <c r="D405" s="349"/>
      <c r="E405" s="349"/>
      <c r="F405" s="349"/>
      <c r="G405" s="349"/>
      <c r="H405" s="349"/>
      <c r="I405" s="349"/>
      <c r="J405" s="349"/>
      <c r="K405" s="349"/>
      <c r="L405" s="349"/>
    </row>
    <row r="406" spans="3:12">
      <c r="C406" s="353"/>
      <c r="D406" s="349"/>
      <c r="E406" s="349"/>
      <c r="F406" s="349"/>
      <c r="G406" s="349"/>
      <c r="H406" s="349"/>
      <c r="I406" s="349"/>
      <c r="J406" s="349"/>
      <c r="K406" s="349"/>
      <c r="L406" s="349"/>
    </row>
    <row r="407" spans="3:12">
      <c r="C407" s="353"/>
      <c r="D407" s="349"/>
      <c r="E407" s="349"/>
      <c r="F407" s="349"/>
      <c r="G407" s="349"/>
      <c r="H407" s="349"/>
      <c r="I407" s="349"/>
      <c r="J407" s="349"/>
      <c r="K407" s="349"/>
      <c r="L407" s="349"/>
    </row>
    <row r="408" spans="3:12">
      <c r="C408" s="353"/>
      <c r="D408" s="349"/>
      <c r="E408" s="349"/>
      <c r="F408" s="349"/>
      <c r="G408" s="349"/>
      <c r="H408" s="349"/>
      <c r="I408" s="349"/>
      <c r="J408" s="349"/>
      <c r="K408" s="349"/>
      <c r="L408" s="349"/>
    </row>
    <row r="409" spans="3:12">
      <c r="C409" s="353"/>
      <c r="D409" s="349"/>
      <c r="E409" s="349"/>
      <c r="F409" s="349"/>
      <c r="G409" s="349"/>
      <c r="H409" s="349"/>
      <c r="I409" s="349"/>
      <c r="J409" s="349"/>
      <c r="K409" s="349"/>
      <c r="L409" s="349"/>
    </row>
    <row r="410" spans="3:12">
      <c r="C410" s="353"/>
      <c r="D410" s="349"/>
      <c r="E410" s="349"/>
      <c r="F410" s="349"/>
      <c r="G410" s="349"/>
      <c r="H410" s="349"/>
      <c r="I410" s="349"/>
      <c r="J410" s="349"/>
      <c r="K410" s="349"/>
      <c r="L410" s="349"/>
    </row>
    <row r="411" spans="3:12">
      <c r="C411" s="353"/>
      <c r="D411" s="349"/>
      <c r="E411" s="349"/>
      <c r="F411" s="349"/>
      <c r="G411" s="349"/>
      <c r="H411" s="349"/>
      <c r="I411" s="349"/>
      <c r="J411" s="349"/>
      <c r="K411" s="349"/>
      <c r="L411" s="349"/>
    </row>
    <row r="412" spans="3:12">
      <c r="C412" s="353"/>
      <c r="D412" s="349"/>
      <c r="E412" s="349"/>
      <c r="F412" s="349"/>
      <c r="G412" s="349"/>
      <c r="H412" s="349"/>
      <c r="I412" s="349"/>
      <c r="J412" s="349"/>
      <c r="K412" s="349"/>
      <c r="L412" s="349"/>
    </row>
    <row r="413" spans="3:12">
      <c r="C413" s="353"/>
      <c r="D413" s="349"/>
      <c r="E413" s="349"/>
      <c r="F413" s="349"/>
      <c r="G413" s="349"/>
      <c r="H413" s="349"/>
      <c r="I413" s="349"/>
      <c r="J413" s="349"/>
      <c r="K413" s="349"/>
      <c r="L413" s="349"/>
    </row>
    <row r="414" spans="3:12">
      <c r="C414" s="353"/>
      <c r="D414" s="349"/>
      <c r="E414" s="349"/>
      <c r="F414" s="349"/>
      <c r="G414" s="349"/>
      <c r="H414" s="349"/>
      <c r="I414" s="349"/>
      <c r="J414" s="349"/>
      <c r="K414" s="349"/>
      <c r="L414" s="349"/>
    </row>
    <row r="415" spans="3:12">
      <c r="C415" s="353"/>
      <c r="D415" s="349"/>
      <c r="E415" s="349"/>
      <c r="F415" s="349"/>
      <c r="G415" s="349"/>
      <c r="H415" s="349"/>
      <c r="I415" s="349"/>
      <c r="J415" s="349"/>
      <c r="K415" s="349"/>
      <c r="L415" s="349"/>
    </row>
    <row r="416" spans="3:12">
      <c r="C416" s="353"/>
      <c r="D416" s="349"/>
      <c r="E416" s="349"/>
      <c r="F416" s="349"/>
      <c r="G416" s="349"/>
      <c r="H416" s="349"/>
      <c r="I416" s="349"/>
      <c r="J416" s="349"/>
      <c r="K416" s="349"/>
      <c r="L416" s="349"/>
    </row>
    <row r="417" spans="3:12">
      <c r="C417" s="353"/>
      <c r="D417" s="349"/>
      <c r="E417" s="349"/>
      <c r="F417" s="349"/>
      <c r="G417" s="349"/>
      <c r="H417" s="349"/>
      <c r="I417" s="349"/>
      <c r="J417" s="349"/>
      <c r="K417" s="349"/>
      <c r="L417" s="349"/>
    </row>
    <row r="418" spans="3:12">
      <c r="C418" s="353"/>
      <c r="D418" s="349"/>
      <c r="E418" s="349"/>
      <c r="F418" s="349"/>
      <c r="G418" s="349"/>
      <c r="H418" s="349"/>
      <c r="I418" s="349"/>
      <c r="J418" s="349"/>
      <c r="K418" s="349"/>
      <c r="L418" s="349"/>
    </row>
    <row r="419" spans="3:12">
      <c r="C419" s="353"/>
      <c r="D419" s="349"/>
      <c r="E419" s="349"/>
      <c r="F419" s="349"/>
      <c r="G419" s="349"/>
      <c r="H419" s="349"/>
      <c r="I419" s="349"/>
      <c r="J419" s="349"/>
      <c r="K419" s="349"/>
      <c r="L419" s="349"/>
    </row>
    <row r="420" spans="3:12">
      <c r="C420" s="353"/>
      <c r="D420" s="349"/>
      <c r="E420" s="349"/>
      <c r="F420" s="349"/>
      <c r="G420" s="349"/>
      <c r="H420" s="349"/>
      <c r="I420" s="349"/>
      <c r="J420" s="349"/>
      <c r="K420" s="349"/>
      <c r="L420" s="349"/>
    </row>
    <row r="421" spans="3:12">
      <c r="C421" s="353"/>
      <c r="D421" s="349"/>
      <c r="E421" s="349"/>
      <c r="F421" s="349"/>
      <c r="G421" s="349"/>
      <c r="H421" s="349"/>
      <c r="I421" s="349"/>
      <c r="J421" s="349"/>
      <c r="K421" s="349"/>
      <c r="L421" s="349"/>
    </row>
    <row r="422" spans="3:12">
      <c r="C422" s="353"/>
      <c r="D422" s="349"/>
      <c r="E422" s="349"/>
      <c r="F422" s="349"/>
      <c r="G422" s="349"/>
      <c r="H422" s="349"/>
      <c r="I422" s="349"/>
      <c r="J422" s="349"/>
      <c r="K422" s="349"/>
      <c r="L422" s="349"/>
    </row>
    <row r="423" spans="3:12">
      <c r="C423" s="353"/>
      <c r="D423" s="349"/>
      <c r="E423" s="349"/>
      <c r="F423" s="349"/>
      <c r="G423" s="349"/>
      <c r="H423" s="349"/>
      <c r="I423" s="349"/>
      <c r="J423" s="349"/>
      <c r="K423" s="349"/>
      <c r="L423" s="349"/>
    </row>
    <row r="424" spans="3:12">
      <c r="C424" s="353"/>
      <c r="D424" s="349"/>
      <c r="E424" s="349"/>
      <c r="F424" s="349"/>
      <c r="G424" s="349"/>
      <c r="H424" s="349"/>
      <c r="I424" s="349"/>
      <c r="J424" s="349"/>
      <c r="K424" s="349"/>
      <c r="L424" s="349"/>
    </row>
    <row r="425" spans="3:12">
      <c r="C425" s="353"/>
      <c r="D425" s="349"/>
      <c r="E425" s="349"/>
      <c r="F425" s="349"/>
      <c r="G425" s="349"/>
      <c r="H425" s="349"/>
      <c r="I425" s="349"/>
      <c r="J425" s="349"/>
      <c r="K425" s="349"/>
      <c r="L425" s="349"/>
    </row>
    <row r="426" spans="3:12">
      <c r="C426" s="353"/>
      <c r="D426" s="349"/>
      <c r="E426" s="349"/>
      <c r="F426" s="349"/>
      <c r="G426" s="349"/>
      <c r="H426" s="349"/>
      <c r="I426" s="349"/>
      <c r="J426" s="349"/>
      <c r="K426" s="349"/>
      <c r="L426" s="349"/>
    </row>
    <row r="427" spans="3:12">
      <c r="C427" s="353"/>
      <c r="D427" s="349"/>
      <c r="E427" s="349"/>
      <c r="F427" s="349"/>
      <c r="G427" s="349"/>
      <c r="H427" s="349"/>
      <c r="I427" s="349"/>
      <c r="J427" s="349"/>
      <c r="K427" s="349"/>
      <c r="L427" s="349"/>
    </row>
    <row r="428" spans="3:12">
      <c r="C428" s="353"/>
      <c r="D428" s="349"/>
      <c r="E428" s="349"/>
      <c r="F428" s="349"/>
      <c r="G428" s="349"/>
      <c r="H428" s="349"/>
      <c r="I428" s="349"/>
      <c r="J428" s="349"/>
      <c r="K428" s="349"/>
      <c r="L428" s="349"/>
    </row>
    <row r="429" spans="3:12">
      <c r="C429" s="353"/>
      <c r="D429" s="349"/>
      <c r="E429" s="349"/>
      <c r="F429" s="349"/>
      <c r="G429" s="349"/>
      <c r="H429" s="349"/>
      <c r="I429" s="349"/>
      <c r="J429" s="349"/>
      <c r="K429" s="349"/>
      <c r="L429" s="349"/>
    </row>
    <row r="430" spans="3:12">
      <c r="C430" s="353"/>
      <c r="D430" s="349"/>
      <c r="E430" s="349"/>
      <c r="F430" s="349"/>
      <c r="G430" s="349"/>
      <c r="H430" s="349"/>
      <c r="I430" s="349"/>
      <c r="J430" s="349"/>
      <c r="K430" s="349"/>
      <c r="L430" s="349"/>
    </row>
    <row r="431" spans="3:12">
      <c r="C431" s="353"/>
      <c r="D431" s="349"/>
      <c r="E431" s="349"/>
      <c r="F431" s="349"/>
      <c r="G431" s="349"/>
      <c r="H431" s="349"/>
      <c r="I431" s="349"/>
      <c r="J431" s="349"/>
      <c r="K431" s="349"/>
      <c r="L431" s="349"/>
    </row>
    <row r="432" spans="3:12">
      <c r="C432" s="353"/>
      <c r="D432" s="349"/>
      <c r="E432" s="349"/>
      <c r="F432" s="349"/>
      <c r="G432" s="349"/>
      <c r="H432" s="349"/>
      <c r="I432" s="349"/>
      <c r="J432" s="349"/>
      <c r="K432" s="349"/>
      <c r="L432" s="349"/>
    </row>
    <row r="433" spans="3:12">
      <c r="C433" s="353"/>
      <c r="D433" s="349"/>
      <c r="E433" s="349"/>
      <c r="F433" s="349"/>
      <c r="G433" s="349"/>
      <c r="H433" s="349"/>
      <c r="I433" s="349"/>
      <c r="J433" s="349"/>
      <c r="K433" s="349"/>
      <c r="L433" s="349"/>
    </row>
    <row r="434" spans="3:12">
      <c r="C434" s="353"/>
      <c r="D434" s="349"/>
      <c r="E434" s="349"/>
      <c r="F434" s="349"/>
      <c r="G434" s="349"/>
      <c r="H434" s="349"/>
      <c r="I434" s="349"/>
      <c r="J434" s="349"/>
      <c r="K434" s="349"/>
      <c r="L434" s="349"/>
    </row>
    <row r="435" spans="3:12">
      <c r="C435" s="353"/>
      <c r="D435" s="349"/>
      <c r="E435" s="349"/>
      <c r="F435" s="349"/>
      <c r="G435" s="349"/>
      <c r="H435" s="349"/>
      <c r="I435" s="349"/>
      <c r="J435" s="349"/>
      <c r="K435" s="349"/>
      <c r="L435" s="349"/>
    </row>
    <row r="436" spans="3:12">
      <c r="C436" s="353"/>
      <c r="D436" s="349"/>
      <c r="E436" s="349"/>
      <c r="F436" s="349"/>
      <c r="G436" s="349"/>
      <c r="H436" s="349"/>
      <c r="I436" s="349"/>
      <c r="J436" s="349"/>
      <c r="K436" s="349"/>
      <c r="L436" s="349"/>
    </row>
    <row r="437" spans="3:12">
      <c r="C437" s="353"/>
      <c r="D437" s="349"/>
      <c r="E437" s="349"/>
      <c r="F437" s="349"/>
      <c r="G437" s="349"/>
      <c r="H437" s="349"/>
      <c r="I437" s="349"/>
      <c r="J437" s="349"/>
      <c r="K437" s="349"/>
      <c r="L437" s="349"/>
    </row>
    <row r="438" spans="3:12">
      <c r="C438" s="353"/>
      <c r="D438" s="349"/>
      <c r="E438" s="349"/>
      <c r="F438" s="349"/>
      <c r="G438" s="349"/>
      <c r="H438" s="349"/>
      <c r="I438" s="349"/>
      <c r="J438" s="349"/>
      <c r="K438" s="349"/>
      <c r="L438" s="349"/>
    </row>
    <row r="439" spans="3:12">
      <c r="C439" s="353"/>
      <c r="D439" s="349"/>
      <c r="E439" s="349"/>
      <c r="F439" s="349"/>
      <c r="G439" s="349"/>
      <c r="H439" s="349"/>
      <c r="I439" s="349"/>
      <c r="J439" s="349"/>
      <c r="K439" s="349"/>
      <c r="L439" s="349"/>
    </row>
    <row r="440" spans="3:12">
      <c r="C440" s="353"/>
      <c r="D440" s="349"/>
      <c r="E440" s="349"/>
      <c r="F440" s="349"/>
      <c r="G440" s="349"/>
      <c r="H440" s="349"/>
      <c r="I440" s="349"/>
      <c r="J440" s="349"/>
      <c r="K440" s="349"/>
      <c r="L440" s="349"/>
    </row>
    <row r="441" spans="3:12">
      <c r="C441" s="353"/>
      <c r="D441" s="349"/>
      <c r="E441" s="349"/>
      <c r="F441" s="349"/>
      <c r="G441" s="349"/>
      <c r="H441" s="349"/>
      <c r="I441" s="349"/>
      <c r="J441" s="349"/>
      <c r="K441" s="349"/>
      <c r="L441" s="349"/>
    </row>
    <row r="442" spans="3:12">
      <c r="C442" s="353"/>
      <c r="D442" s="349"/>
      <c r="E442" s="349"/>
      <c r="F442" s="349"/>
      <c r="G442" s="349"/>
      <c r="H442" s="349"/>
      <c r="I442" s="349"/>
      <c r="J442" s="349"/>
      <c r="K442" s="349"/>
      <c r="L442" s="349"/>
    </row>
    <row r="443" spans="3:12">
      <c r="C443" s="353"/>
      <c r="D443" s="349"/>
      <c r="E443" s="349"/>
      <c r="F443" s="349"/>
      <c r="G443" s="349"/>
      <c r="H443" s="349"/>
      <c r="I443" s="349"/>
      <c r="J443" s="349"/>
      <c r="K443" s="349"/>
      <c r="L443" s="349"/>
    </row>
    <row r="444" spans="3:12">
      <c r="C444" s="353"/>
      <c r="D444" s="349"/>
      <c r="E444" s="349"/>
      <c r="F444" s="349"/>
      <c r="G444" s="349"/>
      <c r="H444" s="349"/>
      <c r="I444" s="349"/>
      <c r="J444" s="349"/>
      <c r="K444" s="349"/>
      <c r="L444" s="349"/>
    </row>
    <row r="445" spans="3:12">
      <c r="C445" s="353"/>
      <c r="D445" s="349"/>
      <c r="E445" s="349"/>
      <c r="F445" s="349"/>
      <c r="G445" s="349"/>
      <c r="H445" s="349"/>
      <c r="I445" s="349"/>
      <c r="J445" s="349"/>
      <c r="K445" s="349"/>
      <c r="L445" s="349"/>
    </row>
    <row r="446" spans="3:12">
      <c r="C446" s="353"/>
      <c r="D446" s="349"/>
      <c r="E446" s="349"/>
      <c r="F446" s="349"/>
      <c r="G446" s="349"/>
      <c r="H446" s="349"/>
      <c r="I446" s="349"/>
      <c r="J446" s="349"/>
      <c r="K446" s="349"/>
      <c r="L446" s="349"/>
    </row>
    <row r="447" spans="3:12">
      <c r="C447" s="353"/>
      <c r="D447" s="349"/>
      <c r="E447" s="349"/>
      <c r="F447" s="349"/>
      <c r="G447" s="349"/>
      <c r="H447" s="349"/>
      <c r="I447" s="349"/>
      <c r="J447" s="349"/>
      <c r="K447" s="349"/>
      <c r="L447" s="349"/>
    </row>
    <row r="448" spans="3:12">
      <c r="C448" s="353"/>
      <c r="D448" s="349"/>
      <c r="E448" s="349"/>
      <c r="F448" s="349"/>
      <c r="G448" s="349"/>
      <c r="H448" s="349"/>
      <c r="I448" s="349"/>
      <c r="J448" s="349"/>
      <c r="K448" s="349"/>
      <c r="L448" s="349"/>
    </row>
    <row r="449" spans="3:12">
      <c r="C449" s="353"/>
      <c r="D449" s="349"/>
      <c r="E449" s="349"/>
      <c r="F449" s="349"/>
      <c r="G449" s="349"/>
      <c r="H449" s="349"/>
      <c r="I449" s="349"/>
      <c r="J449" s="349"/>
      <c r="K449" s="349"/>
      <c r="L449" s="349"/>
    </row>
    <row r="450" spans="3:12">
      <c r="C450" s="353"/>
      <c r="D450" s="349"/>
      <c r="E450" s="349"/>
      <c r="F450" s="349"/>
      <c r="G450" s="349"/>
      <c r="H450" s="349"/>
      <c r="I450" s="349"/>
      <c r="J450" s="349"/>
      <c r="K450" s="349"/>
      <c r="L450" s="349"/>
    </row>
    <row r="451" spans="3:12">
      <c r="C451" s="353"/>
      <c r="D451" s="349"/>
      <c r="E451" s="349"/>
      <c r="F451" s="349"/>
      <c r="G451" s="349"/>
      <c r="H451" s="349"/>
      <c r="I451" s="349"/>
      <c r="J451" s="349"/>
      <c r="K451" s="349"/>
      <c r="L451" s="349"/>
    </row>
    <row r="452" spans="3:12">
      <c r="C452" s="353"/>
      <c r="D452" s="349"/>
      <c r="E452" s="349"/>
      <c r="F452" s="349"/>
      <c r="G452" s="349"/>
      <c r="H452" s="349"/>
      <c r="I452" s="349"/>
      <c r="J452" s="349"/>
      <c r="K452" s="349"/>
      <c r="L452" s="349"/>
    </row>
    <row r="453" spans="3:12">
      <c r="C453" s="353"/>
      <c r="D453" s="349"/>
      <c r="E453" s="349"/>
      <c r="F453" s="349"/>
      <c r="G453" s="349"/>
      <c r="H453" s="349"/>
      <c r="I453" s="349"/>
      <c r="J453" s="349"/>
      <c r="K453" s="349"/>
      <c r="L453" s="349"/>
    </row>
    <row r="454" spans="3:12">
      <c r="C454" s="353"/>
      <c r="D454" s="349"/>
      <c r="E454" s="349"/>
      <c r="F454" s="349"/>
      <c r="G454" s="349"/>
      <c r="H454" s="349"/>
      <c r="I454" s="349"/>
      <c r="J454" s="349"/>
      <c r="K454" s="349"/>
      <c r="L454" s="349"/>
    </row>
    <row r="455" spans="3:12">
      <c r="C455" s="353"/>
      <c r="D455" s="349"/>
      <c r="E455" s="349"/>
      <c r="F455" s="349"/>
      <c r="G455" s="349"/>
      <c r="H455" s="349"/>
      <c r="I455" s="349"/>
      <c r="J455" s="349"/>
      <c r="K455" s="349"/>
      <c r="L455" s="349"/>
    </row>
    <row r="456" spans="3:12">
      <c r="C456" s="353"/>
      <c r="D456" s="349"/>
      <c r="E456" s="349"/>
      <c r="F456" s="349"/>
      <c r="G456" s="349"/>
      <c r="H456" s="349"/>
      <c r="I456" s="349"/>
      <c r="J456" s="349"/>
      <c r="K456" s="349"/>
      <c r="L456" s="349"/>
    </row>
    <row r="457" spans="3:12">
      <c r="C457" s="353"/>
      <c r="D457" s="349"/>
      <c r="E457" s="349"/>
      <c r="F457" s="349"/>
      <c r="G457" s="349"/>
      <c r="H457" s="349"/>
      <c r="I457" s="349"/>
      <c r="J457" s="349"/>
      <c r="K457" s="349"/>
      <c r="L457" s="349"/>
    </row>
    <row r="458" spans="3:12">
      <c r="C458" s="353"/>
      <c r="D458" s="349"/>
      <c r="E458" s="349"/>
      <c r="F458" s="349"/>
      <c r="G458" s="349"/>
      <c r="H458" s="349"/>
      <c r="I458" s="349"/>
      <c r="J458" s="349"/>
      <c r="K458" s="349"/>
      <c r="L458" s="349"/>
    </row>
    <row r="459" spans="3:12">
      <c r="C459" s="353"/>
      <c r="D459" s="349"/>
      <c r="E459" s="349"/>
      <c r="F459" s="349"/>
      <c r="G459" s="349"/>
      <c r="H459" s="349"/>
      <c r="I459" s="349"/>
      <c r="J459" s="349"/>
      <c r="K459" s="349"/>
      <c r="L459" s="349"/>
    </row>
    <row r="460" spans="3:12">
      <c r="C460" s="353"/>
      <c r="D460" s="349"/>
      <c r="E460" s="349"/>
      <c r="F460" s="349"/>
      <c r="G460" s="349"/>
      <c r="H460" s="349"/>
      <c r="I460" s="349"/>
      <c r="J460" s="349"/>
      <c r="K460" s="349"/>
      <c r="L460" s="349"/>
    </row>
    <row r="461" spans="3:12">
      <c r="C461" s="353"/>
      <c r="D461" s="349"/>
      <c r="E461" s="349"/>
      <c r="F461" s="349"/>
      <c r="G461" s="349"/>
      <c r="H461" s="349"/>
      <c r="I461" s="349"/>
      <c r="J461" s="349"/>
      <c r="K461" s="349"/>
      <c r="L461" s="349"/>
    </row>
    <row r="462" spans="3:12">
      <c r="C462" s="353"/>
      <c r="D462" s="349"/>
      <c r="E462" s="349"/>
      <c r="F462" s="349"/>
      <c r="G462" s="349"/>
      <c r="H462" s="349"/>
      <c r="I462" s="349"/>
      <c r="J462" s="349"/>
      <c r="K462" s="349"/>
      <c r="L462" s="349"/>
    </row>
    <row r="463" spans="3:12">
      <c r="C463" s="353"/>
      <c r="D463" s="349"/>
      <c r="E463" s="349"/>
      <c r="F463" s="349"/>
      <c r="G463" s="349"/>
      <c r="H463" s="349"/>
      <c r="I463" s="349"/>
      <c r="J463" s="349"/>
      <c r="K463" s="349"/>
      <c r="L463" s="349"/>
    </row>
    <row r="464" spans="3:12">
      <c r="C464" s="353"/>
      <c r="D464" s="349"/>
      <c r="E464" s="349"/>
      <c r="F464" s="349"/>
      <c r="G464" s="349"/>
      <c r="H464" s="349"/>
      <c r="I464" s="349"/>
      <c r="J464" s="349"/>
      <c r="K464" s="349"/>
      <c r="L464" s="349"/>
    </row>
    <row r="465" spans="3:12">
      <c r="C465" s="353"/>
      <c r="D465" s="349"/>
      <c r="E465" s="349"/>
      <c r="F465" s="349"/>
      <c r="G465" s="349"/>
      <c r="H465" s="349"/>
      <c r="I465" s="349"/>
      <c r="J465" s="349"/>
      <c r="K465" s="349"/>
      <c r="L465" s="349"/>
    </row>
    <row r="466" spans="3:12">
      <c r="C466" s="353"/>
      <c r="D466" s="349"/>
      <c r="E466" s="349"/>
      <c r="F466" s="349"/>
      <c r="G466" s="349"/>
      <c r="H466" s="349"/>
      <c r="I466" s="349"/>
      <c r="J466" s="349"/>
      <c r="K466" s="349"/>
      <c r="L466" s="349"/>
    </row>
    <row r="467" spans="3:12">
      <c r="C467" s="353"/>
      <c r="D467" s="349"/>
      <c r="E467" s="349"/>
      <c r="F467" s="349"/>
      <c r="G467" s="349"/>
      <c r="H467" s="349"/>
      <c r="I467" s="349"/>
      <c r="J467" s="349"/>
      <c r="K467" s="349"/>
      <c r="L467" s="349"/>
    </row>
    <row r="468" spans="3:12">
      <c r="C468" s="353"/>
      <c r="D468" s="349"/>
      <c r="E468" s="349"/>
      <c r="F468" s="349"/>
      <c r="G468" s="349"/>
      <c r="H468" s="349"/>
      <c r="I468" s="349"/>
      <c r="J468" s="349"/>
      <c r="K468" s="349"/>
      <c r="L468" s="349"/>
    </row>
    <row r="469" spans="3:12">
      <c r="C469" s="353"/>
      <c r="D469" s="349"/>
      <c r="E469" s="349"/>
      <c r="F469" s="349"/>
      <c r="G469" s="349"/>
      <c r="H469" s="349"/>
      <c r="I469" s="349"/>
      <c r="J469" s="349"/>
      <c r="K469" s="349"/>
      <c r="L469" s="349"/>
    </row>
    <row r="470" spans="3:12">
      <c r="C470" s="353"/>
      <c r="D470" s="349"/>
      <c r="E470" s="349"/>
      <c r="F470" s="349"/>
      <c r="G470" s="349"/>
      <c r="H470" s="349"/>
      <c r="I470" s="349"/>
      <c r="J470" s="349"/>
      <c r="K470" s="349"/>
      <c r="L470" s="349"/>
    </row>
    <row r="471" spans="3:12">
      <c r="C471" s="353"/>
      <c r="D471" s="349"/>
      <c r="E471" s="349"/>
      <c r="F471" s="349"/>
      <c r="G471" s="349"/>
      <c r="H471" s="349"/>
      <c r="I471" s="349"/>
      <c r="J471" s="349"/>
      <c r="K471" s="349"/>
      <c r="L471" s="349"/>
    </row>
    <row r="472" spans="3:12">
      <c r="C472" s="353"/>
      <c r="D472" s="349"/>
      <c r="E472" s="349"/>
      <c r="F472" s="349"/>
      <c r="G472" s="349"/>
      <c r="H472" s="349"/>
      <c r="I472" s="349"/>
      <c r="J472" s="349"/>
      <c r="K472" s="349"/>
      <c r="L472" s="349"/>
    </row>
    <row r="473" spans="3:12">
      <c r="C473" s="353"/>
      <c r="D473" s="349"/>
      <c r="E473" s="349"/>
      <c r="F473" s="349"/>
      <c r="G473" s="349"/>
      <c r="H473" s="349"/>
      <c r="I473" s="349"/>
      <c r="J473" s="349"/>
      <c r="K473" s="349"/>
      <c r="L473" s="349"/>
    </row>
    <row r="474" spans="3:12">
      <c r="C474" s="353"/>
      <c r="D474" s="349"/>
      <c r="E474" s="349"/>
      <c r="F474" s="349"/>
      <c r="G474" s="349"/>
      <c r="H474" s="349"/>
      <c r="I474" s="349"/>
      <c r="J474" s="349"/>
      <c r="K474" s="349"/>
      <c r="L474" s="349"/>
    </row>
    <row r="475" spans="3:12">
      <c r="C475" s="353"/>
      <c r="D475" s="349"/>
      <c r="E475" s="349"/>
      <c r="F475" s="349"/>
      <c r="G475" s="349"/>
      <c r="H475" s="349"/>
      <c r="I475" s="349"/>
      <c r="J475" s="349"/>
      <c r="K475" s="349"/>
      <c r="L475" s="349"/>
    </row>
    <row r="476" spans="3:12">
      <c r="C476" s="353"/>
      <c r="D476" s="349"/>
      <c r="E476" s="349"/>
      <c r="F476" s="349"/>
      <c r="G476" s="349"/>
      <c r="H476" s="349"/>
      <c r="I476" s="349"/>
      <c r="J476" s="349"/>
      <c r="K476" s="349"/>
      <c r="L476" s="349"/>
    </row>
    <row r="477" spans="3:12">
      <c r="C477" s="353"/>
      <c r="D477" s="349"/>
      <c r="E477" s="349"/>
      <c r="F477" s="349"/>
      <c r="G477" s="349"/>
      <c r="H477" s="349"/>
      <c r="I477" s="349"/>
      <c r="J477" s="349"/>
      <c r="K477" s="349"/>
      <c r="L477" s="349"/>
    </row>
    <row r="478" spans="3:12">
      <c r="C478" s="353"/>
      <c r="D478" s="349"/>
      <c r="E478" s="349"/>
      <c r="F478" s="349"/>
      <c r="G478" s="349"/>
      <c r="H478" s="349"/>
      <c r="I478" s="349"/>
      <c r="J478" s="349"/>
      <c r="K478" s="349"/>
      <c r="L478" s="349"/>
    </row>
    <row r="479" spans="3:12">
      <c r="C479" s="353"/>
      <c r="D479" s="349"/>
      <c r="E479" s="349"/>
      <c r="F479" s="349"/>
      <c r="G479" s="349"/>
      <c r="H479" s="349"/>
      <c r="I479" s="349"/>
      <c r="J479" s="349"/>
      <c r="K479" s="349"/>
      <c r="L479" s="349"/>
    </row>
    <row r="480" spans="3:12">
      <c r="C480" s="353"/>
      <c r="D480" s="349"/>
      <c r="E480" s="349"/>
      <c r="F480" s="349"/>
      <c r="G480" s="349"/>
      <c r="H480" s="349"/>
      <c r="I480" s="349"/>
      <c r="J480" s="349"/>
      <c r="K480" s="349"/>
      <c r="L480" s="349"/>
    </row>
    <row r="481" spans="3:12">
      <c r="C481" s="353"/>
      <c r="D481" s="349"/>
      <c r="E481" s="349"/>
      <c r="F481" s="349"/>
      <c r="G481" s="349"/>
      <c r="H481" s="349"/>
      <c r="I481" s="349"/>
      <c r="J481" s="349"/>
      <c r="K481" s="349"/>
      <c r="L481" s="349"/>
    </row>
    <row r="482" spans="3:12">
      <c r="C482" s="353"/>
      <c r="D482" s="349"/>
      <c r="E482" s="349"/>
      <c r="F482" s="349"/>
      <c r="G482" s="349"/>
      <c r="H482" s="349"/>
      <c r="I482" s="349"/>
      <c r="J482" s="349"/>
      <c r="K482" s="349"/>
      <c r="L482" s="349"/>
    </row>
    <row r="483" spans="3:12">
      <c r="C483" s="353"/>
      <c r="D483" s="349"/>
      <c r="E483" s="349"/>
      <c r="F483" s="349"/>
      <c r="G483" s="349"/>
      <c r="H483" s="349"/>
      <c r="I483" s="349"/>
      <c r="J483" s="349"/>
      <c r="K483" s="349"/>
      <c r="L483" s="349"/>
    </row>
    <row r="484" spans="3:12">
      <c r="C484" s="353"/>
      <c r="D484" s="349"/>
      <c r="E484" s="349"/>
      <c r="F484" s="349"/>
      <c r="G484" s="349"/>
      <c r="H484" s="349"/>
      <c r="I484" s="349"/>
      <c r="J484" s="349"/>
      <c r="K484" s="349"/>
      <c r="L484" s="349"/>
    </row>
    <row r="485" spans="3:12">
      <c r="C485" s="353"/>
      <c r="D485" s="349"/>
      <c r="E485" s="349"/>
      <c r="F485" s="349"/>
      <c r="G485" s="349"/>
      <c r="H485" s="349"/>
      <c r="I485" s="349"/>
      <c r="J485" s="349"/>
      <c r="K485" s="349"/>
      <c r="L485" s="349"/>
    </row>
    <row r="486" spans="3:12">
      <c r="C486" s="353"/>
      <c r="D486" s="349"/>
      <c r="E486" s="349"/>
      <c r="F486" s="349"/>
      <c r="G486" s="349"/>
      <c r="H486" s="349"/>
      <c r="I486" s="349"/>
      <c r="J486" s="349"/>
      <c r="K486" s="349"/>
      <c r="L486" s="349"/>
    </row>
    <row r="487" spans="3:12">
      <c r="C487" s="353"/>
      <c r="D487" s="349"/>
      <c r="E487" s="349"/>
      <c r="F487" s="349"/>
      <c r="G487" s="349"/>
      <c r="H487" s="349"/>
      <c r="I487" s="349"/>
      <c r="J487" s="349"/>
      <c r="K487" s="349"/>
      <c r="L487" s="349"/>
    </row>
    <row r="488" spans="3:12">
      <c r="C488" s="353"/>
      <c r="D488" s="349"/>
      <c r="E488" s="349"/>
      <c r="F488" s="349"/>
      <c r="G488" s="349"/>
      <c r="H488" s="349"/>
      <c r="I488" s="349"/>
      <c r="J488" s="349"/>
      <c r="K488" s="349"/>
      <c r="L488" s="349"/>
    </row>
    <row r="489" spans="3:12">
      <c r="C489" s="353"/>
      <c r="D489" s="349"/>
      <c r="E489" s="349"/>
      <c r="F489" s="349"/>
      <c r="G489" s="349"/>
      <c r="H489" s="349"/>
      <c r="I489" s="349"/>
      <c r="J489" s="349"/>
      <c r="K489" s="349"/>
      <c r="L489" s="349"/>
    </row>
    <row r="490" spans="3:12">
      <c r="C490" s="353"/>
      <c r="D490" s="349"/>
      <c r="E490" s="349"/>
      <c r="F490" s="349"/>
      <c r="G490" s="349"/>
      <c r="H490" s="349"/>
      <c r="I490" s="349"/>
      <c r="J490" s="349"/>
      <c r="K490" s="349"/>
      <c r="L490" s="349"/>
    </row>
    <row r="491" spans="3:12">
      <c r="C491" s="353"/>
      <c r="D491" s="349"/>
      <c r="E491" s="349"/>
      <c r="F491" s="349"/>
      <c r="G491" s="349"/>
      <c r="H491" s="349"/>
      <c r="I491" s="349"/>
      <c r="J491" s="349"/>
      <c r="K491" s="349"/>
      <c r="L491" s="349"/>
    </row>
    <row r="492" spans="3:12">
      <c r="C492" s="353"/>
      <c r="D492" s="349"/>
      <c r="E492" s="349"/>
      <c r="F492" s="349"/>
      <c r="G492" s="349"/>
      <c r="H492" s="349"/>
      <c r="I492" s="349"/>
      <c r="J492" s="349"/>
      <c r="K492" s="349"/>
      <c r="L492" s="349"/>
    </row>
    <row r="493" spans="3:12">
      <c r="C493" s="353"/>
      <c r="D493" s="349"/>
      <c r="E493" s="349"/>
      <c r="F493" s="349"/>
      <c r="G493" s="349"/>
      <c r="H493" s="349"/>
      <c r="I493" s="349"/>
      <c r="J493" s="349"/>
      <c r="K493" s="349"/>
      <c r="L493" s="349"/>
    </row>
    <row r="494" spans="3:12">
      <c r="C494" s="353"/>
      <c r="D494" s="349"/>
      <c r="E494" s="349"/>
      <c r="F494" s="349"/>
      <c r="G494" s="349"/>
      <c r="H494" s="349"/>
      <c r="I494" s="349"/>
      <c r="J494" s="349"/>
      <c r="K494" s="349"/>
      <c r="L494" s="349"/>
    </row>
    <row r="495" spans="3:12">
      <c r="C495" s="353"/>
      <c r="D495" s="349"/>
      <c r="E495" s="349"/>
      <c r="F495" s="349"/>
      <c r="G495" s="349"/>
      <c r="H495" s="349"/>
      <c r="I495" s="349"/>
      <c r="J495" s="349"/>
      <c r="K495" s="349"/>
      <c r="L495" s="349"/>
    </row>
    <row r="496" spans="3:12">
      <c r="C496" s="353"/>
      <c r="D496" s="349"/>
      <c r="E496" s="349"/>
      <c r="F496" s="349"/>
      <c r="G496" s="349"/>
      <c r="H496" s="349"/>
      <c r="I496" s="349"/>
      <c r="J496" s="349"/>
      <c r="K496" s="349"/>
      <c r="L496" s="349"/>
    </row>
    <row r="497" spans="3:12">
      <c r="C497" s="353"/>
      <c r="D497" s="349"/>
      <c r="E497" s="349"/>
      <c r="F497" s="349"/>
      <c r="G497" s="349"/>
      <c r="H497" s="349"/>
      <c r="I497" s="349"/>
      <c r="J497" s="349"/>
      <c r="K497" s="349"/>
      <c r="L497" s="349"/>
    </row>
    <row r="498" spans="3:12">
      <c r="C498" s="353"/>
      <c r="D498" s="349"/>
      <c r="E498" s="349"/>
      <c r="F498" s="349"/>
      <c r="G498" s="349"/>
      <c r="H498" s="349"/>
      <c r="I498" s="349"/>
      <c r="J498" s="349"/>
      <c r="K498" s="349"/>
      <c r="L498" s="349"/>
    </row>
    <row r="499" spans="3:12">
      <c r="C499" s="353"/>
      <c r="D499" s="349"/>
      <c r="E499" s="349"/>
      <c r="F499" s="349"/>
      <c r="G499" s="349"/>
      <c r="H499" s="349"/>
      <c r="I499" s="349"/>
      <c r="J499" s="349"/>
      <c r="K499" s="349"/>
      <c r="L499" s="349"/>
    </row>
    <row r="500" spans="3:12">
      <c r="C500" s="353"/>
      <c r="D500" s="349"/>
      <c r="E500" s="349"/>
      <c r="F500" s="349"/>
      <c r="G500" s="349"/>
      <c r="H500" s="349"/>
      <c r="I500" s="349"/>
      <c r="J500" s="349"/>
      <c r="K500" s="349"/>
      <c r="L500" s="349"/>
    </row>
    <row r="501" spans="3:12">
      <c r="C501" s="353"/>
      <c r="D501" s="349"/>
      <c r="E501" s="349"/>
      <c r="F501" s="349"/>
      <c r="G501" s="349"/>
      <c r="H501" s="349"/>
      <c r="I501" s="349"/>
      <c r="J501" s="349"/>
      <c r="K501" s="349"/>
      <c r="L501" s="349"/>
    </row>
    <row r="502" spans="3:12">
      <c r="C502" s="353"/>
      <c r="D502" s="349"/>
      <c r="E502" s="349"/>
      <c r="F502" s="349"/>
      <c r="G502" s="349"/>
      <c r="H502" s="349"/>
      <c r="I502" s="349"/>
      <c r="J502" s="349"/>
      <c r="K502" s="349"/>
      <c r="L502" s="349"/>
    </row>
    <row r="503" spans="3:12">
      <c r="C503" s="353"/>
      <c r="D503" s="349"/>
      <c r="E503" s="349"/>
      <c r="F503" s="349"/>
      <c r="G503" s="349"/>
      <c r="H503" s="349"/>
      <c r="I503" s="349"/>
      <c r="J503" s="349"/>
      <c r="K503" s="349"/>
      <c r="L503" s="349"/>
    </row>
    <row r="504" spans="3:12">
      <c r="C504" s="353"/>
      <c r="D504" s="349"/>
      <c r="E504" s="349"/>
      <c r="F504" s="349"/>
      <c r="G504" s="349"/>
      <c r="H504" s="349"/>
      <c r="I504" s="349"/>
      <c r="J504" s="349"/>
      <c r="K504" s="349"/>
      <c r="L504" s="349"/>
    </row>
    <row r="505" spans="3:12">
      <c r="C505" s="353"/>
      <c r="D505" s="349"/>
      <c r="E505" s="349"/>
      <c r="F505" s="349"/>
      <c r="G505" s="349"/>
      <c r="H505" s="349"/>
      <c r="I505" s="349"/>
      <c r="J505" s="349"/>
      <c r="K505" s="349"/>
      <c r="L505" s="349"/>
    </row>
    <row r="506" spans="3:12">
      <c r="C506" s="353"/>
      <c r="D506" s="349"/>
      <c r="E506" s="349"/>
      <c r="F506" s="349"/>
      <c r="G506" s="349"/>
      <c r="H506" s="349"/>
      <c r="I506" s="349"/>
      <c r="J506" s="349"/>
      <c r="K506" s="349"/>
      <c r="L506" s="349"/>
    </row>
    <row r="507" spans="3:12">
      <c r="C507" s="353"/>
      <c r="D507" s="349"/>
      <c r="E507" s="349"/>
      <c r="F507" s="349"/>
      <c r="G507" s="349"/>
      <c r="H507" s="349"/>
      <c r="I507" s="349"/>
      <c r="J507" s="349"/>
      <c r="K507" s="349"/>
      <c r="L507" s="349"/>
    </row>
    <row r="508" spans="3:12">
      <c r="C508" s="353"/>
      <c r="D508" s="349"/>
      <c r="E508" s="349"/>
      <c r="F508" s="349"/>
      <c r="G508" s="349"/>
      <c r="H508" s="349"/>
      <c r="I508" s="349"/>
      <c r="J508" s="349"/>
      <c r="K508" s="349"/>
      <c r="L508" s="349"/>
    </row>
    <row r="509" spans="3:12">
      <c r="C509" s="353"/>
      <c r="D509" s="349"/>
      <c r="E509" s="349"/>
      <c r="F509" s="349"/>
      <c r="G509" s="349"/>
      <c r="H509" s="349"/>
      <c r="I509" s="349"/>
      <c r="J509" s="349"/>
      <c r="K509" s="349"/>
      <c r="L509" s="349"/>
    </row>
    <row r="510" spans="3:12">
      <c r="C510" s="353"/>
      <c r="D510" s="349"/>
      <c r="E510" s="349"/>
      <c r="F510" s="349"/>
      <c r="G510" s="349"/>
      <c r="H510" s="349"/>
      <c r="I510" s="349"/>
      <c r="J510" s="349"/>
      <c r="K510" s="349"/>
      <c r="L510" s="349"/>
    </row>
    <row r="511" spans="3:12">
      <c r="C511" s="353"/>
      <c r="D511" s="349"/>
      <c r="E511" s="349"/>
      <c r="F511" s="349"/>
      <c r="G511" s="349"/>
      <c r="H511" s="349"/>
      <c r="I511" s="349"/>
      <c r="J511" s="349"/>
      <c r="K511" s="349"/>
      <c r="L511" s="349"/>
    </row>
    <row r="512" spans="3:12">
      <c r="C512" s="353"/>
      <c r="D512" s="349"/>
      <c r="E512" s="349"/>
      <c r="F512" s="349"/>
      <c r="G512" s="349"/>
      <c r="H512" s="349"/>
      <c r="I512" s="349"/>
      <c r="J512" s="349"/>
      <c r="K512" s="349"/>
      <c r="L512" s="349"/>
    </row>
    <row r="513" spans="3:12">
      <c r="C513" s="353"/>
      <c r="D513" s="349"/>
      <c r="E513" s="349"/>
      <c r="F513" s="349"/>
      <c r="G513" s="349"/>
      <c r="H513" s="349"/>
      <c r="I513" s="349"/>
      <c r="J513" s="349"/>
      <c r="K513" s="349"/>
      <c r="L513" s="349"/>
    </row>
    <row r="514" spans="3:12">
      <c r="C514" s="353"/>
      <c r="D514" s="349"/>
      <c r="E514" s="349"/>
      <c r="F514" s="349"/>
      <c r="G514" s="349"/>
      <c r="H514" s="349"/>
      <c r="I514" s="349"/>
      <c r="J514" s="349"/>
      <c r="K514" s="349"/>
      <c r="L514" s="349"/>
    </row>
    <row r="515" spans="3:12">
      <c r="C515" s="353"/>
      <c r="D515" s="349"/>
      <c r="E515" s="349"/>
      <c r="F515" s="349"/>
      <c r="G515" s="349"/>
      <c r="H515" s="349"/>
      <c r="I515" s="349"/>
      <c r="J515" s="349"/>
      <c r="K515" s="349"/>
      <c r="L515" s="349"/>
    </row>
    <row r="516" spans="3:12">
      <c r="C516" s="353"/>
      <c r="D516" s="349"/>
      <c r="E516" s="349"/>
      <c r="F516" s="349"/>
      <c r="G516" s="349"/>
      <c r="H516" s="349"/>
      <c r="I516" s="349"/>
      <c r="J516" s="349"/>
      <c r="K516" s="349"/>
      <c r="L516" s="349"/>
    </row>
    <row r="517" spans="3:12">
      <c r="C517" s="353"/>
      <c r="D517" s="349"/>
      <c r="E517" s="349"/>
      <c r="F517" s="349"/>
      <c r="G517" s="349"/>
      <c r="H517" s="349"/>
      <c r="I517" s="349"/>
      <c r="J517" s="349"/>
      <c r="K517" s="349"/>
      <c r="L517" s="349"/>
    </row>
    <row r="518" spans="3:12">
      <c r="C518" s="353"/>
      <c r="D518" s="349"/>
      <c r="E518" s="349"/>
      <c r="F518" s="349"/>
      <c r="G518" s="349"/>
      <c r="H518" s="349"/>
      <c r="I518" s="349"/>
      <c r="J518" s="349"/>
      <c r="K518" s="349"/>
      <c r="L518" s="349"/>
    </row>
    <row r="519" spans="3:12">
      <c r="C519" s="353"/>
      <c r="D519" s="349"/>
      <c r="E519" s="349"/>
      <c r="F519" s="349"/>
      <c r="G519" s="349"/>
      <c r="H519" s="349"/>
      <c r="I519" s="349"/>
      <c r="J519" s="349"/>
      <c r="K519" s="349"/>
      <c r="L519" s="349"/>
    </row>
    <row r="520" spans="3:12">
      <c r="C520" s="353"/>
      <c r="D520" s="349"/>
      <c r="E520" s="349"/>
      <c r="F520" s="349"/>
      <c r="G520" s="349"/>
      <c r="H520" s="349"/>
      <c r="I520" s="349"/>
      <c r="J520" s="349"/>
      <c r="K520" s="349"/>
      <c r="L520" s="349"/>
    </row>
    <row r="521" spans="3:12">
      <c r="C521" s="353"/>
      <c r="D521" s="349"/>
      <c r="E521" s="349"/>
      <c r="F521" s="349"/>
      <c r="G521" s="349"/>
      <c r="H521" s="349"/>
      <c r="I521" s="349"/>
      <c r="J521" s="349"/>
      <c r="K521" s="349"/>
      <c r="L521" s="349"/>
    </row>
    <row r="522" spans="3:12">
      <c r="C522" s="353"/>
      <c r="D522" s="349"/>
      <c r="E522" s="349"/>
      <c r="F522" s="349"/>
      <c r="G522" s="349"/>
      <c r="H522" s="349"/>
      <c r="I522" s="349"/>
      <c r="J522" s="349"/>
      <c r="K522" s="349"/>
      <c r="L522" s="349"/>
    </row>
    <row r="523" spans="3:12">
      <c r="C523" s="353"/>
      <c r="D523" s="349"/>
      <c r="E523" s="349"/>
      <c r="F523" s="349"/>
      <c r="G523" s="349"/>
      <c r="H523" s="349"/>
      <c r="I523" s="349"/>
      <c r="J523" s="349"/>
      <c r="K523" s="349"/>
      <c r="L523" s="349"/>
    </row>
    <row r="524" spans="3:12">
      <c r="C524" s="353"/>
      <c r="D524" s="349"/>
      <c r="E524" s="349"/>
      <c r="F524" s="349"/>
      <c r="G524" s="349"/>
      <c r="H524" s="349"/>
      <c r="I524" s="349"/>
      <c r="J524" s="349"/>
      <c r="K524" s="349"/>
      <c r="L524" s="349"/>
    </row>
    <row r="525" spans="3:12">
      <c r="C525" s="353"/>
      <c r="D525" s="349"/>
      <c r="E525" s="349"/>
      <c r="F525" s="349"/>
      <c r="G525" s="349"/>
      <c r="H525" s="349"/>
      <c r="I525" s="349"/>
      <c r="J525" s="349"/>
      <c r="K525" s="349"/>
      <c r="L525" s="349"/>
    </row>
    <row r="526" spans="3:12">
      <c r="C526" s="353"/>
      <c r="D526" s="349"/>
      <c r="E526" s="349"/>
      <c r="F526" s="349"/>
      <c r="G526" s="349"/>
      <c r="H526" s="349"/>
      <c r="I526" s="349"/>
      <c r="J526" s="349"/>
      <c r="K526" s="349"/>
      <c r="L526" s="349"/>
    </row>
    <row r="527" spans="3:12">
      <c r="C527" s="353"/>
      <c r="D527" s="349"/>
      <c r="E527" s="349"/>
      <c r="F527" s="349"/>
      <c r="G527" s="349"/>
      <c r="H527" s="349"/>
      <c r="I527" s="349"/>
      <c r="J527" s="349"/>
      <c r="K527" s="349"/>
      <c r="L527" s="349"/>
    </row>
    <row r="528" spans="3:12">
      <c r="C528" s="353"/>
      <c r="D528" s="349"/>
      <c r="E528" s="349"/>
      <c r="F528" s="349"/>
      <c r="G528" s="349"/>
      <c r="H528" s="349"/>
      <c r="I528" s="349"/>
      <c r="J528" s="349"/>
      <c r="K528" s="349"/>
      <c r="L528" s="349"/>
    </row>
    <row r="529" spans="3:12">
      <c r="C529" s="353"/>
      <c r="D529" s="349"/>
      <c r="E529" s="349"/>
      <c r="F529" s="349"/>
      <c r="G529" s="349"/>
      <c r="H529" s="349"/>
      <c r="I529" s="349"/>
      <c r="J529" s="349"/>
      <c r="K529" s="349"/>
      <c r="L529" s="349"/>
    </row>
    <row r="530" spans="3:12">
      <c r="C530" s="353"/>
      <c r="D530" s="349"/>
      <c r="E530" s="349"/>
      <c r="F530" s="349"/>
      <c r="G530" s="349"/>
      <c r="H530" s="349"/>
      <c r="I530" s="349"/>
      <c r="J530" s="349"/>
      <c r="K530" s="349"/>
      <c r="L530" s="349"/>
    </row>
    <row r="531" spans="3:12">
      <c r="C531" s="353"/>
      <c r="D531" s="349"/>
      <c r="E531" s="349"/>
      <c r="F531" s="349"/>
      <c r="G531" s="349"/>
      <c r="H531" s="349"/>
      <c r="I531" s="349"/>
      <c r="J531" s="349"/>
      <c r="K531" s="349"/>
      <c r="L531" s="349"/>
    </row>
    <row r="532" spans="3:12">
      <c r="C532" s="353"/>
      <c r="D532" s="349"/>
      <c r="E532" s="349"/>
      <c r="F532" s="349"/>
      <c r="G532" s="349"/>
      <c r="H532" s="349"/>
      <c r="I532" s="349"/>
      <c r="J532" s="349"/>
      <c r="K532" s="349"/>
      <c r="L532" s="349"/>
    </row>
    <row r="533" spans="3:12">
      <c r="C533" s="353"/>
      <c r="D533" s="349"/>
      <c r="E533" s="349"/>
      <c r="F533" s="349"/>
      <c r="G533" s="349"/>
      <c r="H533" s="349"/>
      <c r="I533" s="349"/>
      <c r="J533" s="349"/>
      <c r="K533" s="349"/>
      <c r="L533" s="349"/>
    </row>
    <row r="534" spans="3:12">
      <c r="C534" s="353"/>
      <c r="D534" s="349"/>
      <c r="E534" s="349"/>
      <c r="F534" s="349"/>
      <c r="G534" s="349"/>
      <c r="H534" s="349"/>
      <c r="I534" s="349"/>
      <c r="J534" s="349"/>
      <c r="K534" s="349"/>
      <c r="L534" s="349"/>
    </row>
    <row r="535" spans="3:12">
      <c r="C535" s="353"/>
      <c r="D535" s="349"/>
      <c r="E535" s="349"/>
      <c r="F535" s="349"/>
      <c r="G535" s="349"/>
      <c r="H535" s="349"/>
      <c r="I535" s="349"/>
      <c r="J535" s="349"/>
      <c r="K535" s="349"/>
      <c r="L535" s="349"/>
    </row>
    <row r="536" spans="3:12">
      <c r="C536" s="353"/>
      <c r="D536" s="349"/>
      <c r="E536" s="349"/>
      <c r="F536" s="349"/>
      <c r="G536" s="349"/>
      <c r="H536" s="349"/>
      <c r="I536" s="349"/>
      <c r="J536" s="349"/>
      <c r="K536" s="349"/>
      <c r="L536" s="349"/>
    </row>
    <row r="537" spans="3:12">
      <c r="C537" s="353"/>
      <c r="D537" s="349"/>
      <c r="E537" s="349"/>
      <c r="F537" s="349"/>
      <c r="G537" s="349"/>
      <c r="H537" s="349"/>
      <c r="I537" s="349"/>
      <c r="J537" s="349"/>
      <c r="K537" s="349"/>
      <c r="L537" s="349"/>
    </row>
    <row r="538" spans="3:12">
      <c r="C538" s="353"/>
      <c r="D538" s="349"/>
      <c r="E538" s="349"/>
      <c r="F538" s="349"/>
      <c r="G538" s="349"/>
      <c r="H538" s="349"/>
      <c r="I538" s="349"/>
      <c r="J538" s="349"/>
      <c r="K538" s="349"/>
      <c r="L538" s="349"/>
    </row>
    <row r="539" spans="3:12">
      <c r="C539" s="353"/>
      <c r="D539" s="349"/>
      <c r="E539" s="349"/>
      <c r="F539" s="349"/>
      <c r="G539" s="349"/>
      <c r="H539" s="349"/>
      <c r="I539" s="349"/>
      <c r="J539" s="349"/>
      <c r="K539" s="349"/>
      <c r="L539" s="349"/>
    </row>
    <row r="540" spans="3:12">
      <c r="C540" s="353"/>
      <c r="D540" s="349"/>
      <c r="E540" s="349"/>
      <c r="F540" s="349"/>
      <c r="G540" s="349"/>
      <c r="H540" s="349"/>
      <c r="I540" s="349"/>
      <c r="J540" s="349"/>
      <c r="K540" s="349"/>
      <c r="L540" s="349"/>
    </row>
    <row r="541" spans="3:12">
      <c r="C541" s="353"/>
      <c r="D541" s="349"/>
      <c r="E541" s="349"/>
      <c r="F541" s="349"/>
      <c r="G541" s="349"/>
      <c r="H541" s="349"/>
      <c r="I541" s="349"/>
      <c r="J541" s="349"/>
      <c r="K541" s="349"/>
      <c r="L541" s="349"/>
    </row>
    <row r="542" spans="3:12">
      <c r="C542" s="353"/>
      <c r="D542" s="349"/>
      <c r="E542" s="349"/>
      <c r="F542" s="349"/>
      <c r="G542" s="349"/>
      <c r="H542" s="349"/>
      <c r="I542" s="349"/>
      <c r="J542" s="349"/>
      <c r="K542" s="349"/>
      <c r="L542" s="349"/>
    </row>
    <row r="543" spans="3:12">
      <c r="C543" s="353"/>
      <c r="D543" s="349"/>
      <c r="E543" s="349"/>
      <c r="F543" s="349"/>
      <c r="G543" s="349"/>
      <c r="H543" s="349"/>
      <c r="I543" s="349"/>
      <c r="J543" s="349"/>
      <c r="K543" s="349"/>
      <c r="L543" s="349"/>
    </row>
  </sheetData>
  <mergeCells count="5">
    <mergeCell ref="D9:E9"/>
    <mergeCell ref="F9:I9"/>
    <mergeCell ref="J9:J10"/>
    <mergeCell ref="K9:O9"/>
    <mergeCell ref="D63:J63"/>
  </mergeCells>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C03AF-FB3C-48C7-954E-C6E7342723E7}">
  <sheetPr>
    <tabColor rgb="FFFFC000"/>
    <pageSetUpPr fitToPage="1"/>
  </sheetPr>
  <dimension ref="A1:AQ65"/>
  <sheetViews>
    <sheetView showGridLines="0" topLeftCell="A4" zoomScale="70" zoomScaleNormal="70" workbookViewId="0">
      <pane xSplit="4" ySplit="7" topLeftCell="E11" activePane="bottomRight" state="frozen"/>
      <selection activeCell="X54" sqref="X54"/>
      <selection pane="topRight" activeCell="X54" sqref="X54"/>
      <selection pane="bottomLeft" activeCell="X54" sqref="X54"/>
      <selection pane="bottomRight" activeCell="X54" sqref="X54"/>
    </sheetView>
  </sheetViews>
  <sheetFormatPr defaultColWidth="9.1640625" defaultRowHeight="13"/>
  <cols>
    <col min="1" max="1" width="6.83203125" style="1" customWidth="1"/>
    <col min="2" max="2" width="9.5546875" style="1" customWidth="1"/>
    <col min="3" max="3" width="74.83203125" style="1" customWidth="1"/>
    <col min="4" max="4" width="10.5546875" style="1" customWidth="1"/>
    <col min="5" max="5" width="11" style="1" hidden="1" customWidth="1"/>
    <col min="6" max="6" width="12.1640625" style="1" hidden="1" customWidth="1"/>
    <col min="7" max="7" width="15.27734375" style="1" hidden="1" customWidth="1"/>
    <col min="8" max="8" width="14" style="1" hidden="1" customWidth="1"/>
    <col min="9" max="9" width="9.27734375" style="8" hidden="1" customWidth="1"/>
    <col min="10" max="10" width="11.1640625" style="1" customWidth="1"/>
    <col min="11" max="12" width="11.5546875" style="1" customWidth="1"/>
    <col min="13" max="13" width="14.44140625" style="1" customWidth="1"/>
    <col min="14" max="15" width="11.5546875" style="1" customWidth="1"/>
    <col min="16" max="18" width="13.5546875" style="1" customWidth="1"/>
    <col min="19" max="19" width="12.71875" style="1" customWidth="1"/>
    <col min="20" max="20" width="17.71875" style="1" customWidth="1"/>
    <col min="21" max="21" width="21" style="1" customWidth="1"/>
    <col min="22" max="23" width="11.5546875" style="1" customWidth="1"/>
    <col min="24" max="24" width="16" style="1" customWidth="1"/>
    <col min="25" max="25" width="14" style="1" customWidth="1"/>
    <col min="26" max="27" width="16" style="3" customWidth="1"/>
    <col min="28" max="28" width="14.1640625" style="3" customWidth="1"/>
    <col min="29" max="29" width="13.1640625" style="3" customWidth="1"/>
    <col min="30" max="30" width="10.71875" style="3" customWidth="1"/>
    <col min="31" max="32" width="10.71875" style="5" customWidth="1"/>
    <col min="33" max="33" width="11.83203125" style="5" customWidth="1"/>
    <col min="34" max="34" width="13.5546875" style="5" customWidth="1"/>
    <col min="35" max="35" width="10.71875" style="5" customWidth="1"/>
    <col min="36" max="36" width="9.1640625" style="5"/>
    <col min="37" max="37" width="12.71875" style="5" customWidth="1"/>
    <col min="38" max="38" width="0" style="5" hidden="1" customWidth="1"/>
    <col min="39" max="39" width="6.71875" style="5" customWidth="1"/>
    <col min="40" max="40" width="9.1640625" style="5"/>
    <col min="41" max="41" width="0" style="5" hidden="1" customWidth="1"/>
    <col min="42" max="16384" width="9.1640625" style="5"/>
  </cols>
  <sheetData>
    <row r="1" spans="1:43">
      <c r="C1" s="2" t="s">
        <v>21</v>
      </c>
      <c r="AB1" s="4"/>
      <c r="AC1" s="4"/>
      <c r="AD1" s="4"/>
    </row>
    <row r="2" spans="1:43">
      <c r="C2" s="5" t="s">
        <v>22</v>
      </c>
      <c r="AB2" s="4"/>
      <c r="AC2" s="4"/>
      <c r="AD2" s="4"/>
    </row>
    <row r="3" spans="1:43">
      <c r="C3" s="5" t="s">
        <v>23</v>
      </c>
      <c r="AB3" s="4"/>
      <c r="AC3" s="4"/>
      <c r="AD3" s="4"/>
    </row>
    <row r="4" spans="1:43">
      <c r="C4" s="6" t="s">
        <v>0</v>
      </c>
      <c r="Y4" s="254" t="s">
        <v>281</v>
      </c>
      <c r="Z4" s="217">
        <f>'EIRR c2'!I37</f>
        <v>6.1039068911103334E-2</v>
      </c>
      <c r="AA4" s="217"/>
      <c r="AB4" s="4"/>
      <c r="AC4" s="4"/>
      <c r="AD4" s="4"/>
    </row>
    <row r="5" spans="1:43">
      <c r="M5" s="206"/>
      <c r="Z5" s="451">
        <f>Z12/(M12*'ppp inflation'!N43)/J12</f>
        <v>612.43273018967977</v>
      </c>
      <c r="AA5" s="444" t="s">
        <v>424</v>
      </c>
      <c r="AC5" s="4"/>
      <c r="AD5" s="4"/>
    </row>
    <row r="6" spans="1:43">
      <c r="S6" s="206"/>
      <c r="T6" s="223"/>
      <c r="U6" s="205"/>
      <c r="V6" s="226"/>
      <c r="W6" s="223"/>
      <c r="X6" s="205"/>
      <c r="Z6" s="457">
        <f>Z5*J12*(M12*'ppp inflation'!N43)</f>
        <v>94684.186664138484</v>
      </c>
      <c r="AA6" s="443" t="s">
        <v>14</v>
      </c>
      <c r="AB6" s="4"/>
      <c r="AC6" s="4"/>
      <c r="AD6" s="4"/>
    </row>
    <row r="7" spans="1:43">
      <c r="A7" s="2"/>
      <c r="B7" s="2"/>
      <c r="C7" s="2" t="s">
        <v>62</v>
      </c>
      <c r="G7" s="8" t="s">
        <v>302</v>
      </c>
      <c r="K7" s="3" t="s">
        <v>308</v>
      </c>
      <c r="L7" s="1" t="s">
        <v>307</v>
      </c>
      <c r="P7" s="8" t="s">
        <v>377</v>
      </c>
      <c r="Q7" s="8"/>
      <c r="R7" s="8"/>
      <c r="Z7" s="8">
        <v>2025</v>
      </c>
      <c r="AA7" s="8">
        <v>2025</v>
      </c>
      <c r="AB7" s="4"/>
    </row>
    <row r="8" spans="1:43" s="8" customFormat="1">
      <c r="E8" s="8">
        <v>2017</v>
      </c>
      <c r="F8" s="8">
        <v>2017</v>
      </c>
      <c r="G8" s="8">
        <v>2017</v>
      </c>
      <c r="K8" s="8">
        <v>2018</v>
      </c>
      <c r="L8" s="303">
        <v>2024</v>
      </c>
      <c r="M8" s="8">
        <f>L8</f>
        <v>2024</v>
      </c>
      <c r="N8" s="8">
        <f>M8</f>
        <v>2024</v>
      </c>
      <c r="O8" s="8" t="s">
        <v>279</v>
      </c>
      <c r="P8" s="8" t="s">
        <v>376</v>
      </c>
      <c r="U8" s="296">
        <v>71.69</v>
      </c>
      <c r="X8" s="252">
        <v>71.69</v>
      </c>
      <c r="Y8" s="255">
        <v>2024</v>
      </c>
      <c r="Z8" s="4" t="s">
        <v>423</v>
      </c>
      <c r="AA8" s="444" t="s">
        <v>415</v>
      </c>
      <c r="AB8" s="4" t="s">
        <v>1</v>
      </c>
      <c r="AC8" s="14" t="s">
        <v>2</v>
      </c>
      <c r="AD8" s="5"/>
      <c r="AE8" s="5"/>
      <c r="AF8" s="5"/>
      <c r="AG8" s="5"/>
      <c r="AH8" s="5"/>
      <c r="AI8" s="5"/>
      <c r="AJ8" s="5"/>
      <c r="AK8" s="4" t="s">
        <v>3</v>
      </c>
    </row>
    <row r="9" spans="1:43" s="8" customFormat="1">
      <c r="F9" s="8" t="s">
        <v>356</v>
      </c>
      <c r="G9" s="8" t="s">
        <v>12</v>
      </c>
      <c r="H9" s="8" t="s">
        <v>279</v>
      </c>
      <c r="K9" s="8" t="s">
        <v>372</v>
      </c>
      <c r="L9" s="8" t="s">
        <v>230</v>
      </c>
      <c r="M9" s="8" t="s">
        <v>372</v>
      </c>
      <c r="N9" s="8" t="s">
        <v>357</v>
      </c>
      <c r="O9" s="8" t="s">
        <v>276</v>
      </c>
      <c r="P9" s="8" t="s">
        <v>276</v>
      </c>
      <c r="S9" s="8" t="s">
        <v>329</v>
      </c>
      <c r="T9" s="8" t="s">
        <v>362</v>
      </c>
      <c r="U9" s="8" t="s">
        <v>329</v>
      </c>
      <c r="V9" s="8" t="s">
        <v>306</v>
      </c>
      <c r="W9" s="8" t="s">
        <v>306</v>
      </c>
      <c r="X9" s="8" t="s">
        <v>301</v>
      </c>
      <c r="Y9" s="8" t="s">
        <v>276</v>
      </c>
      <c r="Z9" s="7" t="s">
        <v>3</v>
      </c>
      <c r="AA9" s="445" t="s">
        <v>12</v>
      </c>
      <c r="AB9" s="4" t="s">
        <v>4</v>
      </c>
      <c r="AC9" s="14" t="s">
        <v>5</v>
      </c>
      <c r="AD9" s="14"/>
      <c r="AE9" s="14" t="s">
        <v>6</v>
      </c>
      <c r="AF9" s="14"/>
      <c r="AG9" s="14" t="s">
        <v>63</v>
      </c>
      <c r="AH9" s="14"/>
      <c r="AI9" s="14" t="s">
        <v>8</v>
      </c>
      <c r="AJ9" s="14"/>
      <c r="AK9" s="4" t="s">
        <v>9</v>
      </c>
    </row>
    <row r="10" spans="1:43" s="8" customFormat="1">
      <c r="C10" s="4" t="s">
        <v>140</v>
      </c>
      <c r="E10" s="8" t="s">
        <v>275</v>
      </c>
      <c r="F10" s="8" t="s">
        <v>355</v>
      </c>
      <c r="G10" s="8" t="s">
        <v>299</v>
      </c>
      <c r="H10" s="8" t="s">
        <v>354</v>
      </c>
      <c r="I10" s="8" t="s">
        <v>275</v>
      </c>
      <c r="J10" s="18" t="s">
        <v>378</v>
      </c>
      <c r="K10" s="8" t="s">
        <v>354</v>
      </c>
      <c r="L10" s="8" t="s">
        <v>280</v>
      </c>
      <c r="M10" s="8" t="s">
        <v>354</v>
      </c>
      <c r="N10" s="8" t="s">
        <v>150</v>
      </c>
      <c r="O10" s="8" t="s">
        <v>355</v>
      </c>
      <c r="P10" s="8" t="s">
        <v>355</v>
      </c>
      <c r="S10" s="8" t="s">
        <v>275</v>
      </c>
      <c r="T10" s="8" t="s">
        <v>273</v>
      </c>
      <c r="U10" s="428">
        <f>U8*'ppp inflation'!$M$10</f>
        <v>260845.21570196465</v>
      </c>
      <c r="V10" s="8" t="s">
        <v>11</v>
      </c>
      <c r="W10" s="8" t="s">
        <v>262</v>
      </c>
      <c r="X10" s="253">
        <f>X8*2400</f>
        <v>172056</v>
      </c>
      <c r="Y10" s="8" t="s">
        <v>275</v>
      </c>
      <c r="Z10" s="7" t="s">
        <v>1</v>
      </c>
      <c r="AA10" s="445" t="s">
        <v>299</v>
      </c>
      <c r="AB10" s="4" t="s">
        <v>10</v>
      </c>
      <c r="AC10" s="4" t="s">
        <v>11</v>
      </c>
      <c r="AD10" s="4" t="s">
        <v>12</v>
      </c>
      <c r="AE10" s="8" t="s">
        <v>11</v>
      </c>
      <c r="AF10" s="4" t="s">
        <v>12</v>
      </c>
      <c r="AG10" s="8" t="s">
        <v>11</v>
      </c>
      <c r="AH10" s="4" t="s">
        <v>12</v>
      </c>
      <c r="AI10" s="4" t="s">
        <v>11</v>
      </c>
      <c r="AJ10" s="4" t="s">
        <v>12</v>
      </c>
      <c r="AK10" s="4" t="s">
        <v>13</v>
      </c>
      <c r="AN10" s="237" t="s">
        <v>14</v>
      </c>
    </row>
    <row r="11" spans="1:43">
      <c r="C11" s="9" t="s">
        <v>36</v>
      </c>
      <c r="D11" s="10"/>
      <c r="E11" s="10"/>
      <c r="F11" s="10"/>
      <c r="G11" s="10"/>
      <c r="H11" s="10"/>
      <c r="I11" s="13"/>
      <c r="J11" s="10"/>
      <c r="K11" s="10"/>
      <c r="S11" s="10"/>
      <c r="T11" s="10"/>
      <c r="U11" s="10"/>
      <c r="V11" s="10"/>
      <c r="W11" s="10"/>
      <c r="X11" s="10"/>
      <c r="Z11" s="11"/>
      <c r="AA11" s="11"/>
      <c r="AB11" s="12"/>
      <c r="AC11" s="12"/>
      <c r="AD11" s="12"/>
      <c r="AE11" s="13"/>
      <c r="AF11" s="12"/>
      <c r="AG11" s="13"/>
      <c r="AH11" s="12"/>
      <c r="AI11" s="12"/>
      <c r="AJ11" s="12"/>
      <c r="AK11" s="12"/>
    </row>
    <row r="12" spans="1:43">
      <c r="C12" s="1" t="s">
        <v>37</v>
      </c>
      <c r="E12" s="213">
        <f>S12</f>
        <v>800</v>
      </c>
      <c r="F12" s="214">
        <f>'costs output unit m2'!I15/10^6</f>
        <v>46.447279999999999</v>
      </c>
      <c r="G12" s="214">
        <f>'fs inv cost BY&amp;SE'!H12</f>
        <v>8040.0249599999997</v>
      </c>
      <c r="H12" s="213">
        <f>E12*F12</f>
        <v>37157.824000000001</v>
      </c>
      <c r="I12" s="346" t="s">
        <v>150</v>
      </c>
      <c r="J12" s="3">
        <f>'appr housing units'!F6</f>
        <v>37</v>
      </c>
      <c r="K12" s="215">
        <f>'costs output unit m2'!L15/10^6</f>
        <v>1.2553318918918919</v>
      </c>
      <c r="L12" s="238">
        <f>'ppp inflation'!M45</f>
        <v>3</v>
      </c>
      <c r="M12" s="238">
        <f>K12*L12</f>
        <v>3.7659956756756756</v>
      </c>
      <c r="N12" s="213">
        <f>E12*J12</f>
        <v>29600</v>
      </c>
      <c r="O12" s="213">
        <f>K12*N12</f>
        <v>37157.824000000001</v>
      </c>
      <c r="P12" s="418">
        <f>M12*N12</f>
        <v>111473.47199999999</v>
      </c>
      <c r="Q12" s="420">
        <f>P12/P$32</f>
        <v>0.50592332415615393</v>
      </c>
      <c r="R12" s="432">
        <v>0.50592332415615393</v>
      </c>
      <c r="S12" s="243">
        <v>800</v>
      </c>
      <c r="T12" s="249">
        <f>'costs output unit m2'!L15/10^6</f>
        <v>1.2553318918918919</v>
      </c>
      <c r="U12" s="243">
        <f>S12*T12</f>
        <v>1004.2655135135135</v>
      </c>
      <c r="V12" s="215"/>
      <c r="W12" s="272">
        <f>Z14/Z32</f>
        <v>0.50592332415615382</v>
      </c>
      <c r="X12" s="215">
        <f>X$10*W12</f>
        <v>87047.143461011205</v>
      </c>
      <c r="Y12" s="344">
        <f>T12*L12</f>
        <v>3.7659956756756756</v>
      </c>
      <c r="Z12" s="15">
        <f>Z32-Z31-Z21-Z20-Z19-Z18</f>
        <v>94684.186664138484</v>
      </c>
      <c r="AA12" s="15">
        <f>Z12</f>
        <v>94684.186664138484</v>
      </c>
      <c r="AB12" s="257">
        <f>AA12/1.1</f>
        <v>86076.533331034982</v>
      </c>
      <c r="AC12" s="16">
        <v>0.1</v>
      </c>
      <c r="AD12" s="17">
        <f>AC12*AB12</f>
        <v>8607.6533331034989</v>
      </c>
      <c r="AE12" s="18">
        <v>0.2</v>
      </c>
      <c r="AF12" s="17">
        <f>AE12*AB12</f>
        <v>17215.306666206998</v>
      </c>
      <c r="AG12" s="18">
        <v>0.43</v>
      </c>
      <c r="AH12" s="17">
        <f>AG12*AB12</f>
        <v>37012.909332345043</v>
      </c>
      <c r="AI12" s="18">
        <v>0.27</v>
      </c>
      <c r="AJ12" s="17">
        <f>AI12*AB12</f>
        <v>23240.663999379445</v>
      </c>
      <c r="AK12" s="19">
        <f>(AD12*$AE$57)+(AF12*$AE$58)+(AH12*$AE$59)+(AJ12*$AE$60)</f>
        <v>84831.040781413292</v>
      </c>
      <c r="AL12" s="20">
        <f>AC12+AE12+AG12+AI12</f>
        <v>1</v>
      </c>
      <c r="AM12" s="20"/>
      <c r="AN12" s="20">
        <f t="shared" ref="AN12:AN26" si="0">AC12+AE12+AG12+AI12</f>
        <v>1</v>
      </c>
      <c r="AO12" s="21">
        <f>AC12+AE12+AG12+AI12</f>
        <v>1</v>
      </c>
      <c r="AP12" s="20"/>
      <c r="AQ12" s="22"/>
    </row>
    <row r="13" spans="1:43" ht="11.25" customHeight="1">
      <c r="C13" s="1" t="s">
        <v>38</v>
      </c>
      <c r="E13" s="3"/>
      <c r="F13" s="3"/>
      <c r="G13" s="214">
        <f>'fs inv cost BY&amp;SE'!H13</f>
        <v>0</v>
      </c>
      <c r="H13" s="3"/>
      <c r="J13" s="3"/>
      <c r="K13" s="3"/>
      <c r="L13" s="3"/>
      <c r="M13" s="238"/>
      <c r="N13" s="213"/>
      <c r="O13" s="213"/>
      <c r="P13" s="419"/>
      <c r="Q13" s="421">
        <f t="shared" ref="Q13:Q30" si="1">P13/P$32</f>
        <v>0</v>
      </c>
      <c r="R13" s="432">
        <v>0</v>
      </c>
      <c r="S13" s="226"/>
      <c r="T13" s="249"/>
      <c r="U13" s="213"/>
      <c r="V13" s="3"/>
      <c r="W13" s="3"/>
      <c r="X13" s="3"/>
      <c r="Y13" s="249">
        <f>T13*L13</f>
        <v>0</v>
      </c>
      <c r="Z13" s="15"/>
      <c r="AA13" s="15"/>
      <c r="AB13" s="257">
        <f>AA13/1.1</f>
        <v>0</v>
      </c>
      <c r="AC13" s="16">
        <v>0.1</v>
      </c>
      <c r="AD13" s="17">
        <f>AC13*AB13</f>
        <v>0</v>
      </c>
      <c r="AE13" s="18">
        <v>0.2</v>
      </c>
      <c r="AF13" s="17">
        <f>AE13*AB13</f>
        <v>0</v>
      </c>
      <c r="AG13" s="18">
        <v>0.43</v>
      </c>
      <c r="AH13" s="17">
        <f>AG13*AB13</f>
        <v>0</v>
      </c>
      <c r="AI13" s="18">
        <v>0.27</v>
      </c>
      <c r="AJ13" s="17">
        <f>AI13*AB13</f>
        <v>0</v>
      </c>
      <c r="AK13" s="19">
        <f>(AD13*$AE$57)+(AF13*$AE$58)+(AH13*$AE$59)+(AJ13*$AE$60)</f>
        <v>0</v>
      </c>
      <c r="AL13" s="20">
        <f>AC13+AE13+AG13+AI13</f>
        <v>1</v>
      </c>
      <c r="AM13" s="20"/>
      <c r="AN13" s="20">
        <f t="shared" si="0"/>
        <v>1</v>
      </c>
      <c r="AO13" s="21">
        <f>AC13+AE13+AG13+AI13</f>
        <v>1</v>
      </c>
      <c r="AP13" s="20"/>
    </row>
    <row r="14" spans="1:43" ht="11.25" customHeight="1">
      <c r="C14" s="300" t="s">
        <v>363</v>
      </c>
      <c r="E14" s="3"/>
      <c r="F14" s="3"/>
      <c r="G14" s="23"/>
      <c r="H14" s="3"/>
      <c r="J14" s="3"/>
      <c r="K14" s="3"/>
      <c r="L14" s="3"/>
      <c r="M14" s="238"/>
      <c r="N14" s="3"/>
      <c r="O14" s="213"/>
      <c r="P14" s="419"/>
      <c r="Q14" s="421"/>
      <c r="R14" s="432"/>
      <c r="S14" s="226"/>
      <c r="T14" s="249"/>
      <c r="U14" s="213"/>
      <c r="V14" s="213"/>
      <c r="W14" s="213"/>
      <c r="X14" s="213"/>
      <c r="Y14" s="249"/>
      <c r="Z14" s="23">
        <f>SUM(Z12:Z13)</f>
        <v>94684.186664138484</v>
      </c>
      <c r="AA14" s="23">
        <f>SUM(AA12:AA13)</f>
        <v>94684.186664138484</v>
      </c>
      <c r="AB14" s="258">
        <f>AB12+AB13</f>
        <v>86076.533331034982</v>
      </c>
      <c r="AC14" s="24">
        <f>AD14/$AB$14</f>
        <v>0.1</v>
      </c>
      <c r="AD14" s="25">
        <f>AD12+AD13</f>
        <v>8607.6533331034989</v>
      </c>
      <c r="AE14" s="24">
        <f>AF14/$AB$14</f>
        <v>0.2</v>
      </c>
      <c r="AF14" s="25">
        <f>AF12+AF13</f>
        <v>17215.306666206998</v>
      </c>
      <c r="AG14" s="24">
        <f>AH14/$AB$14</f>
        <v>0.43</v>
      </c>
      <c r="AH14" s="25">
        <f>AH12+AH13</f>
        <v>37012.909332345043</v>
      </c>
      <c r="AI14" s="24">
        <f>AJ14/$AB$14</f>
        <v>0.27</v>
      </c>
      <c r="AJ14" s="25">
        <f>AJ12+AJ13</f>
        <v>23240.663999379445</v>
      </c>
      <c r="AK14" s="25">
        <f>AK12+AK13</f>
        <v>84831.040781413292</v>
      </c>
      <c r="AL14" s="20"/>
      <c r="AM14" s="20"/>
      <c r="AN14" s="20">
        <f t="shared" si="0"/>
        <v>1</v>
      </c>
      <c r="AO14" s="21">
        <f>AC14+AE14+AG14+AI14</f>
        <v>1</v>
      </c>
      <c r="AP14" s="20"/>
    </row>
    <row r="15" spans="1:43" ht="11.25" hidden="1" customHeight="1">
      <c r="A15" s="5"/>
      <c r="B15" s="5"/>
      <c r="C15" s="14" t="s">
        <v>40</v>
      </c>
      <c r="D15" s="14"/>
      <c r="E15" s="3"/>
      <c r="G15" s="3"/>
      <c r="H15" s="3"/>
      <c r="J15" s="3"/>
      <c r="K15" s="3"/>
      <c r="L15" s="3"/>
      <c r="M15" s="238"/>
      <c r="N15" s="3"/>
      <c r="O15" s="213"/>
      <c r="P15" s="419"/>
      <c r="Q15" s="421"/>
      <c r="R15" s="432"/>
      <c r="S15" s="226"/>
      <c r="T15" s="249"/>
      <c r="U15" s="213"/>
      <c r="V15" s="3"/>
      <c r="W15" s="3"/>
      <c r="X15" s="3"/>
      <c r="Y15" s="249"/>
      <c r="Z15" s="15"/>
      <c r="AA15" s="15"/>
      <c r="AB15" s="257"/>
      <c r="AC15" s="16"/>
      <c r="AD15" s="17"/>
      <c r="AE15" s="18"/>
      <c r="AF15" s="17"/>
      <c r="AG15" s="18"/>
      <c r="AH15" s="17"/>
      <c r="AI15" s="18"/>
      <c r="AJ15" s="17"/>
      <c r="AK15" s="19"/>
      <c r="AL15" s="20"/>
      <c r="AM15" s="20"/>
      <c r="AN15" s="20"/>
      <c r="AO15" s="21">
        <f>AC15+AE15+AG15+AI15</f>
        <v>0</v>
      </c>
      <c r="AP15" s="20"/>
    </row>
    <row r="16" spans="1:43" ht="11.25" hidden="1" customHeight="1">
      <c r="A16" s="5"/>
      <c r="B16" s="5"/>
      <c r="C16" s="5" t="s">
        <v>41</v>
      </c>
      <c r="D16" s="5"/>
      <c r="E16" s="3"/>
      <c r="G16" s="218">
        <f>'fs inv cost BY&amp;SE'!H16</f>
        <v>529.90080000000012</v>
      </c>
      <c r="H16" s="3"/>
      <c r="I16" s="8" t="s">
        <v>282</v>
      </c>
      <c r="J16" s="3">
        <v>1.2</v>
      </c>
      <c r="K16" s="226">
        <f>(G16/J16)</f>
        <v>441.58400000000012</v>
      </c>
      <c r="L16" s="215">
        <f>L$12</f>
        <v>3</v>
      </c>
      <c r="M16" s="243">
        <f t="shared" ref="M16:M30" si="2">K16*L16</f>
        <v>1324.7520000000004</v>
      </c>
      <c r="N16" s="3">
        <v>5.3</v>
      </c>
      <c r="O16" s="213">
        <f>K16*N16</f>
        <v>2340.3952000000004</v>
      </c>
      <c r="P16" s="419">
        <f>M16*N16</f>
        <v>7021.1856000000016</v>
      </c>
      <c r="Q16" s="421">
        <f t="shared" si="1"/>
        <v>3.1865712034781883E-2</v>
      </c>
      <c r="R16" s="432">
        <v>3.1865712034781883E-2</v>
      </c>
      <c r="S16" s="226">
        <f>S$12</f>
        <v>800</v>
      </c>
      <c r="T16" s="249">
        <f t="shared" ref="T16:T30" si="3">U16/S16</f>
        <v>6.4344645156162326</v>
      </c>
      <c r="U16" s="226">
        <f>U$22*V16</f>
        <v>5147.5716124929859</v>
      </c>
      <c r="V16" s="240">
        <f>G16/G$21</f>
        <v>6.1669374482299241E-2</v>
      </c>
      <c r="W16" s="240"/>
      <c r="X16" s="215">
        <f>X$22*V16</f>
        <v>3395.3874866964729</v>
      </c>
      <c r="Y16" s="249">
        <f>T16*L16</f>
        <v>19.303393546848696</v>
      </c>
      <c r="Z16" s="15">
        <f t="shared" ref="Z16:Z17" si="4">Z$32*R16</f>
        <v>5963.7081004704105</v>
      </c>
      <c r="AA16" s="15">
        <f>Z16</f>
        <v>5963.7081004704105</v>
      </c>
      <c r="AB16" s="257">
        <f>AA16/1.1</f>
        <v>5421.5528186094634</v>
      </c>
      <c r="AC16" s="16">
        <v>0.1</v>
      </c>
      <c r="AD16" s="17">
        <f>AC16*AB16</f>
        <v>542.15528186094639</v>
      </c>
      <c r="AE16" s="18">
        <v>0.2</v>
      </c>
      <c r="AF16" s="17">
        <f>AE16*AB16</f>
        <v>1084.3105637218928</v>
      </c>
      <c r="AG16" s="18">
        <v>0.43</v>
      </c>
      <c r="AH16" s="17">
        <f>AG16*AB16</f>
        <v>2331.2677120020694</v>
      </c>
      <c r="AI16" s="18">
        <v>0.27</v>
      </c>
      <c r="AJ16" s="17">
        <f>AI16*AB16</f>
        <v>1463.8192610245553</v>
      </c>
      <c r="AK16" s="19">
        <f>(AD16*$AE$57)+(AF16*$AE$58)+(AH16*$AE$59)+(AJ16*$AE$60)</f>
        <v>5343.1051467336738</v>
      </c>
      <c r="AL16" s="20"/>
      <c r="AM16" s="20"/>
      <c r="AN16" s="20">
        <f t="shared" si="0"/>
        <v>1</v>
      </c>
      <c r="AO16" s="21">
        <f>AC16+AE16+AG16+AI16</f>
        <v>1</v>
      </c>
      <c r="AP16" s="20"/>
    </row>
    <row r="17" spans="1:42" ht="11.25" hidden="1" customHeight="1">
      <c r="A17" s="5"/>
      <c r="B17" s="5"/>
      <c r="C17" s="5" t="s">
        <v>42</v>
      </c>
      <c r="D17" s="5"/>
      <c r="E17" s="3"/>
      <c r="G17" s="218">
        <f>'fs inv cost BY&amp;SE'!H17</f>
        <v>85.897680000000008</v>
      </c>
      <c r="H17" s="3"/>
      <c r="I17" s="8" t="s">
        <v>282</v>
      </c>
      <c r="J17" s="3">
        <v>0.7</v>
      </c>
      <c r="K17" s="226">
        <f>(G17/J17)</f>
        <v>122.71097142857145</v>
      </c>
      <c r="L17" s="215">
        <f>L$12</f>
        <v>3</v>
      </c>
      <c r="M17" s="238">
        <f t="shared" si="2"/>
        <v>368.13291428571438</v>
      </c>
      <c r="N17" s="3">
        <v>1.9</v>
      </c>
      <c r="O17" s="213">
        <f>K17*N17</f>
        <v>233.15084571428577</v>
      </c>
      <c r="P17" s="419">
        <f>M17*N17</f>
        <v>699.4525371428573</v>
      </c>
      <c r="Q17" s="421">
        <f t="shared" si="1"/>
        <v>3.1744714355068271E-3</v>
      </c>
      <c r="R17" s="432">
        <v>3.1744714355068271E-3</v>
      </c>
      <c r="S17" s="226">
        <f t="shared" ref="S17:S30" si="5">S$12</f>
        <v>800</v>
      </c>
      <c r="T17" s="249">
        <f t="shared" si="3"/>
        <v>1.0430359303736814</v>
      </c>
      <c r="U17" s="226">
        <f>U$22*V17</f>
        <v>834.42874429894516</v>
      </c>
      <c r="V17" s="240">
        <f>G17/G$21</f>
        <v>9.9966940889326932E-3</v>
      </c>
      <c r="W17" s="240"/>
      <c r="X17" s="215">
        <f>X$22*V17</f>
        <v>550.39718341292905</v>
      </c>
      <c r="Y17" s="249">
        <f>T17*L17</f>
        <v>3.1291077911210441</v>
      </c>
      <c r="Z17" s="15">
        <f t="shared" si="4"/>
        <v>594.10632324737821</v>
      </c>
      <c r="AA17" s="15">
        <f t="shared" ref="AA17:AA30" si="6">Z17</f>
        <v>594.10632324737821</v>
      </c>
      <c r="AB17" s="257">
        <f>AA17/1.1</f>
        <v>540.09665749761655</v>
      </c>
      <c r="AC17" s="16">
        <v>0.1</v>
      </c>
      <c r="AD17" s="17">
        <f>AC17*AB17</f>
        <v>54.009665749761659</v>
      </c>
      <c r="AE17" s="18">
        <v>0.2</v>
      </c>
      <c r="AF17" s="17">
        <f>AE17*AB17</f>
        <v>108.01933149952332</v>
      </c>
      <c r="AG17" s="18">
        <v>0.43</v>
      </c>
      <c r="AH17" s="17">
        <f>AG17*AB17</f>
        <v>232.24156272397511</v>
      </c>
      <c r="AI17" s="18">
        <v>0.27</v>
      </c>
      <c r="AJ17" s="17">
        <f>AI17*AB17</f>
        <v>145.82609752435647</v>
      </c>
      <c r="AK17" s="19">
        <f>(AD17*$AE$57)+(AF17*$AE$58)+(AH17*$AE$59)+(AJ17*$AE$60)</f>
        <v>532.28167777019394</v>
      </c>
      <c r="AL17" s="20"/>
      <c r="AM17" s="20"/>
      <c r="AN17" s="20">
        <f t="shared" si="0"/>
        <v>1</v>
      </c>
      <c r="AO17" s="21"/>
      <c r="AP17" s="20"/>
    </row>
    <row r="18" spans="1:42" ht="11.25" hidden="1" customHeight="1">
      <c r="A18" s="5"/>
      <c r="B18" s="5"/>
      <c r="C18" s="301" t="s">
        <v>364</v>
      </c>
      <c r="D18" s="5"/>
      <c r="E18" s="226"/>
      <c r="F18" s="226"/>
      <c r="G18" s="226"/>
      <c r="H18" s="226"/>
      <c r="I18" s="253"/>
      <c r="J18" s="226"/>
      <c r="K18" s="226"/>
      <c r="L18" s="215"/>
      <c r="M18" s="238"/>
      <c r="N18" s="244"/>
      <c r="O18" s="213"/>
      <c r="P18" s="419"/>
      <c r="Q18" s="421"/>
      <c r="R18" s="432"/>
      <c r="S18" s="226"/>
      <c r="T18" s="249"/>
      <c r="U18" s="226"/>
      <c r="V18" s="240"/>
      <c r="W18" s="240"/>
      <c r="X18" s="215"/>
      <c r="Y18" s="249"/>
      <c r="Z18" s="26">
        <f>SUM(Z16:Z17)</f>
        <v>6557.8144237177885</v>
      </c>
      <c r="AA18" s="26">
        <f>SUM(AA16:AA17)</f>
        <v>6557.8144237177885</v>
      </c>
      <c r="AB18" s="26">
        <f>SUM(AB16:AB17)</f>
        <v>5961.6494761070799</v>
      </c>
      <c r="AC18" s="24">
        <f>AD18/$AB$18</f>
        <v>0.1</v>
      </c>
      <c r="AD18" s="26">
        <f>SUM(AD16:AD17)</f>
        <v>596.16494761070805</v>
      </c>
      <c r="AE18" s="24">
        <f>AF18/$AB$18</f>
        <v>0.2</v>
      </c>
      <c r="AF18" s="26">
        <f>SUM(AF16:AF17)</f>
        <v>1192.3298952214161</v>
      </c>
      <c r="AG18" s="24">
        <f>AH18/$AB$18</f>
        <v>0.43000000000000005</v>
      </c>
      <c r="AH18" s="26">
        <f>SUM(AH16:AH17)</f>
        <v>2563.5092747260446</v>
      </c>
      <c r="AI18" s="24">
        <f>AJ18/$AB$18</f>
        <v>0.27000000000000007</v>
      </c>
      <c r="AJ18" s="26">
        <f>SUM(AJ16:AJ17)</f>
        <v>1609.6453585489119</v>
      </c>
      <c r="AK18" s="26">
        <f>SUM(AK16:AK17)</f>
        <v>5875.3868245038675</v>
      </c>
      <c r="AL18" s="20"/>
      <c r="AM18" s="20"/>
      <c r="AN18" s="20">
        <f t="shared" si="0"/>
        <v>1.0000000000000002</v>
      </c>
      <c r="AO18" s="21"/>
      <c r="AP18" s="20"/>
    </row>
    <row r="19" spans="1:42" hidden="1">
      <c r="C19" s="33" t="s">
        <v>288</v>
      </c>
      <c r="D19" s="33"/>
      <c r="E19" s="227"/>
      <c r="F19" s="227"/>
      <c r="G19" s="224">
        <f>'fs inv cost BY&amp;SE'!H19</f>
        <v>4342.8501600000009</v>
      </c>
      <c r="H19" s="227"/>
      <c r="I19" s="347" t="s">
        <v>282</v>
      </c>
      <c r="J19" s="224">
        <v>1.6</v>
      </c>
      <c r="K19" s="226">
        <f>(G19/J19)</f>
        <v>2714.2813500000002</v>
      </c>
      <c r="L19" s="215">
        <f>L$12</f>
        <v>3</v>
      </c>
      <c r="M19" s="243">
        <f t="shared" si="2"/>
        <v>8142.8440500000006</v>
      </c>
      <c r="N19" s="245">
        <v>2.4</v>
      </c>
      <c r="O19" s="213">
        <f>K19*N19</f>
        <v>6514.2752399999999</v>
      </c>
      <c r="P19" s="419">
        <f>M19*N19</f>
        <v>19542.825720000001</v>
      </c>
      <c r="Q19" s="421">
        <f t="shared" si="1"/>
        <v>8.8695284844691857E-2</v>
      </c>
      <c r="R19" s="432">
        <v>8.8695284844691857E-2</v>
      </c>
      <c r="S19" s="226">
        <f t="shared" si="5"/>
        <v>800</v>
      </c>
      <c r="T19" s="249">
        <f t="shared" si="3"/>
        <v>52.73423865591122</v>
      </c>
      <c r="U19" s="226">
        <f>U$22*V19</f>
        <v>42187.390924728978</v>
      </c>
      <c r="V19" s="240">
        <f>G19/G$21</f>
        <v>0.505416962641976</v>
      </c>
      <c r="W19" s="240"/>
      <c r="X19" s="215">
        <f>X$22*V19</f>
        <v>27827.206695784902</v>
      </c>
      <c r="Y19" s="249">
        <f>T19*L19</f>
        <v>158.20271596773367</v>
      </c>
      <c r="Z19" s="442">
        <f t="shared" ref="Z19:Z21" si="7">Z$32*R19</f>
        <v>16599.434154317962</v>
      </c>
      <c r="AA19" s="442">
        <f t="shared" si="6"/>
        <v>16599.434154317962</v>
      </c>
      <c r="AB19" s="259">
        <f>AA19/1.1</f>
        <v>15090.3946857436</v>
      </c>
      <c r="AC19" s="28">
        <v>0.1</v>
      </c>
      <c r="AD19" s="29">
        <f>AC19*AB19</f>
        <v>1509.0394685743602</v>
      </c>
      <c r="AE19" s="28">
        <v>0.2</v>
      </c>
      <c r="AF19" s="29">
        <f>AE19*AB19</f>
        <v>3018.0789371487203</v>
      </c>
      <c r="AG19" s="28">
        <v>0.43</v>
      </c>
      <c r="AH19" s="29">
        <f>AG19*AB19</f>
        <v>6488.8697148697483</v>
      </c>
      <c r="AI19" s="28">
        <v>0.27</v>
      </c>
      <c r="AJ19" s="29">
        <f>AI19*AB19</f>
        <v>4074.4065651507722</v>
      </c>
      <c r="AK19" s="30">
        <f>(AD19*$AE$57)+(AF19*$AE$58)+(AH19*$AE$59)+(AJ19*$AE$60)</f>
        <v>14872.042790928528</v>
      </c>
      <c r="AL19" s="20">
        <f>AC19+AE19+AG19+AI19</f>
        <v>1</v>
      </c>
      <c r="AM19" s="20"/>
      <c r="AN19" s="20">
        <f t="shared" si="0"/>
        <v>1</v>
      </c>
    </row>
    <row r="20" spans="1:42" hidden="1">
      <c r="C20" s="33" t="s">
        <v>43</v>
      </c>
      <c r="D20" s="33"/>
      <c r="E20" s="227"/>
      <c r="F20" s="227"/>
      <c r="G20" s="224">
        <f>'fs inv cost BY&amp;SE'!H20</f>
        <v>3633.96</v>
      </c>
      <c r="H20" s="227"/>
      <c r="I20" s="347" t="s">
        <v>304</v>
      </c>
      <c r="J20" s="224">
        <v>1.7</v>
      </c>
      <c r="K20" s="226">
        <f>(G20/J20)</f>
        <v>2137.6235294117646</v>
      </c>
      <c r="L20" s="215">
        <f>L$12</f>
        <v>3</v>
      </c>
      <c r="M20" s="243">
        <f t="shared" si="2"/>
        <v>6412.8705882352933</v>
      </c>
      <c r="N20" s="245">
        <v>2.2999999999999998</v>
      </c>
      <c r="O20" s="213">
        <f>K20*N20</f>
        <v>4916.5341176470583</v>
      </c>
      <c r="P20" s="419">
        <f>M20*N20</f>
        <v>14749.602352941174</v>
      </c>
      <c r="Q20" s="421">
        <f t="shared" si="1"/>
        <v>6.6941198820661366E-2</v>
      </c>
      <c r="R20" s="432">
        <v>6.6941198820661366E-2</v>
      </c>
      <c r="S20" s="226">
        <f t="shared" si="5"/>
        <v>800</v>
      </c>
      <c r="T20" s="249">
        <f t="shared" si="3"/>
        <v>44.126347178884728</v>
      </c>
      <c r="U20" s="226">
        <f>U$22*V20</f>
        <v>35301.07774310778</v>
      </c>
      <c r="V20" s="240">
        <f>G20/G$21</f>
        <v>0.42291696878679197</v>
      </c>
      <c r="W20" s="240"/>
      <c r="X20" s="215">
        <f>X$22*V20</f>
        <v>23284.928634105687</v>
      </c>
      <c r="Y20" s="249">
        <f>T20*L20</f>
        <v>132.3790415366542</v>
      </c>
      <c r="Z20" s="442">
        <f t="shared" si="7"/>
        <v>12528.129584119335</v>
      </c>
      <c r="AA20" s="442">
        <f t="shared" si="6"/>
        <v>12528.129584119335</v>
      </c>
      <c r="AB20" s="259">
        <f t="shared" ref="AB20:AB21" si="8">AA20/1.1</f>
        <v>11389.208712835758</v>
      </c>
      <c r="AC20" s="28">
        <v>0.1</v>
      </c>
      <c r="AD20" s="25">
        <f>AC20*$AB$20</f>
        <v>1138.9208712835759</v>
      </c>
      <c r="AE20" s="28">
        <v>0.2</v>
      </c>
      <c r="AF20" s="25">
        <f>AE20*$AB$20</f>
        <v>2277.8417425671519</v>
      </c>
      <c r="AG20" s="28">
        <v>0.43</v>
      </c>
      <c r="AH20" s="25">
        <f>AG20*$AB$20</f>
        <v>4897.3597465193761</v>
      </c>
      <c r="AI20" s="28">
        <v>0.27</v>
      </c>
      <c r="AJ20" s="25">
        <f>AI20*$AB$20</f>
        <v>3075.0863524656547</v>
      </c>
      <c r="AK20" s="30">
        <f>(AD20*$AE$57)+(AF20*$AE$58)+(AH20*$AE$59)+(AJ20*$AE$60)</f>
        <v>11224.411478921033</v>
      </c>
      <c r="AL20" s="20"/>
      <c r="AM20" s="20"/>
      <c r="AN20" s="20">
        <f t="shared" si="0"/>
        <v>1</v>
      </c>
    </row>
    <row r="21" spans="1:42" hidden="1">
      <c r="C21" s="33" t="s">
        <v>44</v>
      </c>
      <c r="D21" s="33"/>
      <c r="E21" s="227"/>
      <c r="F21" s="227"/>
      <c r="G21" s="221">
        <f>SUM(G16:G20)</f>
        <v>8592.6086400000022</v>
      </c>
      <c r="H21" s="227"/>
      <c r="I21" s="347" t="s">
        <v>150</v>
      </c>
      <c r="J21" s="227">
        <v>3200</v>
      </c>
      <c r="K21" s="215">
        <f>(G21/J21)</f>
        <v>2.6851902000000005</v>
      </c>
      <c r="L21" s="215">
        <f>L$12</f>
        <v>3</v>
      </c>
      <c r="M21" s="238">
        <f t="shared" si="2"/>
        <v>8.0555706000000011</v>
      </c>
      <c r="N21" s="244">
        <v>3200</v>
      </c>
      <c r="O21" s="213">
        <f>K21*N21</f>
        <v>8592.6086400000022</v>
      </c>
      <c r="P21" s="419">
        <f>M21*N21</f>
        <v>25777.825920000003</v>
      </c>
      <c r="Q21" s="421">
        <f t="shared" si="1"/>
        <v>0.11699288759001844</v>
      </c>
      <c r="R21" s="432">
        <v>0.11699288759001844</v>
      </c>
      <c r="S21" s="226">
        <f t="shared" si="5"/>
        <v>800</v>
      </c>
      <c r="T21" s="249">
        <f t="shared" si="3"/>
        <v>0</v>
      </c>
      <c r="U21" s="226">
        <f>U$22*V21</f>
        <v>0</v>
      </c>
      <c r="V21" s="240">
        <v>0</v>
      </c>
      <c r="Y21" s="249">
        <f>T21*L21</f>
        <v>0</v>
      </c>
      <c r="Z21" s="442">
        <f t="shared" si="7"/>
        <v>21895.366111902822</v>
      </c>
      <c r="AA21" s="259">
        <f>Z21</f>
        <v>21895.366111902822</v>
      </c>
      <c r="AB21" s="259">
        <f t="shared" si="8"/>
        <v>19904.87828354802</v>
      </c>
      <c r="AC21" s="24">
        <v>0.1</v>
      </c>
      <c r="AD21" s="25">
        <f>AC21*$AB$21</f>
        <v>1990.4878283548021</v>
      </c>
      <c r="AE21" s="31">
        <v>0.2</v>
      </c>
      <c r="AF21" s="25">
        <f>AE21*$AB$21</f>
        <v>3980.9756567096042</v>
      </c>
      <c r="AG21" s="31">
        <v>0.43</v>
      </c>
      <c r="AH21" s="25">
        <f>AG21*$AB$21</f>
        <v>8559.0976619256489</v>
      </c>
      <c r="AI21" s="31">
        <v>0.27</v>
      </c>
      <c r="AJ21" s="25">
        <f>AI21*$AB$21</f>
        <v>5374.3171365579656</v>
      </c>
      <c r="AK21" s="30">
        <f>(AD21*$AE$57)+(AF21*$AE$58)+(AH21*$AE$59)+(AJ21*$AE$60)</f>
        <v>19616.862762430988</v>
      </c>
      <c r="AL21" s="20"/>
      <c r="AM21" s="20"/>
      <c r="AN21" s="20">
        <f t="shared" si="0"/>
        <v>1</v>
      </c>
      <c r="AO21" s="21">
        <f>AC21+AE21+AG21+AI21</f>
        <v>1</v>
      </c>
      <c r="AP21" s="20"/>
    </row>
    <row r="22" spans="1:42" hidden="1">
      <c r="C22" s="33" t="s">
        <v>45</v>
      </c>
      <c r="D22" s="33"/>
      <c r="E22" s="227"/>
      <c r="F22" s="227"/>
      <c r="G22" s="224"/>
      <c r="H22" s="227"/>
      <c r="I22" s="347"/>
      <c r="J22" s="224"/>
      <c r="K22" s="226"/>
      <c r="L22" s="215"/>
      <c r="M22" s="238"/>
      <c r="N22" s="245"/>
      <c r="O22" s="213"/>
      <c r="P22" s="419"/>
      <c r="Q22" s="421"/>
      <c r="R22" s="432"/>
      <c r="S22" s="226"/>
      <c r="T22" s="249"/>
      <c r="U22" s="243">
        <f>$U$10*W22</f>
        <v>83470.469024628692</v>
      </c>
      <c r="V22" s="212">
        <f>SUM(V16:V20)</f>
        <v>0.99999999999999989</v>
      </c>
      <c r="W22" s="251">
        <v>0.32</v>
      </c>
      <c r="X22" s="263">
        <f>X$10*W22</f>
        <v>55057.919999999998</v>
      </c>
      <c r="Y22" s="249"/>
      <c r="Z22" s="262"/>
      <c r="AA22" s="15">
        <f t="shared" si="6"/>
        <v>0</v>
      </c>
      <c r="AB22" s="257"/>
      <c r="AC22" s="16"/>
      <c r="AD22" s="17"/>
      <c r="AE22" s="18"/>
      <c r="AF22" s="17"/>
      <c r="AG22" s="18"/>
      <c r="AH22" s="17"/>
      <c r="AI22" s="20"/>
      <c r="AJ22" s="17"/>
      <c r="AK22" s="19"/>
      <c r="AL22" s="20"/>
      <c r="AM22" s="20"/>
      <c r="AN22" s="20"/>
      <c r="AO22" s="21">
        <f>AC22+AE22+AG22+AI22</f>
        <v>0</v>
      </c>
      <c r="AP22" s="20"/>
    </row>
    <row r="23" spans="1:42" hidden="1">
      <c r="C23" s="33" t="s">
        <v>46</v>
      </c>
      <c r="D23" s="32"/>
      <c r="E23" s="227"/>
      <c r="F23" s="227"/>
      <c r="G23" s="224"/>
      <c r="H23" s="227"/>
      <c r="I23" s="347"/>
      <c r="J23" s="224"/>
      <c r="K23" s="226"/>
      <c r="L23" s="215"/>
      <c r="M23" s="238"/>
      <c r="N23" s="245"/>
      <c r="O23" s="213"/>
      <c r="P23" s="419"/>
      <c r="Q23" s="421"/>
      <c r="R23" s="432"/>
      <c r="S23" s="226"/>
      <c r="T23" s="249"/>
      <c r="U23" s="227"/>
      <c r="V23" s="221"/>
      <c r="W23" s="221"/>
      <c r="X23" s="221"/>
      <c r="Y23" s="249"/>
      <c r="Z23" s="15"/>
      <c r="AA23" s="15">
        <f t="shared" si="6"/>
        <v>0</v>
      </c>
      <c r="AB23" s="257"/>
      <c r="AC23" s="16"/>
      <c r="AD23" s="17"/>
      <c r="AE23" s="18"/>
      <c r="AF23" s="17"/>
      <c r="AG23" s="18"/>
      <c r="AH23" s="17"/>
      <c r="AI23" s="20"/>
      <c r="AJ23" s="17"/>
      <c r="AK23" s="19"/>
      <c r="AL23" s="20"/>
      <c r="AM23" s="20"/>
      <c r="AN23" s="20"/>
      <c r="AO23" s="21">
        <f>AC23+AE23+AG23+AI23</f>
        <v>0</v>
      </c>
      <c r="AP23" s="20"/>
    </row>
    <row r="24" spans="1:42" hidden="1">
      <c r="C24" s="299" t="s">
        <v>47</v>
      </c>
      <c r="D24" s="32"/>
      <c r="E24" s="227"/>
      <c r="F24" s="227"/>
      <c r="G24" s="224">
        <f>'fs inv cost BY&amp;SE'!H24</f>
        <v>330</v>
      </c>
      <c r="H24" s="227"/>
      <c r="I24" s="347" t="s">
        <v>360</v>
      </c>
      <c r="J24" s="227">
        <v>450</v>
      </c>
      <c r="K24" s="215">
        <f>(G24/J24)/(204/1500)</f>
        <v>5.3921568627450975</v>
      </c>
      <c r="L24" s="215">
        <f>L$12</f>
        <v>3</v>
      </c>
      <c r="M24" s="238">
        <f t="shared" si="2"/>
        <v>16.176470588235293</v>
      </c>
      <c r="N24" s="245">
        <v>450</v>
      </c>
      <c r="O24" s="213">
        <f>K24*N24</f>
        <v>2426.4705882352937</v>
      </c>
      <c r="P24" s="419">
        <f>M24*N24</f>
        <v>7279.411764705882</v>
      </c>
      <c r="Q24" s="421">
        <f t="shared" si="1"/>
        <v>3.3037673733723967E-2</v>
      </c>
      <c r="R24" s="432">
        <v>3.3037673733723967E-2</v>
      </c>
      <c r="S24" s="226">
        <f t="shared" si="5"/>
        <v>800</v>
      </c>
      <c r="T24" s="249">
        <f t="shared" si="3"/>
        <v>18.522719425991305</v>
      </c>
      <c r="U24" s="227">
        <f>U$31*V24</f>
        <v>14818.175540793045</v>
      </c>
      <c r="V24" s="242">
        <f>G24/G$31</f>
        <v>0.16708326093058695</v>
      </c>
      <c r="W24" s="242"/>
      <c r="X24" s="221">
        <f>X$31*V24</f>
        <v>9774.2103645088428</v>
      </c>
      <c r="Y24" s="249">
        <f>T24*L24</f>
        <v>55.568158277973914</v>
      </c>
      <c r="Z24" s="15">
        <f>Z$32*R24</f>
        <v>6183.0422069794104</v>
      </c>
      <c r="AA24" s="15">
        <f t="shared" si="6"/>
        <v>6183.0422069794104</v>
      </c>
      <c r="AB24" s="259">
        <f t="shared" ref="AB24" si="9">AA24/1.1</f>
        <v>5620.9474608903729</v>
      </c>
      <c r="AC24" s="16">
        <v>0.1</v>
      </c>
      <c r="AD24" s="17">
        <f>AC24*AB24</f>
        <v>562.09474608903736</v>
      </c>
      <c r="AE24" s="18">
        <v>0.2</v>
      </c>
      <c r="AF24" s="17">
        <f>AE24*AB24</f>
        <v>1124.1894921780747</v>
      </c>
      <c r="AG24" s="18">
        <v>0.43</v>
      </c>
      <c r="AH24" s="17">
        <f>AG24*AB24</f>
        <v>2417.0074081828602</v>
      </c>
      <c r="AI24" s="20">
        <v>0.27</v>
      </c>
      <c r="AJ24" s="17">
        <f>AI24*AB24</f>
        <v>1517.6558144404007</v>
      </c>
      <c r="AK24" s="19">
        <f>(AD24*$AE$57)+(AF24*$AE$58)+(AH24*$AE$59)+(AJ24*$AE$60)</f>
        <v>5539.6146293574175</v>
      </c>
      <c r="AL24" s="20"/>
      <c r="AM24" s="20"/>
      <c r="AN24" s="20">
        <f t="shared" si="0"/>
        <v>1</v>
      </c>
      <c r="AO24" s="21">
        <f>AC24+AE24+AG24+AI24</f>
        <v>1</v>
      </c>
      <c r="AP24" s="20"/>
    </row>
    <row r="25" spans="1:42" hidden="1">
      <c r="C25" s="33" t="s">
        <v>48</v>
      </c>
      <c r="D25" s="32"/>
      <c r="E25" s="227"/>
      <c r="F25" s="227"/>
      <c r="G25" s="224"/>
      <c r="H25" s="227"/>
      <c r="I25" s="347"/>
      <c r="J25" s="224"/>
      <c r="K25" s="226"/>
      <c r="L25" s="215"/>
      <c r="M25" s="238"/>
      <c r="N25" s="245"/>
      <c r="O25" s="213"/>
      <c r="P25" s="419"/>
      <c r="Q25" s="421"/>
      <c r="R25" s="432"/>
      <c r="S25" s="226"/>
      <c r="T25" s="249"/>
      <c r="U25" s="227"/>
      <c r="V25" s="242">
        <f>G25/G$31</f>
        <v>0</v>
      </c>
      <c r="W25" s="242"/>
      <c r="X25" s="221">
        <f t="shared" ref="X25:X30" si="10">X$31*V25</f>
        <v>0</v>
      </c>
      <c r="Y25" s="249"/>
      <c r="Z25" s="15"/>
      <c r="AA25" s="15">
        <f t="shared" si="6"/>
        <v>0</v>
      </c>
      <c r="AB25" s="260"/>
      <c r="AC25" s="28"/>
      <c r="AD25" s="29"/>
      <c r="AE25" s="28"/>
      <c r="AF25" s="29"/>
      <c r="AG25" s="28"/>
      <c r="AH25" s="29"/>
      <c r="AI25" s="28"/>
      <c r="AJ25" s="29"/>
      <c r="AK25" s="29"/>
      <c r="AL25" s="20"/>
      <c r="AM25" s="20"/>
      <c r="AN25" s="20"/>
    </row>
    <row r="26" spans="1:42" hidden="1">
      <c r="C26" s="299" t="s">
        <v>49</v>
      </c>
      <c r="D26" s="32"/>
      <c r="E26" s="227"/>
      <c r="F26" s="227"/>
      <c r="G26" s="224">
        <f>'fs inv cost BY&amp;SE'!H26</f>
        <v>891</v>
      </c>
      <c r="H26" s="227"/>
      <c r="I26" s="347" t="s">
        <v>150</v>
      </c>
      <c r="J26" s="227">
        <v>11250</v>
      </c>
      <c r="K26" s="215">
        <f>(G26/J26)/(204/1500)</f>
        <v>0.58235294117647063</v>
      </c>
      <c r="L26" s="215">
        <f>L$12</f>
        <v>3</v>
      </c>
      <c r="M26" s="238">
        <f t="shared" si="2"/>
        <v>1.7470588235294118</v>
      </c>
      <c r="N26" s="244">
        <v>11250</v>
      </c>
      <c r="O26" s="213">
        <f>K26*N26</f>
        <v>6551.4705882352946</v>
      </c>
      <c r="P26" s="419">
        <f>M26*N26</f>
        <v>19654.411764705881</v>
      </c>
      <c r="Q26" s="421">
        <f t="shared" si="1"/>
        <v>8.9201719081054717E-2</v>
      </c>
      <c r="R26" s="432">
        <v>8.9201719081054717E-2</v>
      </c>
      <c r="S26" s="226">
        <f t="shared" si="5"/>
        <v>800</v>
      </c>
      <c r="T26" s="249">
        <f t="shared" si="3"/>
        <v>50.011342450176528</v>
      </c>
      <c r="U26" s="227">
        <f t="shared" ref="U26:U27" si="11">U$31*V26</f>
        <v>40009.073960141221</v>
      </c>
      <c r="V26" s="242">
        <f>G26/G$31</f>
        <v>0.45112480451258474</v>
      </c>
      <c r="W26" s="242"/>
      <c r="X26" s="221">
        <f t="shared" si="10"/>
        <v>26390.367984173874</v>
      </c>
      <c r="Y26" s="249">
        <f>T26*L26</f>
        <v>150.03402735052958</v>
      </c>
      <c r="Z26" s="15">
        <f t="shared" ref="Z26:Z27" si="12">Z$32*R26</f>
        <v>16694.213958844408</v>
      </c>
      <c r="AA26" s="15">
        <f t="shared" si="6"/>
        <v>16694.213958844408</v>
      </c>
      <c r="AB26" s="259">
        <f t="shared" ref="AB26:AB27" si="13">AA26/1.1</f>
        <v>15176.558144404005</v>
      </c>
      <c r="AC26" s="36">
        <v>0.1</v>
      </c>
      <c r="AD26" s="17">
        <f>AC26*$AB$26</f>
        <v>1517.6558144404007</v>
      </c>
      <c r="AE26" s="36">
        <v>0.2</v>
      </c>
      <c r="AF26" s="17">
        <f>AE26*$AB$26</f>
        <v>3035.3116288808014</v>
      </c>
      <c r="AG26" s="36">
        <v>0.43</v>
      </c>
      <c r="AH26" s="17">
        <f>AG26*$AB$26</f>
        <v>6525.9200020937224</v>
      </c>
      <c r="AI26" s="36">
        <v>0.27</v>
      </c>
      <c r="AJ26" s="17">
        <f>AI26*$AB$26</f>
        <v>4097.6706989890818</v>
      </c>
      <c r="AK26" s="19">
        <f>(AD26*$AE$57)+(AF26*$AE$58)+(AH26*$AE$59)+(AJ26*$AE$60)</f>
        <v>14956.959499265027</v>
      </c>
      <c r="AL26" s="20"/>
      <c r="AM26" s="20"/>
      <c r="AN26" s="20">
        <f t="shared" si="0"/>
        <v>1</v>
      </c>
    </row>
    <row r="27" spans="1:42" hidden="1">
      <c r="C27" s="299" t="s">
        <v>50</v>
      </c>
      <c r="D27" s="32"/>
      <c r="E27" s="228"/>
      <c r="F27" s="228"/>
      <c r="G27" s="224">
        <f>'fs inv cost BY&amp;SE'!H27</f>
        <v>690.70319999999992</v>
      </c>
      <c r="H27" s="228"/>
      <c r="I27" s="347" t="s">
        <v>150</v>
      </c>
      <c r="J27" s="228">
        <v>8300</v>
      </c>
      <c r="K27" s="215">
        <f>(G27/J27)/(204/1500)</f>
        <v>0.61189156626506014</v>
      </c>
      <c r="L27" s="215">
        <f>L$12</f>
        <v>3</v>
      </c>
      <c r="M27" s="238">
        <f t="shared" si="2"/>
        <v>1.8356746987951804</v>
      </c>
      <c r="N27" s="246">
        <v>3800</v>
      </c>
      <c r="O27" s="213">
        <f>K27*N27</f>
        <v>2325.1879518072287</v>
      </c>
      <c r="P27" s="419">
        <f>M27*N27</f>
        <v>6975.5638554216857</v>
      </c>
      <c r="Q27" s="421">
        <f t="shared" si="1"/>
        <v>3.1658657349422616E-2</v>
      </c>
      <c r="R27" s="432">
        <v>3.1658657349422616E-2</v>
      </c>
      <c r="S27" s="226">
        <f t="shared" si="5"/>
        <v>800</v>
      </c>
      <c r="T27" s="249">
        <f t="shared" si="3"/>
        <v>38.768792667376836</v>
      </c>
      <c r="U27" s="227">
        <f t="shared" si="11"/>
        <v>31015.03413390147</v>
      </c>
      <c r="V27" s="242">
        <f>G27/G$31</f>
        <v>0.34971194845815567</v>
      </c>
      <c r="W27" s="242"/>
      <c r="X27" s="221">
        <f t="shared" si="10"/>
        <v>20457.813261331587</v>
      </c>
      <c r="Y27" s="249">
        <f>T27*L27</f>
        <v>116.30637800213051</v>
      </c>
      <c r="Z27" s="15">
        <f t="shared" si="12"/>
        <v>5924.9575555910242</v>
      </c>
      <c r="AA27" s="15">
        <f t="shared" si="6"/>
        <v>5924.9575555910242</v>
      </c>
      <c r="AB27" s="259">
        <f t="shared" si="13"/>
        <v>5386.3250505372944</v>
      </c>
      <c r="AC27" s="16">
        <v>0.1</v>
      </c>
      <c r="AD27" s="17">
        <f>AC27*AB27</f>
        <v>538.63250505372946</v>
      </c>
      <c r="AE27" s="18">
        <v>0.2</v>
      </c>
      <c r="AF27" s="17">
        <f>AE27*AB27</f>
        <v>1077.2650101074589</v>
      </c>
      <c r="AG27" s="18">
        <v>0.43</v>
      </c>
      <c r="AH27" s="17">
        <f>AG27*AB27</f>
        <v>2316.1197717310365</v>
      </c>
      <c r="AI27" s="18">
        <v>0.27</v>
      </c>
      <c r="AJ27" s="17">
        <f>AI27*AB27</f>
        <v>1454.3077636450696</v>
      </c>
      <c r="AK27" s="19">
        <f>(AD27*$AE$57)+(AF27*$AE$58)+(AH27*$AE$59)+(AJ27*$AE$60)</f>
        <v>5308.3871101873428</v>
      </c>
      <c r="AL27" s="20"/>
      <c r="AM27" s="20"/>
      <c r="AN27" s="20">
        <f>AC27+AE27+AG27+AI27</f>
        <v>1</v>
      </c>
      <c r="AO27" s="21">
        <f>AC27+AE27+AG27+AI27</f>
        <v>1</v>
      </c>
      <c r="AP27" s="20"/>
    </row>
    <row r="28" spans="1:42" hidden="1">
      <c r="C28" s="14" t="s">
        <v>51</v>
      </c>
      <c r="E28" s="229"/>
      <c r="F28" s="229"/>
      <c r="G28" s="225"/>
      <c r="H28" s="229"/>
      <c r="I28" s="253"/>
      <c r="J28" s="225"/>
      <c r="K28" s="225"/>
      <c r="L28" s="215"/>
      <c r="M28" s="238">
        <f t="shared" si="2"/>
        <v>0</v>
      </c>
      <c r="N28" s="247"/>
      <c r="O28" s="213"/>
      <c r="P28" s="419"/>
      <c r="Q28" s="421"/>
      <c r="R28" s="432"/>
      <c r="S28" s="226"/>
      <c r="T28" s="249"/>
      <c r="U28" s="227"/>
      <c r="V28" s="242"/>
      <c r="W28" s="242"/>
      <c r="X28" s="221"/>
      <c r="Y28" s="249"/>
      <c r="Z28" s="15"/>
      <c r="AA28" s="15">
        <f t="shared" si="6"/>
        <v>0</v>
      </c>
      <c r="AB28" s="257"/>
      <c r="AC28" s="37"/>
      <c r="AD28" s="17"/>
      <c r="AE28" s="18"/>
      <c r="AF28" s="17"/>
      <c r="AG28" s="18">
        <v>0.43</v>
      </c>
      <c r="AH28" s="17"/>
      <c r="AI28" s="18">
        <v>0.27</v>
      </c>
      <c r="AJ28" s="17"/>
      <c r="AK28" s="38"/>
      <c r="AL28" s="20"/>
      <c r="AM28" s="20"/>
      <c r="AN28" s="20"/>
      <c r="AO28" s="21">
        <f>AC28+AE28+AG28+AI28</f>
        <v>0.7</v>
      </c>
      <c r="AP28" s="20"/>
    </row>
    <row r="29" spans="1:42" hidden="1">
      <c r="C29" s="186" t="s">
        <v>52</v>
      </c>
      <c r="E29" s="229"/>
      <c r="F29" s="229"/>
      <c r="G29" s="225">
        <f>'fs inv cost BY&amp;SE'!H30</f>
        <v>63.36</v>
      </c>
      <c r="H29" s="229"/>
      <c r="I29" s="253" t="s">
        <v>150</v>
      </c>
      <c r="J29" s="229">
        <v>240</v>
      </c>
      <c r="K29" s="345">
        <f>(G29/J29)/(204/1500)</f>
        <v>1.9411764705882353</v>
      </c>
      <c r="L29" s="215">
        <f>L$12</f>
        <v>3</v>
      </c>
      <c r="M29" s="238">
        <f t="shared" si="2"/>
        <v>5.8235294117647056</v>
      </c>
      <c r="N29" s="246">
        <v>1230</v>
      </c>
      <c r="O29" s="213">
        <f>K29*N29</f>
        <v>2387.6470588235293</v>
      </c>
      <c r="P29" s="419">
        <f>M29*N29</f>
        <v>7162.9411764705883</v>
      </c>
      <c r="Q29" s="421">
        <f t="shared" si="1"/>
        <v>3.2509070953984386E-2</v>
      </c>
      <c r="R29" s="432">
        <v>3.2509070953984386E-2</v>
      </c>
      <c r="S29" s="226">
        <f t="shared" si="5"/>
        <v>800</v>
      </c>
      <c r="T29" s="249">
        <f t="shared" si="3"/>
        <v>3.556362129790331</v>
      </c>
      <c r="U29" s="227">
        <f>U$31*V29</f>
        <v>2845.0897038322646</v>
      </c>
      <c r="V29" s="242">
        <f>G29/G$31</f>
        <v>3.2079986098672693E-2</v>
      </c>
      <c r="W29" s="242"/>
      <c r="X29" s="221">
        <f t="shared" si="10"/>
        <v>1876.6483899856978</v>
      </c>
      <c r="Y29" s="249">
        <f>T29*L29</f>
        <v>10.669086389370992</v>
      </c>
      <c r="Z29" s="15">
        <f>Z$32*R29</f>
        <v>6084.1135316677401</v>
      </c>
      <c r="AA29" s="15">
        <f t="shared" si="6"/>
        <v>6084.1135316677401</v>
      </c>
      <c r="AB29" s="259">
        <f t="shared" ref="AB29:AB30" si="14">AA29/1.1</f>
        <v>5531.0123015161271</v>
      </c>
      <c r="AC29" s="37">
        <v>0.1</v>
      </c>
      <c r="AD29" s="17">
        <f>AC29*AB29</f>
        <v>553.10123015161275</v>
      </c>
      <c r="AE29" s="18">
        <v>0.2</v>
      </c>
      <c r="AF29" s="17">
        <f>AE29*AB29</f>
        <v>1106.2024603032255</v>
      </c>
      <c r="AG29" s="18">
        <v>0.43</v>
      </c>
      <c r="AH29" s="17">
        <f>AG29*AB29</f>
        <v>2378.3352896519345</v>
      </c>
      <c r="AI29" s="18">
        <v>0.27</v>
      </c>
      <c r="AJ29" s="17">
        <f>AI29*AB29</f>
        <v>1493.3733214093545</v>
      </c>
      <c r="AK29" s="38">
        <f>(AD29*$AE$57)+(AF29*$AE$58)+(AH29*$AE$59)+(AJ29*$AE$60)</f>
        <v>5450.9807952876999</v>
      </c>
      <c r="AL29" s="20"/>
      <c r="AM29" s="20"/>
      <c r="AN29" s="20">
        <f>AC29+AE29+AG29+AI29</f>
        <v>1</v>
      </c>
      <c r="AP29" s="20"/>
    </row>
    <row r="30" spans="1:42" hidden="1">
      <c r="C30" s="186" t="s">
        <v>53</v>
      </c>
      <c r="E30" s="229"/>
      <c r="F30" s="229"/>
      <c r="H30" s="229"/>
      <c r="I30" s="253"/>
      <c r="J30" s="229">
        <v>0</v>
      </c>
      <c r="K30" s="218"/>
      <c r="L30" s="215">
        <f>L$12</f>
        <v>3</v>
      </c>
      <c r="M30" s="238">
        <f t="shared" si="2"/>
        <v>0</v>
      </c>
      <c r="N30" s="246">
        <v>0</v>
      </c>
      <c r="O30" s="213">
        <f>K30*N30</f>
        <v>0</v>
      </c>
      <c r="P30" s="419">
        <f>M30*N30</f>
        <v>0</v>
      </c>
      <c r="Q30" s="421">
        <f t="shared" si="1"/>
        <v>0</v>
      </c>
      <c r="R30" s="432">
        <v>0</v>
      </c>
      <c r="S30" s="226">
        <f t="shared" si="5"/>
        <v>800</v>
      </c>
      <c r="T30" s="249">
        <f t="shared" si="3"/>
        <v>0</v>
      </c>
      <c r="U30" s="227">
        <f>U$31*V30</f>
        <v>0</v>
      </c>
      <c r="V30" s="212"/>
      <c r="W30" s="223"/>
      <c r="X30" s="223">
        <f t="shared" si="10"/>
        <v>0</v>
      </c>
      <c r="Y30" s="249">
        <f>T30*L30</f>
        <v>0</v>
      </c>
      <c r="Z30" s="15">
        <f>Z$32*R30</f>
        <v>0</v>
      </c>
      <c r="AA30" s="15">
        <f t="shared" si="6"/>
        <v>0</v>
      </c>
      <c r="AB30" s="259">
        <f t="shared" si="14"/>
        <v>0</v>
      </c>
      <c r="AC30" s="37">
        <v>0.1</v>
      </c>
      <c r="AD30" s="17">
        <f>AC30*AB30</f>
        <v>0</v>
      </c>
      <c r="AE30" s="18">
        <v>0.2</v>
      </c>
      <c r="AF30" s="17">
        <f>AE30*AB30</f>
        <v>0</v>
      </c>
      <c r="AG30" s="18">
        <v>0.43</v>
      </c>
      <c r="AH30" s="17">
        <f>AG30*AB30</f>
        <v>0</v>
      </c>
      <c r="AI30" s="18">
        <v>0.27</v>
      </c>
      <c r="AJ30" s="17">
        <f>AI30*AB30</f>
        <v>0</v>
      </c>
      <c r="AK30" s="38">
        <f>(AD30*$AE$57)+(AF30*$AE$58)+(AH30*$AE$59)+(AJ30*$AE$60)</f>
        <v>0</v>
      </c>
      <c r="AL30" s="20"/>
      <c r="AM30" s="20"/>
      <c r="AN30" s="20">
        <f t="shared" ref="AN30:AN36" si="15">AC30+AE30+AG30+AI30</f>
        <v>1</v>
      </c>
      <c r="AP30" s="20"/>
    </row>
    <row r="31" spans="1:42" hidden="1">
      <c r="C31" s="302" t="s">
        <v>365</v>
      </c>
      <c r="D31" s="32"/>
      <c r="E31" s="228"/>
      <c r="F31" s="228"/>
      <c r="G31" s="223">
        <f>SUM(G24:G30)</f>
        <v>1975.0631999999998</v>
      </c>
      <c r="H31" s="228"/>
      <c r="I31" s="347"/>
      <c r="J31" s="228"/>
      <c r="K31" s="228"/>
      <c r="L31" s="250"/>
      <c r="M31" s="250"/>
      <c r="N31" s="246"/>
      <c r="O31" s="246"/>
      <c r="P31" s="416"/>
      <c r="Q31" s="421"/>
      <c r="R31" s="432"/>
      <c r="S31" s="222"/>
      <c r="T31" s="249"/>
      <c r="U31" s="243">
        <f>$U$10*W31</f>
        <v>88687.373338667996</v>
      </c>
      <c r="V31" s="256">
        <f>SUM(V24:V30)</f>
        <v>1</v>
      </c>
      <c r="W31" s="251">
        <v>0.34</v>
      </c>
      <c r="X31" s="215">
        <f>X$10*W31</f>
        <v>58499.040000000001</v>
      </c>
      <c r="Y31" s="246"/>
      <c r="Z31" s="29">
        <f>Z24+Z26+Z27+Z29+Z30</f>
        <v>34886.327253082585</v>
      </c>
      <c r="AA31" s="260">
        <f>AA24+AA26+AA27+AA29+AA30</f>
        <v>34886.327253082585</v>
      </c>
      <c r="AB31" s="260">
        <f>AB24+AB26+AB27+AB29+AB30</f>
        <v>31714.842957347795</v>
      </c>
      <c r="AC31" s="24">
        <f>AD31/$AB$31</f>
        <v>0.10000000000000002</v>
      </c>
      <c r="AD31" s="29">
        <f>AD24+AD26+AD27+AD29+AD30</f>
        <v>3171.4842957347801</v>
      </c>
      <c r="AE31" s="24">
        <f>AF31/$AB$31</f>
        <v>0.20000000000000004</v>
      </c>
      <c r="AF31" s="29">
        <f>AF24+AF26+AF27+AF29+AF30</f>
        <v>6342.9685914695601</v>
      </c>
      <c r="AG31" s="24">
        <f>AH31/$AB$31</f>
        <v>0.4300000000000001</v>
      </c>
      <c r="AH31" s="29">
        <f>AH24+AH26+AH27+AH29+AH30</f>
        <v>13637.382471659555</v>
      </c>
      <c r="AI31" s="24">
        <f>AJ31/$AB$31</f>
        <v>0.27</v>
      </c>
      <c r="AJ31" s="29">
        <f>AJ24+AJ26+AJ27+AJ29+AJ30</f>
        <v>8563.0075984839059</v>
      </c>
      <c r="AK31" s="29">
        <f>AK24+AK26+AK27+AK29+AK30</f>
        <v>31255.94203409749</v>
      </c>
      <c r="AL31" s="39"/>
      <c r="AM31" s="39"/>
      <c r="AN31" s="39">
        <f t="shared" si="15"/>
        <v>1.0000000000000002</v>
      </c>
      <c r="AP31" s="20"/>
    </row>
    <row r="32" spans="1:42">
      <c r="C32" s="302" t="s">
        <v>381</v>
      </c>
      <c r="D32" s="32"/>
      <c r="E32" s="228"/>
      <c r="F32" s="228"/>
      <c r="G32" s="35">
        <f>SUM(G12:G31)</f>
        <v>29175.368640000004</v>
      </c>
      <c r="H32" s="228"/>
      <c r="I32" s="347"/>
      <c r="J32" s="228"/>
      <c r="K32" s="228"/>
      <c r="L32" s="250"/>
      <c r="M32" s="250"/>
      <c r="N32" s="246"/>
      <c r="O32" s="246"/>
      <c r="P32" s="417">
        <f>SUM(P12:P31)</f>
        <v>220336.69269138807</v>
      </c>
      <c r="Q32" s="422">
        <f>SUM(Q12:Q31)</f>
        <v>1.0000000000000002</v>
      </c>
      <c r="R32" s="432">
        <v>1.0000000000000002</v>
      </c>
      <c r="S32" s="222"/>
      <c r="T32" s="222"/>
      <c r="U32" s="297">
        <f>SUM(U12,U22,U31)</f>
        <v>173162.10787681019</v>
      </c>
      <c r="V32" s="250"/>
      <c r="W32" s="251">
        <v>1</v>
      </c>
      <c r="X32" s="248">
        <f>SUM(X12,X22,X31)</f>
        <v>200604.10346101123</v>
      </c>
      <c r="Y32" s="246"/>
      <c r="Z32" s="27">
        <f>P38</f>
        <v>187151.25819127899</v>
      </c>
      <c r="AA32" s="27">
        <f>AA14+AA18+AA19+AA20+AA21+AA31</f>
        <v>187151.25819127899</v>
      </c>
      <c r="AB32" s="27">
        <f>AB14+AB18+AB19+AB20+AB21+AB31</f>
        <v>170137.50744661724</v>
      </c>
      <c r="AC32" s="24">
        <f>AD32/$AB$32</f>
        <v>0.1</v>
      </c>
      <c r="AD32" s="27">
        <f>AD14+AD18+AD19+AD20+AD21+AD31</f>
        <v>17013.750744661724</v>
      </c>
      <c r="AE32" s="24">
        <f>AF32/$AB$32</f>
        <v>0.2</v>
      </c>
      <c r="AF32" s="27">
        <f>AF14+AF18+AF19+AF20+AF21+AF31</f>
        <v>34027.501489323447</v>
      </c>
      <c r="AG32" s="24">
        <f>AH32/$AB$32</f>
        <v>0.43</v>
      </c>
      <c r="AH32" s="27">
        <f>AH14+AH18+AH19+AH20+AH21+AH31</f>
        <v>73159.128202045409</v>
      </c>
      <c r="AI32" s="24">
        <f>AJ32/$AB$32</f>
        <v>0.27</v>
      </c>
      <c r="AJ32" s="27">
        <f>AJ14+AJ18+AJ19+AJ20+AJ21+AJ31</f>
        <v>45937.127010586657</v>
      </c>
      <c r="AK32" s="27">
        <f>AK14+AK18+AK19+AK20+AK21+AK31</f>
        <v>167675.68667229521</v>
      </c>
      <c r="AL32" s="20"/>
      <c r="AM32" s="20"/>
      <c r="AN32" s="39">
        <f t="shared" si="15"/>
        <v>1</v>
      </c>
      <c r="AP32" s="20"/>
    </row>
    <row r="33" spans="1:42">
      <c r="C33" s="2" t="s">
        <v>368</v>
      </c>
      <c r="E33" s="229"/>
      <c r="F33" s="229"/>
      <c r="G33" s="229">
        <f>Z32-U32</f>
        <v>13989.150314468803</v>
      </c>
      <c r="H33" s="229"/>
      <c r="I33" s="253"/>
      <c r="J33" s="229"/>
      <c r="K33" s="229"/>
      <c r="L33" s="244" t="s">
        <v>411</v>
      </c>
      <c r="M33" s="248" t="e">
        <f>'eCost sum'!#REF!</f>
        <v>#REF!</v>
      </c>
      <c r="N33" s="246"/>
      <c r="O33" s="246"/>
      <c r="P33" s="297">
        <f>'ppp inflation'!M10</f>
        <v>3638.5160510805504</v>
      </c>
      <c r="Q33" s="439">
        <v>2024</v>
      </c>
      <c r="R33" s="246"/>
      <c r="S33" s="229"/>
      <c r="T33" s="229"/>
      <c r="U33" s="241">
        <f>U32/'ppp inflation'!$M$10</f>
        <v>47.591409642231831</v>
      </c>
      <c r="V33" s="229"/>
      <c r="W33" s="229"/>
      <c r="X33" s="229"/>
      <c r="Y33" s="246"/>
      <c r="Z33" s="26">
        <f>Z32*0.04</f>
        <v>7486.0503276511599</v>
      </c>
      <c r="AA33" s="26">
        <f>AA32*0.04</f>
        <v>7486.0503276511599</v>
      </c>
      <c r="AB33" s="259">
        <f>Z33/1.1</f>
        <v>6805.5002978646899</v>
      </c>
      <c r="AC33" s="40">
        <v>0</v>
      </c>
      <c r="AD33" s="25">
        <f>AC33*AB33</f>
        <v>0</v>
      </c>
      <c r="AE33" s="40">
        <v>0.35</v>
      </c>
      <c r="AF33" s="25">
        <f>AE33*AB33</f>
        <v>2381.9251042526412</v>
      </c>
      <c r="AG33" s="40">
        <v>0.15</v>
      </c>
      <c r="AH33" s="25">
        <f>AG33*AB33</f>
        <v>1020.8250446797034</v>
      </c>
      <c r="AI33" s="40">
        <v>0.5</v>
      </c>
      <c r="AJ33" s="25">
        <f>AI33*AB33</f>
        <v>3402.7501489323449</v>
      </c>
      <c r="AK33" s="41">
        <f>(AD33*$AE$57)+(AF33*$AE$58)+(AH33*$AE$59)+(AJ33*$AE$60)</f>
        <v>6875.1987700580448</v>
      </c>
      <c r="AL33" s="20"/>
      <c r="AM33" s="20"/>
      <c r="AN33" s="39">
        <f t="shared" si="15"/>
        <v>1</v>
      </c>
    </row>
    <row r="34" spans="1:42">
      <c r="C34" s="2" t="s">
        <v>369</v>
      </c>
      <c r="E34" s="229"/>
      <c r="F34" s="229"/>
      <c r="G34" s="229"/>
      <c r="H34" s="229"/>
      <c r="I34" s="253"/>
      <c r="J34" s="229"/>
      <c r="K34" s="229"/>
      <c r="L34" s="450">
        <v>2025</v>
      </c>
      <c r="M34" s="437">
        <f>'ppp inflation'!N43</f>
        <v>1.1095260908727131</v>
      </c>
      <c r="N34" s="246"/>
      <c r="O34" s="246"/>
      <c r="P34" s="431">
        <f>P32/P33</f>
        <v>60.556746101464483</v>
      </c>
      <c r="Q34" s="438">
        <v>2024</v>
      </c>
      <c r="R34" s="246"/>
      <c r="S34" s="229"/>
      <c r="T34" s="229"/>
      <c r="U34" s="229"/>
      <c r="V34" s="229"/>
      <c r="W34" s="229"/>
      <c r="X34" s="229"/>
      <c r="Y34" s="246"/>
      <c r="Z34" s="42">
        <f>Z32*0.045</f>
        <v>8421.8066186075539</v>
      </c>
      <c r="AA34" s="42">
        <f>AA32*0.045</f>
        <v>8421.8066186075539</v>
      </c>
      <c r="AB34" s="259">
        <f>Z34/1.1</f>
        <v>7656.1878350977759</v>
      </c>
      <c r="AC34" s="40">
        <v>0</v>
      </c>
      <c r="AD34" s="25">
        <f>AC34*AB34</f>
        <v>0</v>
      </c>
      <c r="AE34" s="31">
        <v>0.35</v>
      </c>
      <c r="AF34" s="25">
        <f>AE34*AB34</f>
        <v>2679.6657422842213</v>
      </c>
      <c r="AG34" s="31">
        <v>0.15</v>
      </c>
      <c r="AH34" s="25">
        <f>AG34*AB34</f>
        <v>1148.4281752646664</v>
      </c>
      <c r="AI34" s="31">
        <v>0.5</v>
      </c>
      <c r="AJ34" s="25">
        <f>AI34*AB34</f>
        <v>3828.0939175488879</v>
      </c>
      <c r="AK34" s="41">
        <f>(AD34*$AE$57)+(AF34*$AE$58)+(AH34*$AE$59)+(AJ34*$AE$60)</f>
        <v>7734.5986163153011</v>
      </c>
      <c r="AL34" s="20"/>
      <c r="AM34" s="20"/>
      <c r="AN34" s="20">
        <f t="shared" si="15"/>
        <v>1</v>
      </c>
      <c r="AO34" s="43">
        <f>AC34+AE34+AG34+AI34</f>
        <v>1</v>
      </c>
      <c r="AP34" s="20"/>
    </row>
    <row r="35" spans="1:42">
      <c r="A35" s="14"/>
      <c r="B35" s="14"/>
      <c r="C35" s="2" t="s">
        <v>366</v>
      </c>
      <c r="E35" s="229"/>
      <c r="F35" s="229"/>
      <c r="G35" s="229"/>
      <c r="H35" s="229"/>
      <c r="I35" s="253"/>
      <c r="J35" s="229"/>
      <c r="K35" s="229"/>
      <c r="L35" s="244" t="s">
        <v>412</v>
      </c>
      <c r="M35" s="250" t="e">
        <f>M33*M34</f>
        <v>#REF!</v>
      </c>
      <c r="N35" s="246"/>
      <c r="O35" s="246"/>
      <c r="P35" s="251">
        <f>'ppp inflation'!M46*'ppp inflation'!N46</f>
        <v>1.2490218981710841</v>
      </c>
      <c r="Q35" s="438">
        <v>2025</v>
      </c>
      <c r="R35" s="246"/>
      <c r="S35" s="229"/>
      <c r="T35" s="229"/>
      <c r="U35" s="229"/>
      <c r="V35" s="229"/>
      <c r="W35" s="229"/>
      <c r="X35" s="229"/>
      <c r="Y35" s="246"/>
      <c r="Z35" s="44">
        <f>Z32+Z33+Z34</f>
        <v>203059.11513753771</v>
      </c>
      <c r="AA35" s="44">
        <f>AA32+AA33+AA34</f>
        <v>203059.11513753771</v>
      </c>
      <c r="AB35" s="261">
        <f>AB32+AB33+AB34</f>
        <v>184599.19557957971</v>
      </c>
      <c r="AC35" s="40">
        <f>AD35/$AB$35</f>
        <v>9.216589861751151E-2</v>
      </c>
      <c r="AD35" s="44">
        <f>AD32+AD33+AD34</f>
        <v>17013.750744661724</v>
      </c>
      <c r="AE35" s="40">
        <f>AF35/$AB$35</f>
        <v>0.21175115207373271</v>
      </c>
      <c r="AF35" s="44">
        <f>AF32+AF33+AF34</f>
        <v>39089.09233586031</v>
      </c>
      <c r="AG35" s="40">
        <f>AH35/$AB$35</f>
        <v>0.40806451612903222</v>
      </c>
      <c r="AH35" s="44">
        <f>AH32+AH33+AH34</f>
        <v>75328.381421989776</v>
      </c>
      <c r="AI35" s="40">
        <f>AJ35/$AB$35</f>
        <v>0.28801843317972353</v>
      </c>
      <c r="AJ35" s="44">
        <f>AJ32+AJ33+AJ34</f>
        <v>53167.971077067894</v>
      </c>
      <c r="AK35" s="44">
        <f>AK32+AK33+AK34</f>
        <v>182285.48405866858</v>
      </c>
      <c r="AL35" s="20">
        <f>AC35+AE35+AG35+AI35</f>
        <v>1</v>
      </c>
      <c r="AM35" s="20"/>
      <c r="AN35" s="20">
        <f t="shared" si="15"/>
        <v>1</v>
      </c>
      <c r="AO35" s="43">
        <f>AC35+AE35+AG35+AI35</f>
        <v>1</v>
      </c>
    </row>
    <row r="36" spans="1:42">
      <c r="A36" s="14"/>
      <c r="B36" s="14"/>
      <c r="C36" s="1" t="s">
        <v>305</v>
      </c>
      <c r="D36" s="45"/>
      <c r="E36" s="229"/>
      <c r="F36" s="229"/>
      <c r="G36" s="229"/>
      <c r="H36" s="229"/>
      <c r="I36" s="253"/>
      <c r="J36" s="229"/>
      <c r="K36" s="229"/>
      <c r="L36" s="3" t="s">
        <v>414</v>
      </c>
      <c r="M36" s="441">
        <f>Z5</f>
        <v>612.43273018967977</v>
      </c>
      <c r="N36" s="250">
        <f>800/Z5</f>
        <v>1.3062659138942947</v>
      </c>
      <c r="O36" s="246"/>
      <c r="P36" s="430">
        <f>P34/P35</f>
        <v>48.483334191447263</v>
      </c>
      <c r="Q36" s="438">
        <v>2025</v>
      </c>
      <c r="R36" s="246"/>
      <c r="S36" s="229"/>
      <c r="T36" s="229"/>
      <c r="U36" s="229"/>
      <c r="V36" s="229"/>
      <c r="W36" s="229"/>
      <c r="X36" s="229"/>
      <c r="Y36" s="246"/>
      <c r="Z36" s="46">
        <f>Z35*0.1</f>
        <v>20305.911513753774</v>
      </c>
      <c r="AA36" s="46">
        <f>AA35*0.1</f>
        <v>20305.911513753774</v>
      </c>
      <c r="AB36" s="257">
        <f>Z36/1.2</f>
        <v>16921.592928128146</v>
      </c>
      <c r="AC36" s="37">
        <v>0.09</v>
      </c>
      <c r="AD36" s="46">
        <f>$AB$36*AC36</f>
        <v>1522.9433635315331</v>
      </c>
      <c r="AE36" s="47">
        <v>0.2</v>
      </c>
      <c r="AF36" s="46">
        <f>$AB$36*AE36</f>
        <v>3384.3185856256296</v>
      </c>
      <c r="AG36" s="37">
        <v>0.28000000000000003</v>
      </c>
      <c r="AH36" s="46">
        <f>$AB$36*AG36</f>
        <v>4738.046019875881</v>
      </c>
      <c r="AI36" s="47">
        <v>0.43</v>
      </c>
      <c r="AJ36" s="46">
        <f>$AB$36*AI36</f>
        <v>7276.2849590951027</v>
      </c>
      <c r="AK36" s="38">
        <f>(AD36*$AE$57)+(AF36*$AE$58)+(AH36*$AE$59)+(AJ36*$AE$60)</f>
        <v>16766.044273846805</v>
      </c>
      <c r="AL36" s="20">
        <f>AC36+AE36+AG36+AI36</f>
        <v>1</v>
      </c>
      <c r="AM36" s="20"/>
      <c r="AN36" s="20">
        <f t="shared" si="15"/>
        <v>1</v>
      </c>
      <c r="AO36" s="43">
        <f>AC36+AE36+AG36+AI36</f>
        <v>1</v>
      </c>
      <c r="AP36" s="48"/>
    </row>
    <row r="37" spans="1:42">
      <c r="A37" s="14"/>
      <c r="B37" s="14"/>
      <c r="C37" s="2" t="s">
        <v>367</v>
      </c>
      <c r="E37" s="229"/>
      <c r="F37" s="229"/>
      <c r="G37" s="229"/>
      <c r="H37" s="229"/>
      <c r="I37" s="253"/>
      <c r="J37" s="229"/>
      <c r="K37" s="229"/>
      <c r="L37" s="246" t="s">
        <v>150</v>
      </c>
      <c r="M37" s="246">
        <f>J12</f>
        <v>37</v>
      </c>
      <c r="N37" s="246"/>
      <c r="O37" s="246"/>
      <c r="P37" s="246">
        <f>'ppp inflation'!N10</f>
        <v>3860.1152604783842</v>
      </c>
      <c r="Q37" s="438">
        <v>2025</v>
      </c>
      <c r="R37" s="246"/>
      <c r="S37" s="229"/>
      <c r="T37" s="229"/>
      <c r="U37" s="229"/>
      <c r="V37" s="229"/>
      <c r="W37" s="229"/>
      <c r="X37" s="229"/>
      <c r="Y37" s="246"/>
      <c r="Z37" s="44">
        <f>SUM(Z35:Z36)</f>
        <v>223365.02665129147</v>
      </c>
      <c r="AA37" s="44">
        <f>SUM(AA35:AA36)</f>
        <v>223365.02665129147</v>
      </c>
      <c r="AB37" s="261">
        <f>AB35+AB36</f>
        <v>201520.78850770785</v>
      </c>
      <c r="AC37" s="40">
        <f>AD37/$AB$37</f>
        <v>9.1984029267949477E-2</v>
      </c>
      <c r="AD37" s="44">
        <f>AD35+AD36</f>
        <v>18536.694108193256</v>
      </c>
      <c r="AE37" s="40">
        <f>AF37/$AB$37</f>
        <v>0.21076441411334296</v>
      </c>
      <c r="AF37" s="44">
        <f>AF35+AF36</f>
        <v>42473.410921485942</v>
      </c>
      <c r="AG37" s="40">
        <f>AH37/$AB$37</f>
        <v>0.39731100714109818</v>
      </c>
      <c r="AH37" s="44">
        <f>AH35+AH36</f>
        <v>80066.427441865657</v>
      </c>
      <c r="AI37" s="40">
        <f>AJ37/$AB$37</f>
        <v>0.29994054947760934</v>
      </c>
      <c r="AJ37" s="44">
        <f>AJ35+AJ36</f>
        <v>60444.256036162995</v>
      </c>
      <c r="AK37" s="44">
        <f>AK35+AK36</f>
        <v>199051.52833251539</v>
      </c>
      <c r="AL37" s="20">
        <f>AC37+AE37+AG37+AI37</f>
        <v>1</v>
      </c>
      <c r="AM37" s="20"/>
      <c r="AN37" s="20">
        <f>AC37+AE37+AG37+AI37</f>
        <v>1</v>
      </c>
      <c r="AO37" s="43">
        <f>AC37+AE37+AG37+AI37</f>
        <v>1</v>
      </c>
    </row>
    <row r="38" spans="1:42">
      <c r="A38" s="5"/>
      <c r="B38" s="5"/>
      <c r="E38" s="229"/>
      <c r="F38" s="229"/>
      <c r="G38" s="223"/>
      <c r="H38" s="229"/>
      <c r="I38" s="253"/>
      <c r="J38" s="229"/>
      <c r="K38" s="229"/>
      <c r="L38" s="246" t="s">
        <v>413</v>
      </c>
      <c r="M38" s="246">
        <f>M36*M37</f>
        <v>22660.011017018151</v>
      </c>
      <c r="N38" s="246"/>
      <c r="O38" s="246"/>
      <c r="P38" s="246">
        <f>P36*P37</f>
        <v>187151.25819127899</v>
      </c>
      <c r="Q38" s="246" t="s">
        <v>410</v>
      </c>
      <c r="R38" s="246"/>
      <c r="S38" s="229"/>
      <c r="T38" s="229"/>
      <c r="U38" s="229"/>
      <c r="V38" s="229"/>
      <c r="W38" s="229"/>
      <c r="X38" s="229"/>
      <c r="Y38" s="246" t="s">
        <v>382</v>
      </c>
      <c r="Z38" s="223">
        <f>Z32/'ppp inflation'!N$10</f>
        <v>48.483334191447263</v>
      </c>
      <c r="AA38" s="223">
        <f>AA32/'ppp inflation'!N$10</f>
        <v>48.483334191447263</v>
      </c>
      <c r="AB38" s="226"/>
      <c r="AK38" s="49"/>
    </row>
    <row r="39" spans="1:42">
      <c r="A39" s="5"/>
      <c r="B39" s="5"/>
      <c r="E39" s="229"/>
      <c r="F39" s="229"/>
      <c r="G39" s="223"/>
      <c r="H39" s="229"/>
      <c r="I39" s="253"/>
      <c r="J39" s="229"/>
      <c r="K39" s="229"/>
      <c r="L39" s="246" t="s">
        <v>14</v>
      </c>
      <c r="M39" s="246" t="e">
        <f>M35*M38</f>
        <v>#REF!</v>
      </c>
      <c r="N39" s="246"/>
      <c r="O39" s="246"/>
      <c r="P39" s="246"/>
      <c r="Q39" s="246"/>
      <c r="R39" s="246"/>
      <c r="S39" s="229"/>
      <c r="T39" s="229"/>
      <c r="U39" s="229"/>
      <c r="V39" s="229"/>
      <c r="W39" s="229"/>
      <c r="X39" s="229"/>
      <c r="Y39" s="246" t="s">
        <v>380</v>
      </c>
      <c r="Z39" s="223">
        <f>Z37/'ppp inflation'!N10</f>
        <v>57.8648593574923</v>
      </c>
      <c r="AA39" s="223">
        <f>AA37/'ppp inflation'!N10</f>
        <v>57.8648593574923</v>
      </c>
      <c r="AB39" s="226"/>
      <c r="AK39" s="49"/>
    </row>
    <row r="40" spans="1:42">
      <c r="A40" s="5"/>
      <c r="B40" s="5"/>
      <c r="E40" s="229"/>
      <c r="F40" s="229"/>
      <c r="G40" s="229"/>
      <c r="H40" s="229"/>
      <c r="I40" s="253"/>
      <c r="J40" s="229"/>
      <c r="K40" s="229"/>
      <c r="L40" s="246"/>
      <c r="M40" s="246"/>
      <c r="N40" s="246"/>
      <c r="O40" s="246"/>
      <c r="P40" s="246"/>
      <c r="Q40" s="246"/>
      <c r="R40" s="246"/>
      <c r="S40" s="229"/>
      <c r="T40" s="229"/>
      <c r="U40" s="229"/>
      <c r="V40" s="229"/>
      <c r="W40" s="229"/>
      <c r="X40" s="229"/>
      <c r="Y40" s="246"/>
      <c r="Z40" s="50" t="s">
        <v>146</v>
      </c>
      <c r="AA40" s="50"/>
      <c r="AB40" s="51"/>
      <c r="AC40" s="51"/>
      <c r="AK40" s="49"/>
    </row>
    <row r="41" spans="1:42">
      <c r="A41" s="5"/>
      <c r="B41" s="5"/>
      <c r="P41" s="250"/>
      <c r="Q41" s="246"/>
      <c r="R41" s="246"/>
      <c r="Y41" s="51" t="s">
        <v>14</v>
      </c>
      <c r="Z41" s="433">
        <f>SUM(Z14,Z18,Z19,Z20,Z21,Z24,Z26:Z27,Z29)</f>
        <v>187151.25819127896</v>
      </c>
      <c r="AA41" s="433"/>
    </row>
    <row r="42" spans="1:42">
      <c r="A42" s="5"/>
      <c r="B42" s="5"/>
      <c r="C42" s="2" t="s">
        <v>66</v>
      </c>
      <c r="D42" s="32"/>
      <c r="E42" s="32"/>
      <c r="F42" s="32"/>
      <c r="G42" s="32"/>
      <c r="H42" s="32"/>
      <c r="I42" s="348"/>
      <c r="J42" s="32"/>
      <c r="K42" s="32"/>
      <c r="P42" s="246"/>
      <c r="Q42" s="246"/>
      <c r="R42" s="246"/>
      <c r="S42" s="32"/>
      <c r="T42" s="32"/>
      <c r="U42" s="32"/>
      <c r="V42" s="32"/>
      <c r="W42" s="32"/>
      <c r="X42" s="32"/>
      <c r="Z42" s="52"/>
      <c r="AA42" s="52"/>
      <c r="AB42" s="53"/>
      <c r="AC42" s="52"/>
      <c r="AD42" s="52"/>
      <c r="AE42" s="34"/>
      <c r="AF42" s="34"/>
      <c r="AG42" s="34"/>
      <c r="AH42" s="34"/>
      <c r="AI42" s="34"/>
      <c r="AJ42" s="34"/>
      <c r="AK42" s="34"/>
    </row>
    <row r="43" spans="1:42">
      <c r="A43" s="5"/>
      <c r="B43" s="5"/>
      <c r="C43" s="2"/>
      <c r="D43" s="2"/>
      <c r="P43" s="246"/>
      <c r="Q43" s="246"/>
      <c r="R43" s="246"/>
      <c r="Z43" s="4"/>
      <c r="AA43" s="4"/>
      <c r="AB43" s="4" t="s">
        <v>1</v>
      </c>
      <c r="AC43" s="14" t="s">
        <v>2</v>
      </c>
      <c r="AD43" s="14"/>
      <c r="AE43" s="14"/>
      <c r="AF43" s="14"/>
      <c r="AG43" s="14"/>
      <c r="AH43" s="14"/>
      <c r="AI43" s="14"/>
      <c r="AJ43" s="14"/>
      <c r="AK43" s="4" t="s">
        <v>3</v>
      </c>
    </row>
    <row r="44" spans="1:42">
      <c r="C44" s="2"/>
      <c r="D44" s="2"/>
      <c r="P44" s="246"/>
      <c r="Q44" s="246"/>
      <c r="R44" s="246"/>
      <c r="Z44" s="4" t="s">
        <v>3</v>
      </c>
      <c r="AA44" s="4"/>
      <c r="AB44" s="4" t="s">
        <v>4</v>
      </c>
      <c r="AC44" s="14" t="s">
        <v>5</v>
      </c>
      <c r="AD44" s="14"/>
      <c r="AE44" s="14" t="s">
        <v>6</v>
      </c>
      <c r="AF44" s="14"/>
      <c r="AG44" s="14" t="s">
        <v>7</v>
      </c>
      <c r="AH44" s="14"/>
      <c r="AI44" s="14" t="s">
        <v>16</v>
      </c>
      <c r="AJ44" s="14"/>
      <c r="AK44" s="4" t="s">
        <v>9</v>
      </c>
    </row>
    <row r="45" spans="1:42">
      <c r="C45" s="2" t="s">
        <v>140</v>
      </c>
      <c r="D45" s="2"/>
      <c r="P45" s="246"/>
      <c r="Q45" s="246"/>
      <c r="R45" s="246"/>
      <c r="Z45" s="14" t="s">
        <v>1</v>
      </c>
      <c r="AA45" s="14"/>
      <c r="AB45" s="4" t="s">
        <v>10</v>
      </c>
      <c r="AC45" s="4" t="s">
        <v>11</v>
      </c>
      <c r="AD45" s="4" t="s">
        <v>12</v>
      </c>
      <c r="AE45" s="4" t="s">
        <v>11</v>
      </c>
      <c r="AF45" s="4" t="s">
        <v>12</v>
      </c>
      <c r="AG45" s="4" t="s">
        <v>11</v>
      </c>
      <c r="AH45" s="4" t="s">
        <v>12</v>
      </c>
      <c r="AI45" s="4" t="s">
        <v>11</v>
      </c>
      <c r="AJ45" s="4" t="s">
        <v>12</v>
      </c>
      <c r="AK45" s="4" t="s">
        <v>13</v>
      </c>
    </row>
    <row r="46" spans="1:42" ht="6" customHeight="1">
      <c r="C46" s="2"/>
      <c r="P46" s="246"/>
      <c r="Q46" s="246"/>
      <c r="R46" s="246"/>
      <c r="Z46" s="14"/>
      <c r="AA46" s="14"/>
      <c r="AB46" s="4"/>
      <c r="AC46" s="4"/>
      <c r="AD46" s="4"/>
      <c r="AE46" s="8"/>
      <c r="AF46" s="4"/>
      <c r="AG46" s="8"/>
      <c r="AH46" s="4"/>
      <c r="AI46" s="4"/>
      <c r="AJ46" s="4"/>
    </row>
    <row r="47" spans="1:42" ht="12" customHeight="1">
      <c r="C47" s="2" t="s">
        <v>139</v>
      </c>
      <c r="P47" s="246"/>
      <c r="Q47" s="246"/>
      <c r="R47" s="246"/>
      <c r="Z47" s="14"/>
      <c r="AA47" s="14"/>
      <c r="AB47" s="4"/>
      <c r="AC47" s="4"/>
      <c r="AD47" s="4"/>
      <c r="AE47" s="8"/>
      <c r="AF47" s="4"/>
      <c r="AG47" s="8"/>
      <c r="AH47" s="4"/>
      <c r="AI47" s="4"/>
      <c r="AJ47" s="4"/>
    </row>
    <row r="48" spans="1:42" ht="13.5">
      <c r="C48" s="5" t="s">
        <v>148</v>
      </c>
      <c r="P48" s="246"/>
      <c r="Q48" s="246"/>
      <c r="R48" s="246"/>
      <c r="Z48" s="44">
        <f>Z35*0.01</f>
        <v>2030.5911513753772</v>
      </c>
      <c r="AA48" s="44"/>
      <c r="AB48" s="54">
        <f>Z48/1.1</f>
        <v>1845.9919557957974</v>
      </c>
      <c r="AC48" s="55">
        <v>0.09</v>
      </c>
      <c r="AD48" s="54">
        <f>AC48*$AB$48</f>
        <v>166.13927602162175</v>
      </c>
      <c r="AE48" s="39">
        <v>0.21</v>
      </c>
      <c r="AF48" s="54">
        <f>AE48*$AB$48</f>
        <v>387.65831071711744</v>
      </c>
      <c r="AG48" s="39">
        <v>0.4</v>
      </c>
      <c r="AH48" s="54">
        <f>AG48*$AB$48</f>
        <v>738.39678231831897</v>
      </c>
      <c r="AI48" s="39">
        <v>0.3</v>
      </c>
      <c r="AJ48" s="54">
        <f>AI48*$AB$48</f>
        <v>553.79758673873914</v>
      </c>
      <c r="AK48" s="56">
        <f>(AD48*$AE$57)+(AF48*$AE$58)+(AH48*$AE$59)+(AJ48*$AE$60)</f>
        <v>1824.1075269409416</v>
      </c>
      <c r="AN48" s="20">
        <f>AC48+AE48+AG48+AI48</f>
        <v>1</v>
      </c>
    </row>
    <row r="49" spans="3:40">
      <c r="C49" s="14" t="s">
        <v>138</v>
      </c>
      <c r="P49" s="246"/>
      <c r="Q49" s="246"/>
      <c r="R49" s="246"/>
      <c r="AK49" s="57"/>
    </row>
    <row r="50" spans="3:40" ht="13.5">
      <c r="C50" s="5" t="s">
        <v>149</v>
      </c>
      <c r="P50" s="246"/>
      <c r="Q50" s="246"/>
      <c r="R50" s="246"/>
      <c r="Z50" s="44">
        <f>Z35*0.015</f>
        <v>3045.8867270630653</v>
      </c>
      <c r="AA50" s="44"/>
      <c r="AB50" s="54">
        <f>Z50/1.1</f>
        <v>2768.9879336936956</v>
      </c>
      <c r="AC50" s="55">
        <v>0.09</v>
      </c>
      <c r="AD50" s="54">
        <f>AC50*$AB$50</f>
        <v>249.2089140324326</v>
      </c>
      <c r="AE50" s="39">
        <v>0.21</v>
      </c>
      <c r="AF50" s="54">
        <f>AE50*$AB$50</f>
        <v>581.48746607567602</v>
      </c>
      <c r="AG50" s="39">
        <v>0.4</v>
      </c>
      <c r="AH50" s="54">
        <f>AG50*$AB$50</f>
        <v>1107.5951734774783</v>
      </c>
      <c r="AI50" s="39">
        <v>0.3</v>
      </c>
      <c r="AJ50" s="54">
        <f>AI50*$AB$50</f>
        <v>830.69638010810866</v>
      </c>
      <c r="AK50" s="56">
        <f>(AD50*$AE$57)+(AF50*$AE$58)+(AH50*$AE$59)+(AJ50*$AE$60)</f>
        <v>2736.1612904114118</v>
      </c>
      <c r="AN50" s="20">
        <f t="shared" ref="AN50" si="16">AC50+AE50+AG50+AI50</f>
        <v>1</v>
      </c>
    </row>
    <row r="51" spans="3:40">
      <c r="P51" s="246"/>
      <c r="Q51" s="246"/>
      <c r="R51" s="246"/>
    </row>
    <row r="52" spans="3:40">
      <c r="P52" s="246"/>
      <c r="Q52" s="246"/>
      <c r="R52" s="246"/>
    </row>
    <row r="53" spans="3:40">
      <c r="P53" s="246"/>
      <c r="Q53" s="246"/>
      <c r="R53" s="246"/>
    </row>
    <row r="54" spans="3:40">
      <c r="P54" s="246"/>
      <c r="Q54" s="246"/>
      <c r="R54" s="246"/>
      <c r="Z54" s="58" t="s">
        <v>17</v>
      </c>
      <c r="AA54" s="58"/>
      <c r="AB54" s="59"/>
      <c r="AC54" s="59"/>
      <c r="AD54" s="59"/>
      <c r="AE54" s="57"/>
      <c r="AF54" s="60" t="s">
        <v>147</v>
      </c>
    </row>
    <row r="55" spans="3:40" ht="4.95" customHeight="1">
      <c r="P55" s="246"/>
      <c r="Q55" s="246"/>
      <c r="R55" s="246"/>
      <c r="Z55" s="58"/>
      <c r="AA55" s="58"/>
      <c r="AB55" s="59"/>
      <c r="AC55" s="59"/>
      <c r="AD55" s="59"/>
      <c r="AE55" s="57"/>
    </row>
    <row r="56" spans="3:40" ht="6" customHeight="1">
      <c r="P56" s="246"/>
      <c r="Q56" s="246"/>
      <c r="R56" s="246"/>
      <c r="Z56" s="59"/>
      <c r="AA56" s="59"/>
      <c r="AB56" s="59"/>
      <c r="AC56" s="59"/>
      <c r="AD56" s="59"/>
      <c r="AE56" s="11"/>
    </row>
    <row r="57" spans="3:40">
      <c r="P57" s="246"/>
      <c r="Q57" s="246"/>
      <c r="R57" s="246"/>
      <c r="Z57" s="57" t="s">
        <v>18</v>
      </c>
      <c r="AA57" s="57"/>
      <c r="AB57" s="57"/>
      <c r="AC57" s="57"/>
      <c r="AD57" s="57"/>
      <c r="AE57" s="62">
        <v>0.8</v>
      </c>
      <c r="AF57" s="5" t="s">
        <v>154</v>
      </c>
    </row>
    <row r="58" spans="3:40">
      <c r="P58" s="246"/>
      <c r="Q58" s="246"/>
      <c r="R58" s="246"/>
      <c r="Z58" s="57" t="s">
        <v>19</v>
      </c>
      <c r="AA58" s="57"/>
      <c r="AB58" s="57"/>
      <c r="AC58" s="57"/>
      <c r="AD58" s="57"/>
      <c r="AE58" s="62">
        <v>1</v>
      </c>
    </row>
    <row r="59" spans="3:40">
      <c r="Z59" s="57" t="s">
        <v>20</v>
      </c>
      <c r="AA59" s="57"/>
      <c r="AB59" s="57"/>
      <c r="AC59" s="57"/>
      <c r="AD59" s="57"/>
      <c r="AE59" s="62">
        <v>1</v>
      </c>
    </row>
    <row r="60" spans="3:40">
      <c r="Z60" s="57" t="s">
        <v>64</v>
      </c>
      <c r="AA60" s="57"/>
      <c r="AB60" s="57"/>
      <c r="AC60" s="57"/>
      <c r="AD60" s="57"/>
      <c r="AE60" s="62">
        <f>'ppp inflation'!F81</f>
        <v>1.0204829826295723</v>
      </c>
      <c r="AF60" s="5" t="s">
        <v>153</v>
      </c>
    </row>
    <row r="61" spans="3:40" ht="6" customHeight="1">
      <c r="AE61" s="14"/>
    </row>
    <row r="62" spans="3:40" ht="6" customHeight="1">
      <c r="AE62" s="14"/>
    </row>
    <row r="63" spans="3:40" ht="6" customHeight="1">
      <c r="AE63" s="63"/>
    </row>
    <row r="65" spans="3:28">
      <c r="C65" s="61" t="s">
        <v>65</v>
      </c>
      <c r="D65" s="61"/>
      <c r="E65" s="61"/>
      <c r="F65" s="61"/>
      <c r="G65" s="61"/>
      <c r="H65" s="61"/>
      <c r="I65" s="303"/>
      <c r="J65" s="61"/>
      <c r="K65" s="61"/>
      <c r="S65" s="61"/>
      <c r="T65" s="61"/>
      <c r="U65" s="61"/>
      <c r="V65" s="61"/>
      <c r="W65" s="61"/>
      <c r="X65" s="61"/>
      <c r="Z65" s="59"/>
      <c r="AA65" s="59"/>
      <c r="AB65" s="59"/>
    </row>
  </sheetData>
  <pageMargins left="0.75" right="0.75" top="1" bottom="1" header="0.5" footer="0.5"/>
  <pageSetup scale="48"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8918E-C417-45A9-9E07-CB643C2C6B7A}">
  <sheetPr>
    <tabColor rgb="FFFFC000"/>
    <pageSetUpPr fitToPage="1"/>
  </sheetPr>
  <dimension ref="C1:W171"/>
  <sheetViews>
    <sheetView showGridLines="0" zoomScale="70" zoomScaleNormal="70" workbookViewId="0">
      <selection activeCell="X54" sqref="X54"/>
    </sheetView>
  </sheetViews>
  <sheetFormatPr defaultColWidth="10.71875" defaultRowHeight="13"/>
  <cols>
    <col min="1" max="2" width="10.71875" style="93"/>
    <col min="3" max="3" width="7.27734375" style="93" customWidth="1"/>
    <col min="4" max="4" width="32.71875" style="93" customWidth="1"/>
    <col min="5" max="5" width="15.71875" style="94" customWidth="1"/>
    <col min="6" max="6" width="25.83203125" style="93" customWidth="1"/>
    <col min="7" max="7" width="7.27734375" style="93" customWidth="1"/>
    <col min="8" max="8" width="29.44140625" style="93" customWidth="1"/>
    <col min="9" max="9" width="22.71875" style="93" customWidth="1"/>
    <col min="10" max="10" width="15.71875" style="93" customWidth="1"/>
    <col min="11" max="11" width="23.83203125" style="93" customWidth="1"/>
    <col min="12" max="12" width="19.1640625" style="93" customWidth="1"/>
    <col min="13" max="13" width="6.71875" style="93" customWidth="1"/>
    <col min="14" max="23" width="7.71875" style="93" customWidth="1"/>
    <col min="24" max="243" width="10.71875" style="93"/>
    <col min="244" max="244" width="4.27734375" style="93" customWidth="1"/>
    <col min="245" max="245" width="22.44140625" style="93" customWidth="1"/>
    <col min="246" max="246" width="7.27734375" style="93" customWidth="1"/>
    <col min="247" max="247" width="8.71875" style="93" customWidth="1"/>
    <col min="248" max="279" width="7.71875" style="93" customWidth="1"/>
    <col min="280" max="499" width="10.71875" style="93"/>
    <col min="500" max="500" width="4.27734375" style="93" customWidth="1"/>
    <col min="501" max="501" width="22.44140625" style="93" customWidth="1"/>
    <col min="502" max="502" width="7.27734375" style="93" customWidth="1"/>
    <col min="503" max="503" width="8.71875" style="93" customWidth="1"/>
    <col min="504" max="535" width="7.71875" style="93" customWidth="1"/>
    <col min="536" max="755" width="10.71875" style="93"/>
    <col min="756" max="756" width="4.27734375" style="93" customWidth="1"/>
    <col min="757" max="757" width="22.44140625" style="93" customWidth="1"/>
    <col min="758" max="758" width="7.27734375" style="93" customWidth="1"/>
    <col min="759" max="759" width="8.71875" style="93" customWidth="1"/>
    <col min="760" max="791" width="7.71875" style="93" customWidth="1"/>
    <col min="792" max="1011" width="10.71875" style="93"/>
    <col min="1012" max="1012" width="4.27734375" style="93" customWidth="1"/>
    <col min="1013" max="1013" width="22.44140625" style="93" customWidth="1"/>
    <col min="1014" max="1014" width="7.27734375" style="93" customWidth="1"/>
    <col min="1015" max="1015" width="8.71875" style="93" customWidth="1"/>
    <col min="1016" max="1047" width="7.71875" style="93" customWidth="1"/>
    <col min="1048" max="1267" width="10.71875" style="93"/>
    <col min="1268" max="1268" width="4.27734375" style="93" customWidth="1"/>
    <col min="1269" max="1269" width="22.44140625" style="93" customWidth="1"/>
    <col min="1270" max="1270" width="7.27734375" style="93" customWidth="1"/>
    <col min="1271" max="1271" width="8.71875" style="93" customWidth="1"/>
    <col min="1272" max="1303" width="7.71875" style="93" customWidth="1"/>
    <col min="1304" max="1523" width="10.71875" style="93"/>
    <col min="1524" max="1524" width="4.27734375" style="93" customWidth="1"/>
    <col min="1525" max="1525" width="22.44140625" style="93" customWidth="1"/>
    <col min="1526" max="1526" width="7.27734375" style="93" customWidth="1"/>
    <col min="1527" max="1527" width="8.71875" style="93" customWidth="1"/>
    <col min="1528" max="1559" width="7.71875" style="93" customWidth="1"/>
    <col min="1560" max="1779" width="10.71875" style="93"/>
    <col min="1780" max="1780" width="4.27734375" style="93" customWidth="1"/>
    <col min="1781" max="1781" width="22.44140625" style="93" customWidth="1"/>
    <col min="1782" max="1782" width="7.27734375" style="93" customWidth="1"/>
    <col min="1783" max="1783" width="8.71875" style="93" customWidth="1"/>
    <col min="1784" max="1815" width="7.71875" style="93" customWidth="1"/>
    <col min="1816" max="2035" width="10.71875" style="93"/>
    <col min="2036" max="2036" width="4.27734375" style="93" customWidth="1"/>
    <col min="2037" max="2037" width="22.44140625" style="93" customWidth="1"/>
    <col min="2038" max="2038" width="7.27734375" style="93" customWidth="1"/>
    <col min="2039" max="2039" width="8.71875" style="93" customWidth="1"/>
    <col min="2040" max="2071" width="7.71875" style="93" customWidth="1"/>
    <col min="2072" max="2291" width="10.71875" style="93"/>
    <col min="2292" max="2292" width="4.27734375" style="93" customWidth="1"/>
    <col min="2293" max="2293" width="22.44140625" style="93" customWidth="1"/>
    <col min="2294" max="2294" width="7.27734375" style="93" customWidth="1"/>
    <col min="2295" max="2295" width="8.71875" style="93" customWidth="1"/>
    <col min="2296" max="2327" width="7.71875" style="93" customWidth="1"/>
    <col min="2328" max="2547" width="10.71875" style="93"/>
    <col min="2548" max="2548" width="4.27734375" style="93" customWidth="1"/>
    <col min="2549" max="2549" width="22.44140625" style="93" customWidth="1"/>
    <col min="2550" max="2550" width="7.27734375" style="93" customWidth="1"/>
    <col min="2551" max="2551" width="8.71875" style="93" customWidth="1"/>
    <col min="2552" max="2583" width="7.71875" style="93" customWidth="1"/>
    <col min="2584" max="2803" width="10.71875" style="93"/>
    <col min="2804" max="2804" width="4.27734375" style="93" customWidth="1"/>
    <col min="2805" max="2805" width="22.44140625" style="93" customWidth="1"/>
    <col min="2806" max="2806" width="7.27734375" style="93" customWidth="1"/>
    <col min="2807" max="2807" width="8.71875" style="93" customWidth="1"/>
    <col min="2808" max="2839" width="7.71875" style="93" customWidth="1"/>
    <col min="2840" max="3059" width="10.71875" style="93"/>
    <col min="3060" max="3060" width="4.27734375" style="93" customWidth="1"/>
    <col min="3061" max="3061" width="22.44140625" style="93" customWidth="1"/>
    <col min="3062" max="3062" width="7.27734375" style="93" customWidth="1"/>
    <col min="3063" max="3063" width="8.71875" style="93" customWidth="1"/>
    <col min="3064" max="3095" width="7.71875" style="93" customWidth="1"/>
    <col min="3096" max="3315" width="10.71875" style="93"/>
    <col min="3316" max="3316" width="4.27734375" style="93" customWidth="1"/>
    <col min="3317" max="3317" width="22.44140625" style="93" customWidth="1"/>
    <col min="3318" max="3318" width="7.27734375" style="93" customWidth="1"/>
    <col min="3319" max="3319" width="8.71875" style="93" customWidth="1"/>
    <col min="3320" max="3351" width="7.71875" style="93" customWidth="1"/>
    <col min="3352" max="3571" width="10.71875" style="93"/>
    <col min="3572" max="3572" width="4.27734375" style="93" customWidth="1"/>
    <col min="3573" max="3573" width="22.44140625" style="93" customWidth="1"/>
    <col min="3574" max="3574" width="7.27734375" style="93" customWidth="1"/>
    <col min="3575" max="3575" width="8.71875" style="93" customWidth="1"/>
    <col min="3576" max="3607" width="7.71875" style="93" customWidth="1"/>
    <col min="3608" max="3827" width="10.71875" style="93"/>
    <col min="3828" max="3828" width="4.27734375" style="93" customWidth="1"/>
    <col min="3829" max="3829" width="22.44140625" style="93" customWidth="1"/>
    <col min="3830" max="3830" width="7.27734375" style="93" customWidth="1"/>
    <col min="3831" max="3831" width="8.71875" style="93" customWidth="1"/>
    <col min="3832" max="3863" width="7.71875" style="93" customWidth="1"/>
    <col min="3864" max="4083" width="10.71875" style="93"/>
    <col min="4084" max="4084" width="4.27734375" style="93" customWidth="1"/>
    <col min="4085" max="4085" width="22.44140625" style="93" customWidth="1"/>
    <col min="4086" max="4086" width="7.27734375" style="93" customWidth="1"/>
    <col min="4087" max="4087" width="8.71875" style="93" customWidth="1"/>
    <col min="4088" max="4119" width="7.71875" style="93" customWidth="1"/>
    <col min="4120" max="4339" width="10.71875" style="93"/>
    <col min="4340" max="4340" width="4.27734375" style="93" customWidth="1"/>
    <col min="4341" max="4341" width="22.44140625" style="93" customWidth="1"/>
    <col min="4342" max="4342" width="7.27734375" style="93" customWidth="1"/>
    <col min="4343" max="4343" width="8.71875" style="93" customWidth="1"/>
    <col min="4344" max="4375" width="7.71875" style="93" customWidth="1"/>
    <col min="4376" max="4595" width="10.71875" style="93"/>
    <col min="4596" max="4596" width="4.27734375" style="93" customWidth="1"/>
    <col min="4597" max="4597" width="22.44140625" style="93" customWidth="1"/>
    <col min="4598" max="4598" width="7.27734375" style="93" customWidth="1"/>
    <col min="4599" max="4599" width="8.71875" style="93" customWidth="1"/>
    <col min="4600" max="4631" width="7.71875" style="93" customWidth="1"/>
    <col min="4632" max="4851" width="10.71875" style="93"/>
    <col min="4852" max="4852" width="4.27734375" style="93" customWidth="1"/>
    <col min="4853" max="4853" width="22.44140625" style="93" customWidth="1"/>
    <col min="4854" max="4854" width="7.27734375" style="93" customWidth="1"/>
    <col min="4855" max="4855" width="8.71875" style="93" customWidth="1"/>
    <col min="4856" max="4887" width="7.71875" style="93" customWidth="1"/>
    <col min="4888" max="5107" width="10.71875" style="93"/>
    <col min="5108" max="5108" width="4.27734375" style="93" customWidth="1"/>
    <col min="5109" max="5109" width="22.44140625" style="93" customWidth="1"/>
    <col min="5110" max="5110" width="7.27734375" style="93" customWidth="1"/>
    <col min="5111" max="5111" width="8.71875" style="93" customWidth="1"/>
    <col min="5112" max="5143" width="7.71875" style="93" customWidth="1"/>
    <col min="5144" max="5363" width="10.71875" style="93"/>
    <col min="5364" max="5364" width="4.27734375" style="93" customWidth="1"/>
    <col min="5365" max="5365" width="22.44140625" style="93" customWidth="1"/>
    <col min="5366" max="5366" width="7.27734375" style="93" customWidth="1"/>
    <col min="5367" max="5367" width="8.71875" style="93" customWidth="1"/>
    <col min="5368" max="5399" width="7.71875" style="93" customWidth="1"/>
    <col min="5400" max="5619" width="10.71875" style="93"/>
    <col min="5620" max="5620" width="4.27734375" style="93" customWidth="1"/>
    <col min="5621" max="5621" width="22.44140625" style="93" customWidth="1"/>
    <col min="5622" max="5622" width="7.27734375" style="93" customWidth="1"/>
    <col min="5623" max="5623" width="8.71875" style="93" customWidth="1"/>
    <col min="5624" max="5655" width="7.71875" style="93" customWidth="1"/>
    <col min="5656" max="5875" width="10.71875" style="93"/>
    <col min="5876" max="5876" width="4.27734375" style="93" customWidth="1"/>
    <col min="5877" max="5877" width="22.44140625" style="93" customWidth="1"/>
    <col min="5878" max="5878" width="7.27734375" style="93" customWidth="1"/>
    <col min="5879" max="5879" width="8.71875" style="93" customWidth="1"/>
    <col min="5880" max="5911" width="7.71875" style="93" customWidth="1"/>
    <col min="5912" max="6131" width="10.71875" style="93"/>
    <col min="6132" max="6132" width="4.27734375" style="93" customWidth="1"/>
    <col min="6133" max="6133" width="22.44140625" style="93" customWidth="1"/>
    <col min="6134" max="6134" width="7.27734375" style="93" customWidth="1"/>
    <col min="6135" max="6135" width="8.71875" style="93" customWidth="1"/>
    <col min="6136" max="6167" width="7.71875" style="93" customWidth="1"/>
    <col min="6168" max="6387" width="10.71875" style="93"/>
    <col min="6388" max="6388" width="4.27734375" style="93" customWidth="1"/>
    <col min="6389" max="6389" width="22.44140625" style="93" customWidth="1"/>
    <col min="6390" max="6390" width="7.27734375" style="93" customWidth="1"/>
    <col min="6391" max="6391" width="8.71875" style="93" customWidth="1"/>
    <col min="6392" max="6423" width="7.71875" style="93" customWidth="1"/>
    <col min="6424" max="6643" width="10.71875" style="93"/>
    <col min="6644" max="6644" width="4.27734375" style="93" customWidth="1"/>
    <col min="6645" max="6645" width="22.44140625" style="93" customWidth="1"/>
    <col min="6646" max="6646" width="7.27734375" style="93" customWidth="1"/>
    <col min="6647" max="6647" width="8.71875" style="93" customWidth="1"/>
    <col min="6648" max="6679" width="7.71875" style="93" customWidth="1"/>
    <col min="6680" max="6899" width="10.71875" style="93"/>
    <col min="6900" max="6900" width="4.27734375" style="93" customWidth="1"/>
    <col min="6901" max="6901" width="22.44140625" style="93" customWidth="1"/>
    <col min="6902" max="6902" width="7.27734375" style="93" customWidth="1"/>
    <col min="6903" max="6903" width="8.71875" style="93" customWidth="1"/>
    <col min="6904" max="6935" width="7.71875" style="93" customWidth="1"/>
    <col min="6936" max="7155" width="10.71875" style="93"/>
    <col min="7156" max="7156" width="4.27734375" style="93" customWidth="1"/>
    <col min="7157" max="7157" width="22.44140625" style="93" customWidth="1"/>
    <col min="7158" max="7158" width="7.27734375" style="93" customWidth="1"/>
    <col min="7159" max="7159" width="8.71875" style="93" customWidth="1"/>
    <col min="7160" max="7191" width="7.71875" style="93" customWidth="1"/>
    <col min="7192" max="7411" width="10.71875" style="93"/>
    <col min="7412" max="7412" width="4.27734375" style="93" customWidth="1"/>
    <col min="7413" max="7413" width="22.44140625" style="93" customWidth="1"/>
    <col min="7414" max="7414" width="7.27734375" style="93" customWidth="1"/>
    <col min="7415" max="7415" width="8.71875" style="93" customWidth="1"/>
    <col min="7416" max="7447" width="7.71875" style="93" customWidth="1"/>
    <col min="7448" max="7667" width="10.71875" style="93"/>
    <col min="7668" max="7668" width="4.27734375" style="93" customWidth="1"/>
    <col min="7669" max="7669" width="22.44140625" style="93" customWidth="1"/>
    <col min="7670" max="7670" width="7.27734375" style="93" customWidth="1"/>
    <col min="7671" max="7671" width="8.71875" style="93" customWidth="1"/>
    <col min="7672" max="7703" width="7.71875" style="93" customWidth="1"/>
    <col min="7704" max="7923" width="10.71875" style="93"/>
    <col min="7924" max="7924" width="4.27734375" style="93" customWidth="1"/>
    <col min="7925" max="7925" width="22.44140625" style="93" customWidth="1"/>
    <col min="7926" max="7926" width="7.27734375" style="93" customWidth="1"/>
    <col min="7927" max="7927" width="8.71875" style="93" customWidth="1"/>
    <col min="7928" max="7959" width="7.71875" style="93" customWidth="1"/>
    <col min="7960" max="8179" width="10.71875" style="93"/>
    <col min="8180" max="8180" width="4.27734375" style="93" customWidth="1"/>
    <col min="8181" max="8181" width="22.44140625" style="93" customWidth="1"/>
    <col min="8182" max="8182" width="7.27734375" style="93" customWidth="1"/>
    <col min="8183" max="8183" width="8.71875" style="93" customWidth="1"/>
    <col min="8184" max="8215" width="7.71875" style="93" customWidth="1"/>
    <col min="8216" max="8435" width="10.71875" style="93"/>
    <col min="8436" max="8436" width="4.27734375" style="93" customWidth="1"/>
    <col min="8437" max="8437" width="22.44140625" style="93" customWidth="1"/>
    <col min="8438" max="8438" width="7.27734375" style="93" customWidth="1"/>
    <col min="8439" max="8439" width="8.71875" style="93" customWidth="1"/>
    <col min="8440" max="8471" width="7.71875" style="93" customWidth="1"/>
    <col min="8472" max="8691" width="10.71875" style="93"/>
    <col min="8692" max="8692" width="4.27734375" style="93" customWidth="1"/>
    <col min="8693" max="8693" width="22.44140625" style="93" customWidth="1"/>
    <col min="8694" max="8694" width="7.27734375" style="93" customWidth="1"/>
    <col min="8695" max="8695" width="8.71875" style="93" customWidth="1"/>
    <col min="8696" max="8727" width="7.71875" style="93" customWidth="1"/>
    <col min="8728" max="8947" width="10.71875" style="93"/>
    <col min="8948" max="8948" width="4.27734375" style="93" customWidth="1"/>
    <col min="8949" max="8949" width="22.44140625" style="93" customWidth="1"/>
    <col min="8950" max="8950" width="7.27734375" style="93" customWidth="1"/>
    <col min="8951" max="8951" width="8.71875" style="93" customWidth="1"/>
    <col min="8952" max="8983" width="7.71875" style="93" customWidth="1"/>
    <col min="8984" max="9203" width="10.71875" style="93"/>
    <col min="9204" max="9204" width="4.27734375" style="93" customWidth="1"/>
    <col min="9205" max="9205" width="22.44140625" style="93" customWidth="1"/>
    <col min="9206" max="9206" width="7.27734375" style="93" customWidth="1"/>
    <col min="9207" max="9207" width="8.71875" style="93" customWidth="1"/>
    <col min="9208" max="9239" width="7.71875" style="93" customWidth="1"/>
    <col min="9240" max="9459" width="10.71875" style="93"/>
    <col min="9460" max="9460" width="4.27734375" style="93" customWidth="1"/>
    <col min="9461" max="9461" width="22.44140625" style="93" customWidth="1"/>
    <col min="9462" max="9462" width="7.27734375" style="93" customWidth="1"/>
    <col min="9463" max="9463" width="8.71875" style="93" customWidth="1"/>
    <col min="9464" max="9495" width="7.71875" style="93" customWidth="1"/>
    <col min="9496" max="9715" width="10.71875" style="93"/>
    <col min="9716" max="9716" width="4.27734375" style="93" customWidth="1"/>
    <col min="9717" max="9717" width="22.44140625" style="93" customWidth="1"/>
    <col min="9718" max="9718" width="7.27734375" style="93" customWidth="1"/>
    <col min="9719" max="9719" width="8.71875" style="93" customWidth="1"/>
    <col min="9720" max="9751" width="7.71875" style="93" customWidth="1"/>
    <col min="9752" max="9971" width="10.71875" style="93"/>
    <col min="9972" max="9972" width="4.27734375" style="93" customWidth="1"/>
    <col min="9973" max="9973" width="22.44140625" style="93" customWidth="1"/>
    <col min="9974" max="9974" width="7.27734375" style="93" customWidth="1"/>
    <col min="9975" max="9975" width="8.71875" style="93" customWidth="1"/>
    <col min="9976" max="10007" width="7.71875" style="93" customWidth="1"/>
    <col min="10008" max="10227" width="10.71875" style="93"/>
    <col min="10228" max="10228" width="4.27734375" style="93" customWidth="1"/>
    <col min="10229" max="10229" width="22.44140625" style="93" customWidth="1"/>
    <col min="10230" max="10230" width="7.27734375" style="93" customWidth="1"/>
    <col min="10231" max="10231" width="8.71875" style="93" customWidth="1"/>
    <col min="10232" max="10263" width="7.71875" style="93" customWidth="1"/>
    <col min="10264" max="10483" width="10.71875" style="93"/>
    <col min="10484" max="10484" width="4.27734375" style="93" customWidth="1"/>
    <col min="10485" max="10485" width="22.44140625" style="93" customWidth="1"/>
    <col min="10486" max="10486" width="7.27734375" style="93" customWidth="1"/>
    <col min="10487" max="10487" width="8.71875" style="93" customWidth="1"/>
    <col min="10488" max="10519" width="7.71875" style="93" customWidth="1"/>
    <col min="10520" max="10739" width="10.71875" style="93"/>
    <col min="10740" max="10740" width="4.27734375" style="93" customWidth="1"/>
    <col min="10741" max="10741" width="22.44140625" style="93" customWidth="1"/>
    <col min="10742" max="10742" width="7.27734375" style="93" customWidth="1"/>
    <col min="10743" max="10743" width="8.71875" style="93" customWidth="1"/>
    <col min="10744" max="10775" width="7.71875" style="93" customWidth="1"/>
    <col min="10776" max="10995" width="10.71875" style="93"/>
    <col min="10996" max="10996" width="4.27734375" style="93" customWidth="1"/>
    <col min="10997" max="10997" width="22.44140625" style="93" customWidth="1"/>
    <col min="10998" max="10998" width="7.27734375" style="93" customWidth="1"/>
    <col min="10999" max="10999" width="8.71875" style="93" customWidth="1"/>
    <col min="11000" max="11031" width="7.71875" style="93" customWidth="1"/>
    <col min="11032" max="11251" width="10.71875" style="93"/>
    <col min="11252" max="11252" width="4.27734375" style="93" customWidth="1"/>
    <col min="11253" max="11253" width="22.44140625" style="93" customWidth="1"/>
    <col min="11254" max="11254" width="7.27734375" style="93" customWidth="1"/>
    <col min="11255" max="11255" width="8.71875" style="93" customWidth="1"/>
    <col min="11256" max="11287" width="7.71875" style="93" customWidth="1"/>
    <col min="11288" max="11507" width="10.71875" style="93"/>
    <col min="11508" max="11508" width="4.27734375" style="93" customWidth="1"/>
    <col min="11509" max="11509" width="22.44140625" style="93" customWidth="1"/>
    <col min="11510" max="11510" width="7.27734375" style="93" customWidth="1"/>
    <col min="11511" max="11511" width="8.71875" style="93" customWidth="1"/>
    <col min="11512" max="11543" width="7.71875" style="93" customWidth="1"/>
    <col min="11544" max="11763" width="10.71875" style="93"/>
    <col min="11764" max="11764" width="4.27734375" style="93" customWidth="1"/>
    <col min="11765" max="11765" width="22.44140625" style="93" customWidth="1"/>
    <col min="11766" max="11766" width="7.27734375" style="93" customWidth="1"/>
    <col min="11767" max="11767" width="8.71875" style="93" customWidth="1"/>
    <col min="11768" max="11799" width="7.71875" style="93" customWidth="1"/>
    <col min="11800" max="12019" width="10.71875" style="93"/>
    <col min="12020" max="12020" width="4.27734375" style="93" customWidth="1"/>
    <col min="12021" max="12021" width="22.44140625" style="93" customWidth="1"/>
    <col min="12022" max="12022" width="7.27734375" style="93" customWidth="1"/>
    <col min="12023" max="12023" width="8.71875" style="93" customWidth="1"/>
    <col min="12024" max="12055" width="7.71875" style="93" customWidth="1"/>
    <col min="12056" max="12275" width="10.71875" style="93"/>
    <col min="12276" max="12276" width="4.27734375" style="93" customWidth="1"/>
    <col min="12277" max="12277" width="22.44140625" style="93" customWidth="1"/>
    <col min="12278" max="12278" width="7.27734375" style="93" customWidth="1"/>
    <col min="12279" max="12279" width="8.71875" style="93" customWidth="1"/>
    <col min="12280" max="12311" width="7.71875" style="93" customWidth="1"/>
    <col min="12312" max="12531" width="10.71875" style="93"/>
    <col min="12532" max="12532" width="4.27734375" style="93" customWidth="1"/>
    <col min="12533" max="12533" width="22.44140625" style="93" customWidth="1"/>
    <col min="12534" max="12534" width="7.27734375" style="93" customWidth="1"/>
    <col min="12535" max="12535" width="8.71875" style="93" customWidth="1"/>
    <col min="12536" max="12567" width="7.71875" style="93" customWidth="1"/>
    <col min="12568" max="12787" width="10.71875" style="93"/>
    <col min="12788" max="12788" width="4.27734375" style="93" customWidth="1"/>
    <col min="12789" max="12789" width="22.44140625" style="93" customWidth="1"/>
    <col min="12790" max="12790" width="7.27734375" style="93" customWidth="1"/>
    <col min="12791" max="12791" width="8.71875" style="93" customWidth="1"/>
    <col min="12792" max="12823" width="7.71875" style="93" customWidth="1"/>
    <col min="12824" max="13043" width="10.71875" style="93"/>
    <col min="13044" max="13044" width="4.27734375" style="93" customWidth="1"/>
    <col min="13045" max="13045" width="22.44140625" style="93" customWidth="1"/>
    <col min="13046" max="13046" width="7.27734375" style="93" customWidth="1"/>
    <col min="13047" max="13047" width="8.71875" style="93" customWidth="1"/>
    <col min="13048" max="13079" width="7.71875" style="93" customWidth="1"/>
    <col min="13080" max="13299" width="10.71875" style="93"/>
    <col min="13300" max="13300" width="4.27734375" style="93" customWidth="1"/>
    <col min="13301" max="13301" width="22.44140625" style="93" customWidth="1"/>
    <col min="13302" max="13302" width="7.27734375" style="93" customWidth="1"/>
    <col min="13303" max="13303" width="8.71875" style="93" customWidth="1"/>
    <col min="13304" max="13335" width="7.71875" style="93" customWidth="1"/>
    <col min="13336" max="13555" width="10.71875" style="93"/>
    <col min="13556" max="13556" width="4.27734375" style="93" customWidth="1"/>
    <col min="13557" max="13557" width="22.44140625" style="93" customWidth="1"/>
    <col min="13558" max="13558" width="7.27734375" style="93" customWidth="1"/>
    <col min="13559" max="13559" width="8.71875" style="93" customWidth="1"/>
    <col min="13560" max="13591" width="7.71875" style="93" customWidth="1"/>
    <col min="13592" max="13811" width="10.71875" style="93"/>
    <col min="13812" max="13812" width="4.27734375" style="93" customWidth="1"/>
    <col min="13813" max="13813" width="22.44140625" style="93" customWidth="1"/>
    <col min="13814" max="13814" width="7.27734375" style="93" customWidth="1"/>
    <col min="13815" max="13815" width="8.71875" style="93" customWidth="1"/>
    <col min="13816" max="13847" width="7.71875" style="93" customWidth="1"/>
    <col min="13848" max="14067" width="10.71875" style="93"/>
    <col min="14068" max="14068" width="4.27734375" style="93" customWidth="1"/>
    <col min="14069" max="14069" width="22.44140625" style="93" customWidth="1"/>
    <col min="14070" max="14070" width="7.27734375" style="93" customWidth="1"/>
    <col min="14071" max="14071" width="8.71875" style="93" customWidth="1"/>
    <col min="14072" max="14103" width="7.71875" style="93" customWidth="1"/>
    <col min="14104" max="14323" width="10.71875" style="93"/>
    <col min="14324" max="14324" width="4.27734375" style="93" customWidth="1"/>
    <col min="14325" max="14325" width="22.44140625" style="93" customWidth="1"/>
    <col min="14326" max="14326" width="7.27734375" style="93" customWidth="1"/>
    <col min="14327" max="14327" width="8.71875" style="93" customWidth="1"/>
    <col min="14328" max="14359" width="7.71875" style="93" customWidth="1"/>
    <col min="14360" max="14579" width="10.71875" style="93"/>
    <col min="14580" max="14580" width="4.27734375" style="93" customWidth="1"/>
    <col min="14581" max="14581" width="22.44140625" style="93" customWidth="1"/>
    <col min="14582" max="14582" width="7.27734375" style="93" customWidth="1"/>
    <col min="14583" max="14583" width="8.71875" style="93" customWidth="1"/>
    <col min="14584" max="14615" width="7.71875" style="93" customWidth="1"/>
    <col min="14616" max="14835" width="10.71875" style="93"/>
    <col min="14836" max="14836" width="4.27734375" style="93" customWidth="1"/>
    <col min="14837" max="14837" width="22.44140625" style="93" customWidth="1"/>
    <col min="14838" max="14838" width="7.27734375" style="93" customWidth="1"/>
    <col min="14839" max="14839" width="8.71875" style="93" customWidth="1"/>
    <col min="14840" max="14871" width="7.71875" style="93" customWidth="1"/>
    <col min="14872" max="15091" width="10.71875" style="93"/>
    <col min="15092" max="15092" width="4.27734375" style="93" customWidth="1"/>
    <col min="15093" max="15093" width="22.44140625" style="93" customWidth="1"/>
    <col min="15094" max="15094" width="7.27734375" style="93" customWidth="1"/>
    <col min="15095" max="15095" width="8.71875" style="93" customWidth="1"/>
    <col min="15096" max="15127" width="7.71875" style="93" customWidth="1"/>
    <col min="15128" max="15347" width="10.71875" style="93"/>
    <col min="15348" max="15348" width="4.27734375" style="93" customWidth="1"/>
    <col min="15349" max="15349" width="22.44140625" style="93" customWidth="1"/>
    <col min="15350" max="15350" width="7.27734375" style="93" customWidth="1"/>
    <col min="15351" max="15351" width="8.71875" style="93" customWidth="1"/>
    <col min="15352" max="15383" width="7.71875" style="93" customWidth="1"/>
    <col min="15384" max="15603" width="10.71875" style="93"/>
    <col min="15604" max="15604" width="4.27734375" style="93" customWidth="1"/>
    <col min="15605" max="15605" width="22.44140625" style="93" customWidth="1"/>
    <col min="15606" max="15606" width="7.27734375" style="93" customWidth="1"/>
    <col min="15607" max="15607" width="8.71875" style="93" customWidth="1"/>
    <col min="15608" max="15639" width="7.71875" style="93" customWidth="1"/>
    <col min="15640" max="15859" width="10.71875" style="93"/>
    <col min="15860" max="15860" width="4.27734375" style="93" customWidth="1"/>
    <col min="15861" max="15861" width="22.44140625" style="93" customWidth="1"/>
    <col min="15862" max="15862" width="7.27734375" style="93" customWidth="1"/>
    <col min="15863" max="15863" width="8.71875" style="93" customWidth="1"/>
    <col min="15864" max="15895" width="7.71875" style="93" customWidth="1"/>
    <col min="15896" max="16115" width="10.71875" style="93"/>
    <col min="16116" max="16116" width="4.27734375" style="93" customWidth="1"/>
    <col min="16117" max="16117" width="22.44140625" style="93" customWidth="1"/>
    <col min="16118" max="16118" width="7.27734375" style="93" customWidth="1"/>
    <col min="16119" max="16119" width="8.71875" style="93" customWidth="1"/>
    <col min="16120" max="16151" width="7.71875" style="93" customWidth="1"/>
    <col min="16152" max="16384" width="10.71875" style="93"/>
  </cols>
  <sheetData>
    <row r="1" spans="3:23">
      <c r="C1" s="2" t="s">
        <v>21</v>
      </c>
      <c r="D1" s="1"/>
      <c r="E1" s="1"/>
      <c r="F1" s="1"/>
      <c r="G1" s="1"/>
      <c r="H1" s="1"/>
      <c r="I1" s="1"/>
    </row>
    <row r="2" spans="3:23">
      <c r="C2" s="5" t="s">
        <v>22</v>
      </c>
      <c r="D2" s="1"/>
      <c r="E2" s="1"/>
      <c r="F2" s="1"/>
      <c r="G2" s="1"/>
      <c r="H2" s="1"/>
      <c r="I2" s="1"/>
    </row>
    <row r="3" spans="3:23">
      <c r="C3" s="5" t="s">
        <v>278</v>
      </c>
      <c r="D3" s="1"/>
      <c r="E3" s="1"/>
      <c r="F3" s="1"/>
      <c r="G3" s="1"/>
      <c r="H3" s="1"/>
      <c r="I3" s="3">
        <f>J39</f>
        <v>2025</v>
      </c>
      <c r="J3" s="210" t="s">
        <v>82</v>
      </c>
      <c r="M3" s="87"/>
    </row>
    <row r="4" spans="3:23">
      <c r="C4" s="14" t="s">
        <v>72</v>
      </c>
      <c r="D4" s="1"/>
      <c r="E4" s="1"/>
      <c r="F4" s="1"/>
      <c r="G4" s="1"/>
      <c r="H4" s="2" t="s">
        <v>277</v>
      </c>
      <c r="I4" s="207">
        <f>'ppp inflation'!N10</f>
        <v>3860.1152604783842</v>
      </c>
      <c r="J4" s="209">
        <f>'EIRR c2'!I37</f>
        <v>6.1039068911103334E-2</v>
      </c>
      <c r="M4" s="87"/>
    </row>
    <row r="5" spans="3:23">
      <c r="C5" s="78" t="s">
        <v>28</v>
      </c>
      <c r="D5" s="79"/>
      <c r="E5" s="79"/>
      <c r="F5" s="79"/>
      <c r="G5" s="79"/>
      <c r="H5" s="79"/>
      <c r="I5" s="79"/>
    </row>
    <row r="6" spans="3:23" ht="14.15" customHeight="1">
      <c r="C6" s="95"/>
      <c r="D6" s="95"/>
      <c r="E6" s="95"/>
      <c r="F6" s="95"/>
      <c r="G6" s="95"/>
      <c r="H6" s="95"/>
      <c r="I6" s="95"/>
      <c r="J6" s="95"/>
      <c r="K6" s="95"/>
      <c r="L6" s="95"/>
      <c r="M6" s="95"/>
      <c r="N6" s="95"/>
      <c r="O6" s="95"/>
      <c r="P6" s="95"/>
      <c r="Q6" s="95"/>
      <c r="R6" s="95"/>
      <c r="S6" s="95"/>
      <c r="T6" s="95"/>
      <c r="U6" s="95"/>
    </row>
    <row r="7" spans="3:23" ht="13.2" hidden="1" customHeight="1">
      <c r="K7" s="94"/>
    </row>
    <row r="8" spans="3:23" ht="13.2" hidden="1" customHeight="1">
      <c r="D8" s="95"/>
      <c r="F8" s="88"/>
      <c r="G8" s="88"/>
      <c r="H8" s="94"/>
      <c r="I8" s="94"/>
      <c r="J8" s="94"/>
      <c r="K8" s="37"/>
      <c r="L8" s="96"/>
      <c r="S8" s="94"/>
      <c r="T8" s="94"/>
      <c r="U8" s="94"/>
    </row>
    <row r="9" spans="3:23">
      <c r="D9" s="95"/>
      <c r="F9" s="88"/>
      <c r="G9" s="88"/>
      <c r="H9" s="94"/>
      <c r="I9" s="94"/>
      <c r="J9" s="94"/>
      <c r="K9" s="37"/>
      <c r="L9" s="96"/>
      <c r="S9" s="94"/>
      <c r="T9" s="94"/>
      <c r="U9" s="94"/>
    </row>
    <row r="10" spans="3:23">
      <c r="C10" s="95" t="s">
        <v>131</v>
      </c>
      <c r="D10" s="95"/>
      <c r="F10" s="88"/>
      <c r="G10" s="88"/>
      <c r="H10" s="94"/>
      <c r="I10" s="94"/>
      <c r="J10" s="94"/>
      <c r="K10" s="37"/>
      <c r="L10" s="96"/>
      <c r="S10" s="94"/>
      <c r="T10" s="94"/>
      <c r="U10" s="94"/>
    </row>
    <row r="11" spans="3:23">
      <c r="C11" s="95"/>
      <c r="D11" s="95"/>
      <c r="F11" s="88"/>
      <c r="G11" s="88"/>
      <c r="H11" s="94"/>
      <c r="I11" s="94"/>
      <c r="J11" s="94"/>
      <c r="K11" s="37"/>
      <c r="L11" s="96"/>
      <c r="S11" s="94"/>
      <c r="T11" s="94"/>
      <c r="U11" s="94"/>
    </row>
    <row r="12" spans="3:23">
      <c r="C12" s="95"/>
      <c r="D12" s="95" t="s">
        <v>132</v>
      </c>
      <c r="F12" s="88"/>
      <c r="G12" s="88"/>
      <c r="H12" s="94"/>
      <c r="I12" s="94"/>
      <c r="J12" s="94"/>
      <c r="K12" s="37"/>
      <c r="L12" s="96"/>
      <c r="S12" s="94"/>
      <c r="T12" s="94"/>
      <c r="U12" s="94"/>
    </row>
    <row r="13" spans="3:23">
      <c r="C13" s="97"/>
      <c r="D13" s="97"/>
      <c r="E13" s="97"/>
      <c r="F13" s="97"/>
      <c r="G13" s="97"/>
      <c r="H13" s="97"/>
      <c r="I13" s="208" t="s">
        <v>152</v>
      </c>
      <c r="J13" s="97"/>
      <c r="K13" s="97"/>
      <c r="L13" s="97"/>
      <c r="M13" s="97"/>
      <c r="N13" s="97"/>
      <c r="O13" s="97"/>
      <c r="P13" s="97"/>
      <c r="Q13" s="97"/>
      <c r="R13" s="97"/>
      <c r="S13" s="94"/>
      <c r="T13" s="94"/>
      <c r="U13" s="94"/>
    </row>
    <row r="14" spans="3:23">
      <c r="C14" s="97"/>
      <c r="D14" s="98" t="s">
        <v>133</v>
      </c>
      <c r="E14" s="97"/>
      <c r="F14" s="94" t="s">
        <v>150</v>
      </c>
      <c r="G14" s="94"/>
      <c r="H14" s="434">
        <f>I14*I17</f>
        <v>22660.011017018151</v>
      </c>
      <c r="I14" s="427">
        <f>'Eco cost c2'!Z5</f>
        <v>612.43273018967977</v>
      </c>
      <c r="J14" s="121" t="s">
        <v>151</v>
      </c>
      <c r="K14" s="126"/>
      <c r="L14" s="127"/>
      <c r="M14" s="97"/>
      <c r="N14" s="97"/>
      <c r="O14" s="97"/>
      <c r="P14" s="97"/>
      <c r="Q14" s="97"/>
      <c r="R14" s="97"/>
      <c r="S14" s="94"/>
      <c r="T14" s="94"/>
      <c r="U14" s="94"/>
    </row>
    <row r="15" spans="3:23">
      <c r="D15" s="93" t="s">
        <v>143</v>
      </c>
      <c r="F15" s="94" t="s">
        <v>126</v>
      </c>
      <c r="G15" s="94"/>
      <c r="H15" s="118">
        <f>'costs output unit m2'!L15/'ppp inflation'!N10*'ppp inflation'!N45</f>
        <v>1082.4729777001883</v>
      </c>
      <c r="I15" s="435">
        <f>1.17</f>
        <v>1.17</v>
      </c>
      <c r="J15" s="121" t="s">
        <v>416</v>
      </c>
      <c r="K15" s="424"/>
      <c r="L15" s="121"/>
      <c r="M15" s="98"/>
      <c r="O15" s="94"/>
      <c r="P15" s="94"/>
      <c r="Q15" s="94"/>
      <c r="R15" s="94"/>
      <c r="S15" s="100"/>
      <c r="T15" s="100"/>
      <c r="U15" s="100"/>
      <c r="V15" s="100"/>
      <c r="W15" s="100"/>
    </row>
    <row r="16" spans="3:23">
      <c r="D16" s="93" t="s">
        <v>143</v>
      </c>
      <c r="F16" s="94" t="s">
        <v>127</v>
      </c>
      <c r="G16" s="94"/>
      <c r="H16" s="99">
        <f>H15*I4</f>
        <v>4178470.4602759746</v>
      </c>
      <c r="I16" s="94"/>
      <c r="J16" s="94"/>
      <c r="K16" s="94"/>
      <c r="L16" s="98"/>
      <c r="M16" s="98"/>
      <c r="O16" s="94"/>
      <c r="P16" s="94"/>
      <c r="Q16" s="94"/>
      <c r="R16" s="94"/>
      <c r="S16" s="100"/>
      <c r="T16" s="100"/>
      <c r="U16" s="100"/>
      <c r="V16" s="100"/>
      <c r="W16" s="100"/>
    </row>
    <row r="17" spans="3:23">
      <c r="D17" s="93" t="s">
        <v>143</v>
      </c>
      <c r="F17" s="94" t="s">
        <v>81</v>
      </c>
      <c r="G17" s="94"/>
      <c r="H17" s="99">
        <f>H15*I17</f>
        <v>40051.500174906963</v>
      </c>
      <c r="I17" s="210">
        <v>37</v>
      </c>
      <c r="J17" s="121" t="s">
        <v>150</v>
      </c>
      <c r="K17" s="130"/>
      <c r="L17" s="94"/>
      <c r="M17" s="94"/>
      <c r="N17" s="94"/>
      <c r="O17" s="94"/>
      <c r="P17" s="94"/>
      <c r="Q17" s="94"/>
      <c r="R17" s="94"/>
      <c r="S17" s="100"/>
      <c r="T17" s="100"/>
      <c r="U17" s="100"/>
      <c r="V17" s="100"/>
      <c r="W17" s="100"/>
    </row>
    <row r="18" spans="3:23">
      <c r="D18" s="93" t="s">
        <v>73</v>
      </c>
      <c r="F18" s="94" t="s">
        <v>128</v>
      </c>
      <c r="G18" s="94"/>
      <c r="H18" s="99">
        <f>H17*I4</f>
        <v>154603407.03021103</v>
      </c>
      <c r="I18" s="94"/>
      <c r="J18" s="94"/>
      <c r="K18" s="94"/>
      <c r="L18" s="94"/>
      <c r="M18" s="94"/>
      <c r="N18" s="94"/>
      <c r="O18" s="94"/>
      <c r="P18" s="94"/>
      <c r="Q18" s="94"/>
      <c r="R18" s="94"/>
      <c r="S18" s="100"/>
      <c r="T18" s="100"/>
      <c r="U18" s="100"/>
      <c r="V18" s="100"/>
      <c r="W18" s="100"/>
    </row>
    <row r="19" spans="3:23">
      <c r="C19" s="101"/>
      <c r="D19" s="93" t="s">
        <v>74</v>
      </c>
      <c r="F19" s="94" t="s">
        <v>11</v>
      </c>
      <c r="G19" s="94"/>
      <c r="H19" s="122">
        <v>12.61</v>
      </c>
      <c r="I19" s="94"/>
      <c r="J19" s="94"/>
      <c r="K19" s="94"/>
      <c r="L19" s="94"/>
      <c r="M19" s="94"/>
      <c r="N19" s="94"/>
      <c r="O19" s="94"/>
      <c r="P19" s="94"/>
      <c r="Q19" s="94"/>
      <c r="R19" s="94"/>
      <c r="S19" s="100"/>
      <c r="T19" s="100"/>
    </row>
    <row r="20" spans="3:23" s="102" customFormat="1" ht="13.2" hidden="1" customHeight="1">
      <c r="E20" s="99"/>
      <c r="F20" s="99"/>
      <c r="G20" s="99"/>
      <c r="H20" s="99"/>
      <c r="I20" s="99"/>
      <c r="J20" s="99"/>
      <c r="K20" s="99"/>
      <c r="L20" s="99"/>
      <c r="M20" s="99"/>
      <c r="N20" s="99"/>
      <c r="O20" s="99"/>
      <c r="P20" s="99"/>
      <c r="Q20" s="99"/>
      <c r="R20" s="99"/>
      <c r="S20" s="99"/>
      <c r="T20" s="99"/>
      <c r="U20" s="99"/>
      <c r="V20" s="99"/>
    </row>
    <row r="21" spans="3:23" s="102" customFormat="1" ht="13.2" hidden="1" customHeight="1">
      <c r="E21" s="99"/>
      <c r="F21" s="99"/>
      <c r="G21" s="99"/>
      <c r="H21" s="99"/>
      <c r="I21" s="99"/>
      <c r="J21" s="99"/>
      <c r="K21" s="99"/>
      <c r="L21" s="99"/>
      <c r="M21" s="99"/>
      <c r="N21" s="99"/>
      <c r="O21" s="99"/>
      <c r="P21" s="99"/>
      <c r="Q21" s="99"/>
      <c r="R21" s="99"/>
      <c r="S21" s="99"/>
      <c r="T21" s="99"/>
      <c r="U21" s="99"/>
      <c r="V21" s="99"/>
    </row>
    <row r="22" spans="3:23" s="102" customFormat="1" ht="13.2" hidden="1" customHeight="1">
      <c r="E22" s="99"/>
      <c r="F22" s="99"/>
      <c r="G22" s="99"/>
      <c r="H22" s="99"/>
      <c r="I22" s="99"/>
      <c r="J22" s="99"/>
      <c r="K22" s="99"/>
      <c r="L22" s="99"/>
      <c r="M22" s="99"/>
      <c r="N22" s="99"/>
      <c r="O22" s="99"/>
      <c r="P22" s="99"/>
      <c r="Q22" s="99"/>
      <c r="R22" s="99"/>
      <c r="S22" s="99"/>
      <c r="T22" s="99"/>
      <c r="U22" s="99"/>
      <c r="V22" s="99"/>
    </row>
    <row r="23" spans="3:23" s="102" customFormat="1" ht="13.2" hidden="1" customHeight="1">
      <c r="E23" s="99"/>
      <c r="F23" s="99"/>
      <c r="G23" s="99"/>
      <c r="H23" s="99"/>
      <c r="I23" s="99"/>
      <c r="J23" s="99"/>
      <c r="K23" s="99"/>
      <c r="L23" s="99"/>
      <c r="M23" s="99"/>
      <c r="N23" s="99"/>
      <c r="O23" s="99"/>
      <c r="P23" s="99"/>
      <c r="Q23" s="99"/>
      <c r="R23" s="99"/>
      <c r="S23" s="99"/>
      <c r="T23" s="99"/>
      <c r="U23" s="99"/>
      <c r="V23" s="99"/>
    </row>
    <row r="24" spans="3:23" s="102" customFormat="1" ht="13.2" hidden="1" customHeight="1">
      <c r="C24" s="103"/>
      <c r="E24" s="99"/>
      <c r="F24" s="99"/>
      <c r="G24" s="99"/>
      <c r="H24" s="99"/>
      <c r="I24" s="99"/>
      <c r="J24" s="99"/>
      <c r="K24" s="99"/>
      <c r="L24" s="99"/>
      <c r="M24" s="99"/>
      <c r="N24" s="99"/>
      <c r="O24" s="99"/>
      <c r="P24" s="99"/>
      <c r="Q24" s="99"/>
      <c r="R24" s="99"/>
      <c r="S24" s="99"/>
      <c r="T24" s="99"/>
      <c r="U24" s="99"/>
      <c r="V24" s="99"/>
    </row>
    <row r="25" spans="3:23" s="102" customFormat="1" ht="13.2" hidden="1" customHeight="1">
      <c r="D25" s="104"/>
      <c r="E25" s="99"/>
      <c r="F25" s="99"/>
      <c r="G25" s="99"/>
      <c r="H25" s="99"/>
      <c r="I25" s="99"/>
      <c r="J25" s="99"/>
      <c r="K25" s="99"/>
      <c r="L25" s="99"/>
      <c r="M25" s="99"/>
      <c r="N25" s="99"/>
      <c r="O25" s="99"/>
      <c r="P25" s="99"/>
      <c r="Q25" s="99"/>
      <c r="R25" s="99"/>
      <c r="S25" s="99"/>
      <c r="T25" s="99"/>
      <c r="U25" s="99"/>
      <c r="V25" s="99"/>
    </row>
    <row r="26" spans="3:23" s="102" customFormat="1" ht="13.2" hidden="1" customHeight="1">
      <c r="D26" s="104"/>
      <c r="E26" s="99"/>
      <c r="F26" s="99"/>
      <c r="G26" s="99"/>
      <c r="H26" s="99"/>
      <c r="I26" s="99"/>
      <c r="J26" s="99"/>
      <c r="K26" s="99"/>
      <c r="L26" s="99"/>
      <c r="M26" s="99"/>
      <c r="N26" s="99"/>
      <c r="O26" s="99"/>
      <c r="P26" s="99"/>
      <c r="Q26" s="99"/>
      <c r="R26" s="99"/>
      <c r="S26" s="99"/>
      <c r="T26" s="99"/>
      <c r="U26" s="99"/>
      <c r="V26" s="99"/>
    </row>
    <row r="27" spans="3:23" s="102" customFormat="1" ht="13.2" hidden="1" customHeight="1">
      <c r="D27" s="104"/>
      <c r="E27" s="99"/>
      <c r="F27" s="105"/>
      <c r="G27" s="105"/>
      <c r="H27" s="99"/>
      <c r="I27" s="99"/>
      <c r="J27" s="99"/>
      <c r="K27" s="99"/>
      <c r="L27" s="99"/>
      <c r="M27" s="99"/>
      <c r="N27" s="99"/>
      <c r="O27" s="99"/>
      <c r="P27" s="99"/>
      <c r="Q27" s="99"/>
      <c r="R27" s="99"/>
      <c r="S27" s="99"/>
      <c r="T27" s="99"/>
      <c r="U27" s="99"/>
      <c r="V27" s="99"/>
    </row>
    <row r="28" spans="3:23" s="102" customFormat="1">
      <c r="D28" s="106" t="s">
        <v>75</v>
      </c>
      <c r="E28" s="99"/>
      <c r="F28" s="99"/>
      <c r="G28" s="99"/>
      <c r="H28" s="99"/>
      <c r="I28" s="99"/>
      <c r="J28" s="99"/>
      <c r="K28" s="99"/>
      <c r="L28" s="99"/>
      <c r="M28" s="99"/>
      <c r="N28" s="99"/>
      <c r="O28" s="99"/>
      <c r="P28" s="99"/>
      <c r="Q28" s="99"/>
      <c r="R28" s="99"/>
      <c r="S28" s="99"/>
      <c r="T28" s="99"/>
      <c r="U28" s="99"/>
      <c r="V28" s="99"/>
    </row>
    <row r="29" spans="3:23" s="102" customFormat="1">
      <c r="D29" s="106" t="s">
        <v>80</v>
      </c>
      <c r="E29" s="99"/>
      <c r="F29" s="89" t="s">
        <v>129</v>
      </c>
      <c r="G29" s="89"/>
      <c r="H29" s="89">
        <f>H18/H19</f>
        <v>12260381.207788346</v>
      </c>
      <c r="I29" s="211">
        <f>H29*I14</f>
        <v>7508658736.2520609</v>
      </c>
      <c r="J29" s="123"/>
      <c r="K29" s="124"/>
      <c r="L29" s="125"/>
      <c r="M29" s="128"/>
      <c r="N29" s="89"/>
      <c r="O29" s="89"/>
      <c r="P29" s="89"/>
      <c r="Q29" s="89"/>
      <c r="R29" s="89"/>
      <c r="S29" s="89"/>
      <c r="T29" s="89"/>
      <c r="U29" s="89"/>
      <c r="V29" s="89"/>
    </row>
    <row r="30" spans="3:23" s="102" customFormat="1">
      <c r="D30" s="106" t="s">
        <v>80</v>
      </c>
      <c r="E30" s="99"/>
      <c r="F30" s="89" t="s">
        <v>130</v>
      </c>
      <c r="G30" s="89"/>
      <c r="H30" s="89">
        <f>H29/12</f>
        <v>1021698.4339823622</v>
      </c>
      <c r="I30" s="89"/>
      <c r="J30" s="91"/>
      <c r="K30" s="89"/>
      <c r="L30" s="89"/>
      <c r="M30" s="90"/>
      <c r="N30" s="89"/>
      <c r="O30" s="89"/>
      <c r="P30" s="89"/>
      <c r="Q30" s="89"/>
      <c r="R30" s="89"/>
      <c r="S30" s="89"/>
      <c r="T30" s="89"/>
      <c r="U30" s="89"/>
      <c r="V30" s="89"/>
    </row>
    <row r="31" spans="3:23" s="102" customFormat="1">
      <c r="D31" s="106" t="s">
        <v>78</v>
      </c>
      <c r="E31" s="99"/>
      <c r="F31" s="89" t="s">
        <v>79</v>
      </c>
      <c r="G31" s="99"/>
      <c r="H31" s="99">
        <f>((H30/I17)*H14)*12</f>
        <v>7508658736.2520599</v>
      </c>
      <c r="I31" s="107"/>
      <c r="J31" s="99"/>
      <c r="K31" s="99"/>
      <c r="L31" s="99"/>
      <c r="M31" s="108"/>
      <c r="N31" s="99"/>
      <c r="O31" s="99"/>
      <c r="P31" s="99"/>
      <c r="Q31" s="99"/>
      <c r="R31" s="99"/>
      <c r="S31" s="99"/>
      <c r="T31" s="99"/>
      <c r="U31" s="99"/>
      <c r="V31" s="99"/>
    </row>
    <row r="32" spans="3:23">
      <c r="C32" s="102"/>
      <c r="D32" s="102"/>
      <c r="E32" s="99"/>
      <c r="F32" s="99"/>
      <c r="G32" s="99"/>
      <c r="H32" s="99"/>
      <c r="I32" s="99"/>
      <c r="J32" s="99"/>
      <c r="K32" s="99"/>
      <c r="L32" s="99"/>
      <c r="M32" s="99"/>
      <c r="N32" s="99"/>
      <c r="O32" s="99"/>
      <c r="P32" s="99"/>
      <c r="Q32" s="99"/>
      <c r="R32" s="99"/>
      <c r="S32" s="99"/>
      <c r="T32" s="99"/>
      <c r="U32" s="99"/>
      <c r="V32" s="99"/>
    </row>
    <row r="33" spans="3:22">
      <c r="C33" s="102"/>
      <c r="D33" s="102" t="s">
        <v>289</v>
      </c>
      <c r="E33" s="99"/>
      <c r="F33" s="99"/>
      <c r="G33" s="99"/>
      <c r="H33" s="99"/>
      <c r="I33" s="99"/>
      <c r="J33" s="99"/>
      <c r="K33" s="99"/>
      <c r="L33" s="99"/>
      <c r="M33" s="99"/>
      <c r="N33" s="99"/>
      <c r="O33" s="99"/>
      <c r="P33" s="99"/>
      <c r="Q33" s="99"/>
      <c r="R33" s="99"/>
      <c r="S33" s="99"/>
      <c r="T33" s="99"/>
      <c r="U33" s="99"/>
      <c r="V33" s="99"/>
    </row>
    <row r="34" spans="3:22">
      <c r="C34" s="102"/>
      <c r="D34" s="102" t="s">
        <v>76</v>
      </c>
      <c r="E34" s="99"/>
      <c r="F34" s="99"/>
      <c r="G34" s="99"/>
      <c r="H34" s="99"/>
      <c r="I34" s="99"/>
      <c r="J34" s="99"/>
      <c r="K34" s="99"/>
      <c r="L34" s="99"/>
      <c r="M34" s="99"/>
      <c r="N34" s="99"/>
      <c r="O34" s="99"/>
      <c r="P34" s="99"/>
      <c r="Q34" s="99"/>
      <c r="R34" s="99"/>
      <c r="S34" s="99"/>
      <c r="T34" s="99"/>
      <c r="U34" s="99"/>
      <c r="V34" s="99"/>
    </row>
    <row r="35" spans="3:22">
      <c r="C35" s="102"/>
      <c r="D35" s="103"/>
      <c r="E35" s="99"/>
      <c r="F35" s="99"/>
      <c r="G35" s="99"/>
      <c r="H35" s="99"/>
      <c r="I35" s="99"/>
      <c r="J35" s="99"/>
      <c r="K35" s="99"/>
      <c r="L35" s="99"/>
      <c r="M35" s="99"/>
      <c r="N35" s="99"/>
      <c r="O35" s="99"/>
      <c r="P35" s="99"/>
      <c r="Q35" s="99"/>
      <c r="R35" s="99"/>
      <c r="S35" s="99"/>
      <c r="T35" s="99"/>
      <c r="U35" s="99"/>
    </row>
    <row r="36" spans="3:22">
      <c r="C36" s="109" t="s">
        <v>83</v>
      </c>
      <c r="D36" s="102"/>
      <c r="E36" s="99"/>
      <c r="F36" s="99"/>
      <c r="G36" s="99"/>
      <c r="H36" s="99"/>
      <c r="I36" s="99"/>
      <c r="J36" s="99"/>
      <c r="K36" s="99"/>
      <c r="L36" s="99"/>
      <c r="M36" s="99"/>
      <c r="N36" s="99"/>
      <c r="O36" s="99"/>
      <c r="P36" s="99"/>
      <c r="Q36" s="99"/>
      <c r="R36" s="99"/>
      <c r="S36" s="99"/>
      <c r="T36" s="99"/>
      <c r="U36" s="99"/>
    </row>
    <row r="37" spans="3:22">
      <c r="C37" s="102"/>
      <c r="D37" s="102"/>
      <c r="E37" s="99"/>
      <c r="F37" s="105"/>
      <c r="G37" s="105"/>
      <c r="H37" s="99"/>
      <c r="I37" s="99"/>
      <c r="J37" s="99"/>
      <c r="K37" s="99"/>
      <c r="L37" s="99"/>
      <c r="M37" s="99"/>
      <c r="N37" s="99"/>
      <c r="O37" s="99"/>
      <c r="P37" s="99"/>
      <c r="Q37" s="99"/>
      <c r="R37" s="99"/>
      <c r="S37" s="99"/>
      <c r="T37" s="99"/>
      <c r="U37" s="99"/>
    </row>
    <row r="38" spans="3:22">
      <c r="C38" s="102"/>
      <c r="D38" s="102" t="s">
        <v>84</v>
      </c>
      <c r="E38" s="99"/>
      <c r="F38" s="99" t="s">
        <v>85</v>
      </c>
      <c r="G38" s="99"/>
      <c r="H38" s="118">
        <f>(46055+3296)*J38</f>
        <v>20149.445111727258</v>
      </c>
      <c r="I38" s="99" t="s">
        <v>283</v>
      </c>
      <c r="J38" s="264">
        <f>I14/1500</f>
        <v>0.40828848679311985</v>
      </c>
      <c r="K38" s="99"/>
      <c r="L38" s="99"/>
      <c r="M38" s="99"/>
      <c r="N38" s="99"/>
      <c r="O38" s="99"/>
      <c r="P38" s="99"/>
      <c r="Q38" s="99"/>
      <c r="R38" s="99"/>
      <c r="S38" s="99"/>
      <c r="T38" s="99"/>
      <c r="U38" s="99"/>
    </row>
    <row r="39" spans="3:22">
      <c r="C39" s="102"/>
      <c r="D39" s="117" t="s">
        <v>86</v>
      </c>
      <c r="E39" s="118"/>
      <c r="F39" s="119" t="s">
        <v>87</v>
      </c>
      <c r="G39" s="119"/>
      <c r="H39" s="120">
        <f>36.3*(1.02)^9</f>
        <v>43.38186024098988</v>
      </c>
      <c r="I39" s="99" t="s">
        <v>136</v>
      </c>
      <c r="J39" s="424">
        <v>2025</v>
      </c>
      <c r="K39" s="99"/>
      <c r="L39" s="99"/>
      <c r="M39" s="99"/>
      <c r="N39" s="99"/>
      <c r="O39" s="99"/>
      <c r="P39" s="99"/>
      <c r="Q39" s="99"/>
      <c r="R39" s="99"/>
      <c r="S39" s="99"/>
      <c r="T39" s="99"/>
      <c r="U39" s="99"/>
    </row>
    <row r="40" spans="3:22">
      <c r="C40" s="102"/>
      <c r="D40" s="102" t="s">
        <v>86</v>
      </c>
      <c r="E40" s="99"/>
      <c r="F40" s="104" t="s">
        <v>88</v>
      </c>
      <c r="G40" s="104"/>
      <c r="H40" s="99">
        <f>H39*I4</f>
        <v>167458.98074418551</v>
      </c>
      <c r="I40" s="99"/>
      <c r="J40" s="99"/>
      <c r="K40" s="99"/>
      <c r="L40" s="99"/>
      <c r="M40" s="99"/>
      <c r="N40" s="99"/>
      <c r="O40" s="99"/>
      <c r="P40" s="99"/>
      <c r="Q40" s="99"/>
      <c r="R40" s="99"/>
      <c r="S40" s="99"/>
      <c r="T40" s="99"/>
      <c r="U40" s="99"/>
    </row>
    <row r="41" spans="3:22">
      <c r="C41" s="102"/>
      <c r="D41" s="106" t="s">
        <v>134</v>
      </c>
      <c r="E41" s="99"/>
      <c r="F41" s="99" t="s">
        <v>79</v>
      </c>
      <c r="G41" s="99"/>
      <c r="H41" s="99">
        <f>H40*H38</f>
        <v>3374205540.970758</v>
      </c>
      <c r="I41" s="99"/>
      <c r="J41" s="99"/>
      <c r="K41" s="99"/>
      <c r="L41" s="99"/>
      <c r="M41" s="99"/>
      <c r="N41" s="99"/>
      <c r="O41" s="99"/>
      <c r="P41" s="92"/>
      <c r="Q41" s="99"/>
      <c r="R41" s="99"/>
      <c r="S41" s="99"/>
      <c r="T41" s="99"/>
      <c r="U41" s="99"/>
    </row>
    <row r="42" spans="3:22">
      <c r="C42" s="102"/>
      <c r="D42" s="117" t="s">
        <v>89</v>
      </c>
      <c r="E42" s="118"/>
      <c r="F42" s="118"/>
      <c r="G42" s="99"/>
      <c r="H42" s="99"/>
      <c r="J42" s="99"/>
      <c r="K42" s="99"/>
      <c r="L42" s="99"/>
      <c r="M42" s="99"/>
      <c r="N42" s="99"/>
      <c r="O42" s="99"/>
      <c r="P42" s="99"/>
      <c r="Q42" s="99"/>
      <c r="R42" s="99"/>
      <c r="S42" s="99"/>
      <c r="T42" s="99"/>
      <c r="U42" s="99"/>
    </row>
    <row r="43" spans="3:22">
      <c r="C43" s="108"/>
      <c r="D43" s="102"/>
      <c r="E43" s="99"/>
      <c r="F43" s="99"/>
      <c r="G43" s="99"/>
      <c r="J43" s="99"/>
      <c r="K43" s="99"/>
      <c r="L43" s="99"/>
      <c r="M43" s="99"/>
      <c r="N43" s="99"/>
      <c r="O43" s="99"/>
      <c r="P43" s="99"/>
      <c r="Q43" s="99"/>
      <c r="R43" s="99"/>
      <c r="S43" s="99"/>
      <c r="T43" s="99"/>
      <c r="U43" s="99"/>
    </row>
    <row r="44" spans="3:22">
      <c r="C44" s="102"/>
      <c r="D44" s="102"/>
      <c r="E44" s="99"/>
      <c r="F44" s="99"/>
      <c r="G44" s="99"/>
      <c r="H44" s="110"/>
      <c r="I44" s="99"/>
      <c r="J44" s="99"/>
      <c r="K44" s="99"/>
      <c r="L44" s="99"/>
      <c r="M44" s="99"/>
      <c r="N44" s="99"/>
      <c r="O44" s="99"/>
      <c r="P44" s="99"/>
      <c r="Q44" s="99"/>
      <c r="R44" s="99"/>
      <c r="S44" s="99"/>
      <c r="T44" s="99"/>
      <c r="U44" s="99"/>
    </row>
    <row r="45" spans="3:22">
      <c r="C45" s="102"/>
      <c r="D45" s="102" t="s">
        <v>90</v>
      </c>
      <c r="E45" s="99"/>
      <c r="F45" s="99"/>
      <c r="G45" s="99"/>
      <c r="H45" s="99"/>
      <c r="I45" s="99"/>
      <c r="J45" s="99"/>
      <c r="K45" s="99"/>
      <c r="L45" s="99"/>
      <c r="M45" s="99"/>
      <c r="N45" s="99"/>
      <c r="O45" s="99"/>
      <c r="P45" s="99"/>
      <c r="Q45" s="99"/>
      <c r="R45" s="99"/>
      <c r="S45" s="99"/>
      <c r="T45" s="99"/>
      <c r="U45" s="99"/>
    </row>
    <row r="46" spans="3:22">
      <c r="C46" s="102"/>
      <c r="D46" s="102"/>
      <c r="E46" s="99"/>
      <c r="F46" s="102"/>
      <c r="G46" s="102"/>
      <c r="H46" s="99"/>
      <c r="I46" s="99"/>
      <c r="J46" s="99"/>
      <c r="K46" s="99"/>
      <c r="L46" s="99"/>
      <c r="M46" s="99"/>
      <c r="N46" s="99"/>
      <c r="O46" s="99"/>
      <c r="P46" s="99"/>
      <c r="Q46" s="99"/>
      <c r="R46" s="99"/>
      <c r="S46" s="99"/>
      <c r="T46" s="99"/>
      <c r="U46" s="99"/>
    </row>
    <row r="47" spans="3:22">
      <c r="C47" s="109" t="s">
        <v>142</v>
      </c>
      <c r="D47" s="102"/>
      <c r="E47" s="99"/>
      <c r="F47" s="99"/>
      <c r="G47" s="99"/>
      <c r="H47" s="99"/>
      <c r="I47" s="99"/>
      <c r="J47" s="99"/>
      <c r="K47" s="99"/>
      <c r="L47" s="99"/>
      <c r="M47" s="99"/>
      <c r="N47" s="99"/>
      <c r="O47" s="99"/>
      <c r="P47" s="99"/>
      <c r="Q47" s="99"/>
      <c r="R47" s="99"/>
      <c r="S47" s="99"/>
      <c r="T47" s="99"/>
      <c r="U47" s="99"/>
    </row>
    <row r="48" spans="3:22">
      <c r="C48" s="102"/>
      <c r="D48" s="102"/>
      <c r="E48" s="99"/>
      <c r="F48" s="99"/>
      <c r="G48" s="99"/>
      <c r="H48" s="99"/>
      <c r="I48" s="99"/>
      <c r="J48" s="99"/>
      <c r="K48" s="99"/>
      <c r="L48" s="99"/>
      <c r="M48" s="99"/>
      <c r="N48" s="99"/>
      <c r="O48" s="99"/>
      <c r="P48" s="99"/>
      <c r="Q48" s="99"/>
      <c r="R48" s="99"/>
      <c r="S48" s="99"/>
      <c r="T48" s="99"/>
      <c r="U48" s="99"/>
    </row>
    <row r="49" spans="3:21">
      <c r="C49" s="102"/>
      <c r="D49" s="102" t="s">
        <v>67</v>
      </c>
      <c r="E49" s="99"/>
      <c r="F49" s="99" t="s">
        <v>68</v>
      </c>
      <c r="G49" s="99"/>
      <c r="H49" s="118">
        <f>I14*3.5</f>
        <v>2143.514555663879</v>
      </c>
      <c r="I49" s="426"/>
      <c r="J49" s="99"/>
      <c r="K49" s="99"/>
      <c r="L49" s="99"/>
      <c r="M49" s="99"/>
      <c r="N49" s="99"/>
      <c r="O49" s="99"/>
      <c r="P49" s="99"/>
      <c r="Q49" s="99"/>
      <c r="R49" s="99"/>
      <c r="S49" s="99"/>
      <c r="T49" s="99"/>
      <c r="U49" s="99"/>
    </row>
    <row r="50" spans="3:21">
      <c r="C50" s="102"/>
      <c r="D50" s="102" t="s">
        <v>92</v>
      </c>
      <c r="E50" s="99"/>
      <c r="F50" s="99"/>
      <c r="G50" s="99"/>
      <c r="H50" s="99"/>
      <c r="I50" s="425">
        <f>J39</f>
        <v>2025</v>
      </c>
      <c r="J50" s="99"/>
      <c r="K50" s="99"/>
      <c r="L50" s="99"/>
      <c r="M50" s="99"/>
      <c r="N50" s="99"/>
      <c r="O50" s="99"/>
      <c r="P50" s="99"/>
      <c r="Q50" s="99"/>
      <c r="R50" s="99"/>
      <c r="S50" s="99"/>
      <c r="T50" s="99"/>
      <c r="U50" s="99"/>
    </row>
    <row r="51" spans="3:21">
      <c r="C51" s="102"/>
      <c r="D51" s="102" t="s">
        <v>94</v>
      </c>
      <c r="E51" s="99"/>
      <c r="F51" s="99" t="s">
        <v>93</v>
      </c>
      <c r="G51" s="99"/>
      <c r="H51" s="119">
        <f>(F66+F67)*I51</f>
        <v>143.25540425053799</v>
      </c>
      <c r="I51" s="448">
        <f>'ppp inflation'!M34</f>
        <v>2.2666994343439555</v>
      </c>
      <c r="J51" s="220" t="s">
        <v>280</v>
      </c>
      <c r="K51" s="99"/>
      <c r="L51" s="99"/>
      <c r="M51" s="99"/>
      <c r="N51" s="99"/>
      <c r="O51" s="99"/>
      <c r="P51" s="99"/>
      <c r="Q51" s="99"/>
      <c r="R51" s="99"/>
      <c r="S51" s="99"/>
      <c r="T51" s="99"/>
      <c r="U51" s="99"/>
    </row>
    <row r="52" spans="3:21">
      <c r="C52" s="103"/>
      <c r="D52" s="117" t="s">
        <v>417</v>
      </c>
      <c r="E52" s="99"/>
      <c r="F52" s="111" t="s">
        <v>96</v>
      </c>
      <c r="G52" s="111"/>
      <c r="H52" s="219">
        <f>33851090.6*I52</f>
        <v>38590243.284000002</v>
      </c>
      <c r="I52" s="436">
        <v>1.1399999999999999</v>
      </c>
      <c r="J52" s="111" t="s">
        <v>285</v>
      </c>
      <c r="K52" s="111"/>
      <c r="L52" s="111"/>
      <c r="M52" s="111"/>
      <c r="N52" s="111"/>
      <c r="O52" s="111"/>
      <c r="P52" s="111"/>
      <c r="Q52" s="111"/>
      <c r="R52" s="99"/>
      <c r="S52" s="99"/>
      <c r="T52" s="99"/>
      <c r="U52" s="99"/>
    </row>
    <row r="53" spans="3:21">
      <c r="C53" s="102"/>
      <c r="D53" s="102" t="s">
        <v>286</v>
      </c>
      <c r="E53" s="99"/>
      <c r="F53" s="99" t="s">
        <v>68</v>
      </c>
      <c r="G53" s="99"/>
      <c r="H53" s="99">
        <v>1699363</v>
      </c>
      <c r="I53" s="99"/>
      <c r="J53" s="99"/>
      <c r="K53" s="99"/>
      <c r="L53" s="99"/>
      <c r="M53" s="99"/>
      <c r="N53" s="99"/>
      <c r="O53" s="99"/>
      <c r="P53" s="99"/>
      <c r="Q53" s="99"/>
      <c r="R53" s="99"/>
      <c r="S53" s="99"/>
      <c r="T53" s="99"/>
      <c r="U53" s="99"/>
    </row>
    <row r="54" spans="3:21">
      <c r="C54" s="102"/>
      <c r="D54" s="102" t="s">
        <v>97</v>
      </c>
      <c r="E54" s="99"/>
      <c r="F54" s="99" t="s">
        <v>100</v>
      </c>
      <c r="G54" s="99"/>
      <c r="H54" s="111">
        <f>H52/H53</f>
        <v>22.708652173785119</v>
      </c>
      <c r="I54" s="99"/>
      <c r="J54" s="99"/>
      <c r="K54" s="99"/>
      <c r="L54" s="99"/>
      <c r="M54" s="99"/>
      <c r="N54" s="99"/>
      <c r="O54" s="99"/>
      <c r="P54" s="99"/>
      <c r="Q54" s="99"/>
      <c r="R54" s="99"/>
      <c r="S54" s="99"/>
      <c r="T54" s="99"/>
      <c r="U54" s="99"/>
    </row>
    <row r="55" spans="3:21">
      <c r="C55" s="102"/>
      <c r="D55" s="102" t="s">
        <v>101</v>
      </c>
      <c r="E55" s="99"/>
      <c r="F55" s="99" t="s">
        <v>100</v>
      </c>
      <c r="G55" s="99"/>
      <c r="H55" s="111">
        <f>H54</f>
        <v>22.708652173785119</v>
      </c>
      <c r="I55" s="99"/>
      <c r="J55" s="99"/>
      <c r="K55" s="99"/>
      <c r="L55" s="99"/>
      <c r="M55" s="99"/>
      <c r="N55" s="99"/>
      <c r="O55" s="99"/>
      <c r="P55" s="99"/>
      <c r="Q55" s="99"/>
      <c r="R55" s="99"/>
      <c r="S55" s="99"/>
      <c r="T55" s="99"/>
      <c r="U55" s="99"/>
    </row>
    <row r="56" spans="3:21">
      <c r="C56" s="102"/>
      <c r="D56" s="102" t="s">
        <v>98</v>
      </c>
      <c r="E56" s="99"/>
      <c r="F56" s="99" t="s">
        <v>99</v>
      </c>
      <c r="G56" s="99"/>
      <c r="H56" s="99">
        <f>(H55*H51*H49)/1000</f>
        <v>6973.1468264664118</v>
      </c>
      <c r="I56" s="99"/>
      <c r="J56" s="99"/>
      <c r="K56" s="99"/>
      <c r="L56" s="99"/>
      <c r="M56" s="99"/>
      <c r="N56" s="99"/>
      <c r="O56" s="99"/>
      <c r="P56" s="99"/>
      <c r="Q56" s="99"/>
      <c r="R56" s="99"/>
      <c r="S56" s="99"/>
      <c r="T56" s="99"/>
      <c r="U56" s="99"/>
    </row>
    <row r="57" spans="3:21">
      <c r="C57" s="102"/>
      <c r="D57" s="102" t="s">
        <v>144</v>
      </c>
      <c r="E57" s="99"/>
      <c r="F57" s="99"/>
      <c r="G57" s="99"/>
      <c r="H57" s="111"/>
      <c r="I57" s="99"/>
      <c r="J57" s="99"/>
      <c r="K57" s="99"/>
      <c r="L57" s="99"/>
      <c r="M57" s="99"/>
      <c r="N57" s="99"/>
      <c r="O57" s="99"/>
      <c r="P57" s="99"/>
      <c r="Q57" s="99"/>
      <c r="R57" s="99"/>
      <c r="S57" s="99"/>
      <c r="T57" s="99"/>
      <c r="U57" s="99"/>
    </row>
    <row r="58" spans="3:21">
      <c r="C58" s="103"/>
      <c r="D58" s="102"/>
      <c r="E58" s="99"/>
      <c r="F58" s="99"/>
      <c r="G58" s="99"/>
      <c r="H58" s="99"/>
      <c r="I58" s="99"/>
      <c r="J58" s="99"/>
      <c r="K58" s="99"/>
      <c r="L58" s="99"/>
      <c r="M58" s="99"/>
      <c r="N58" s="99"/>
      <c r="O58" s="99"/>
      <c r="P58" s="99"/>
      <c r="Q58" s="99"/>
      <c r="R58" s="99"/>
      <c r="S58" s="99"/>
      <c r="T58" s="99"/>
      <c r="U58" s="99"/>
    </row>
    <row r="59" spans="3:21">
      <c r="C59" s="102"/>
      <c r="D59" s="102" t="s">
        <v>95</v>
      </c>
      <c r="E59" s="99"/>
      <c r="F59" s="99"/>
      <c r="G59" s="99"/>
      <c r="H59" s="99"/>
      <c r="I59" s="99"/>
      <c r="J59" s="99"/>
      <c r="K59" s="99"/>
      <c r="L59" s="99"/>
      <c r="M59" s="99"/>
      <c r="N59" s="99"/>
      <c r="O59" s="99"/>
      <c r="P59" s="99"/>
      <c r="Q59" s="99"/>
      <c r="R59" s="99"/>
      <c r="S59" s="99"/>
      <c r="T59" s="99"/>
      <c r="U59" s="99"/>
    </row>
    <row r="60" spans="3:21">
      <c r="C60" s="102"/>
      <c r="D60" s="112"/>
      <c r="E60" s="99"/>
      <c r="F60" s="99"/>
      <c r="G60" s="99"/>
      <c r="H60" s="99"/>
      <c r="I60" s="99"/>
      <c r="J60" s="99"/>
      <c r="K60" s="99"/>
      <c r="L60" s="99"/>
      <c r="M60" s="99"/>
      <c r="N60" s="99"/>
      <c r="O60" s="99"/>
      <c r="P60" s="99"/>
      <c r="Q60" s="99"/>
      <c r="R60" s="99"/>
      <c r="S60" s="99"/>
      <c r="T60" s="99"/>
      <c r="U60" s="99"/>
    </row>
    <row r="61" spans="3:21">
      <c r="C61" s="102"/>
      <c r="D61" s="102"/>
      <c r="E61" s="99"/>
      <c r="F61" s="107"/>
      <c r="G61" s="107"/>
      <c r="H61" s="107"/>
      <c r="I61" s="107"/>
      <c r="J61" s="107"/>
      <c r="K61" s="107"/>
      <c r="L61" s="107"/>
      <c r="M61" s="107"/>
      <c r="N61" s="107"/>
      <c r="O61" s="107"/>
      <c r="P61" s="107"/>
      <c r="Q61" s="107"/>
      <c r="R61" s="99"/>
      <c r="S61" s="99"/>
      <c r="T61" s="99"/>
      <c r="U61" s="99"/>
    </row>
    <row r="62" spans="3:21">
      <c r="C62" s="102"/>
      <c r="D62" s="102"/>
      <c r="E62" s="99"/>
      <c r="F62" s="107"/>
      <c r="G62" s="107"/>
      <c r="H62" s="107"/>
      <c r="I62" s="107"/>
      <c r="J62" s="107"/>
      <c r="K62" s="107"/>
      <c r="L62" s="107"/>
      <c r="M62" s="107"/>
      <c r="N62" s="107"/>
      <c r="O62" s="107"/>
      <c r="P62" s="107"/>
      <c r="Q62" s="107"/>
      <c r="R62" s="99"/>
      <c r="S62" s="99"/>
      <c r="T62" s="99"/>
      <c r="U62" s="99"/>
    </row>
    <row r="63" spans="3:21">
      <c r="C63" s="109" t="s">
        <v>135</v>
      </c>
      <c r="D63" s="109"/>
      <c r="E63" s="99"/>
      <c r="F63" s="113"/>
      <c r="G63" s="107"/>
      <c r="H63" s="107"/>
      <c r="I63" s="107"/>
      <c r="J63" s="107"/>
      <c r="K63" s="107"/>
      <c r="L63" s="107"/>
      <c r="M63" s="107"/>
      <c r="N63" s="107"/>
      <c r="O63" s="107"/>
      <c r="P63" s="107"/>
      <c r="Q63" s="107"/>
      <c r="R63" s="99"/>
      <c r="S63" s="99"/>
      <c r="T63" s="99"/>
      <c r="U63" s="99"/>
    </row>
    <row r="64" spans="3:21">
      <c r="C64" s="109"/>
      <c r="D64" s="114"/>
      <c r="E64" s="99"/>
      <c r="F64" s="113"/>
      <c r="G64" s="99"/>
      <c r="H64" s="99"/>
      <c r="I64" s="99"/>
      <c r="J64" s="99"/>
      <c r="K64" s="99"/>
      <c r="L64" s="99"/>
      <c r="M64" s="99"/>
      <c r="N64" s="99"/>
      <c r="O64" s="99"/>
      <c r="P64" s="99"/>
      <c r="Q64" s="99"/>
      <c r="R64" s="99"/>
      <c r="S64" s="99"/>
      <c r="T64" s="99"/>
      <c r="U64" s="99"/>
    </row>
    <row r="65" spans="3:21">
      <c r="C65" s="109"/>
      <c r="D65" s="114"/>
      <c r="E65" s="99"/>
      <c r="F65" s="113"/>
      <c r="G65" s="99"/>
      <c r="H65" s="99"/>
      <c r="I65" s="99"/>
      <c r="J65" s="99"/>
      <c r="K65" s="99"/>
      <c r="L65" s="99"/>
      <c r="M65" s="99"/>
      <c r="N65" s="99"/>
      <c r="O65" s="99"/>
      <c r="P65" s="99"/>
      <c r="Q65" s="99"/>
      <c r="R65" s="99"/>
      <c r="S65" s="99"/>
      <c r="T65" s="99"/>
      <c r="U65" s="99"/>
    </row>
    <row r="66" spans="3:21">
      <c r="C66" s="109"/>
      <c r="D66" s="114" t="s">
        <v>102</v>
      </c>
      <c r="E66" s="99"/>
      <c r="F66" s="129">
        <f>21+31</f>
        <v>52</v>
      </c>
      <c r="G66" s="99"/>
      <c r="H66" s="99"/>
      <c r="I66" s="99"/>
      <c r="J66" s="99"/>
      <c r="K66" s="99"/>
      <c r="L66" s="99"/>
      <c r="M66" s="99"/>
      <c r="N66" s="99"/>
      <c r="O66" s="99"/>
      <c r="P66" s="99"/>
      <c r="Q66" s="99"/>
      <c r="R66" s="99"/>
      <c r="S66" s="99"/>
      <c r="T66" s="99"/>
      <c r="U66" s="99"/>
    </row>
    <row r="67" spans="3:21">
      <c r="C67" s="109"/>
      <c r="D67" s="114" t="s">
        <v>103</v>
      </c>
      <c r="E67" s="99"/>
      <c r="F67" s="129">
        <v>11.2</v>
      </c>
      <c r="G67" s="99"/>
      <c r="H67" s="99"/>
      <c r="I67" s="99"/>
      <c r="J67" s="99"/>
      <c r="K67" s="99"/>
      <c r="L67" s="99"/>
      <c r="M67" s="99"/>
      <c r="N67" s="99"/>
      <c r="O67" s="99"/>
      <c r="P67" s="99"/>
      <c r="Q67" s="99"/>
      <c r="R67" s="99"/>
      <c r="S67" s="99"/>
      <c r="T67" s="99"/>
      <c r="U67" s="99"/>
    </row>
    <row r="68" spans="3:21">
      <c r="C68" s="109"/>
      <c r="D68" s="114"/>
      <c r="E68" s="99"/>
      <c r="F68" s="129">
        <f>SUM(F66:F67)</f>
        <v>63.2</v>
      </c>
      <c r="G68" s="99"/>
      <c r="H68" s="99"/>
      <c r="I68" s="99"/>
      <c r="J68" s="99"/>
      <c r="K68" s="99"/>
      <c r="L68" s="99"/>
      <c r="M68" s="99"/>
      <c r="N68" s="99"/>
      <c r="O68" s="99"/>
      <c r="P68" s="99"/>
      <c r="Q68" s="99"/>
      <c r="R68" s="99"/>
      <c r="S68" s="99"/>
      <c r="T68" s="99"/>
      <c r="U68" s="99"/>
    </row>
    <row r="69" spans="3:21">
      <c r="C69" s="102" t="s">
        <v>104</v>
      </c>
      <c r="D69" s="102"/>
      <c r="E69" s="99"/>
      <c r="F69" s="99"/>
      <c r="G69" s="99"/>
      <c r="H69" s="99"/>
      <c r="I69" s="99"/>
      <c r="J69" s="99"/>
      <c r="K69" s="99"/>
      <c r="L69" s="99"/>
      <c r="M69" s="99"/>
      <c r="N69" s="99"/>
      <c r="O69" s="99"/>
      <c r="P69" s="99"/>
      <c r="Q69" s="99"/>
      <c r="R69" s="99"/>
      <c r="S69" s="99"/>
      <c r="T69" s="99"/>
      <c r="U69" s="99"/>
    </row>
    <row r="70" spans="3:21">
      <c r="C70" s="102" t="s">
        <v>69</v>
      </c>
      <c r="D70" s="102"/>
      <c r="E70" s="99"/>
      <c r="F70" s="113"/>
      <c r="G70" s="99"/>
      <c r="H70" s="99"/>
      <c r="I70" s="99"/>
      <c r="J70" s="99"/>
      <c r="K70" s="99"/>
      <c r="L70" s="111"/>
      <c r="M70" s="99"/>
      <c r="N70" s="99"/>
      <c r="O70" s="99"/>
      <c r="P70" s="99"/>
      <c r="Q70" s="99"/>
      <c r="R70" s="99"/>
      <c r="S70" s="99"/>
      <c r="T70" s="99"/>
      <c r="U70" s="99"/>
    </row>
    <row r="71" spans="3:21">
      <c r="C71" s="102"/>
      <c r="D71" s="102"/>
      <c r="E71" s="99"/>
      <c r="F71" s="99"/>
      <c r="G71" s="99"/>
      <c r="H71" s="99"/>
      <c r="I71" s="99"/>
      <c r="J71" s="99"/>
      <c r="K71" s="99"/>
      <c r="L71" s="111"/>
      <c r="M71" s="99"/>
      <c r="N71" s="99"/>
      <c r="O71" s="99"/>
      <c r="P71" s="99"/>
      <c r="Q71" s="99"/>
      <c r="R71" s="99"/>
      <c r="S71" s="99"/>
      <c r="T71" s="99"/>
      <c r="U71" s="99"/>
    </row>
    <row r="72" spans="3:21">
      <c r="D72" s="94"/>
      <c r="F72" s="94"/>
      <c r="G72" s="94"/>
      <c r="H72" s="94"/>
      <c r="I72" s="94"/>
      <c r="J72" s="99"/>
      <c r="K72" s="99"/>
      <c r="L72" s="111"/>
      <c r="M72" s="99"/>
      <c r="N72" s="99"/>
      <c r="O72" s="99"/>
      <c r="P72" s="99"/>
      <c r="Q72" s="99"/>
      <c r="R72" s="99"/>
      <c r="S72" s="99"/>
      <c r="T72" s="99"/>
      <c r="U72" s="99"/>
    </row>
    <row r="73" spans="3:21">
      <c r="D73" s="94"/>
      <c r="F73" s="94"/>
      <c r="G73" s="94"/>
      <c r="H73" s="94"/>
      <c r="I73" s="94"/>
      <c r="J73" s="99"/>
      <c r="K73" s="99"/>
      <c r="L73" s="111"/>
      <c r="M73" s="99"/>
      <c r="N73" s="99"/>
      <c r="O73" s="99"/>
      <c r="P73" s="99"/>
      <c r="Q73" s="99"/>
      <c r="R73" s="99"/>
      <c r="S73" s="99"/>
      <c r="T73" s="99"/>
      <c r="U73" s="99"/>
    </row>
    <row r="74" spans="3:21">
      <c r="F74" s="94"/>
      <c r="G74" s="94"/>
      <c r="H74" s="94"/>
      <c r="I74" s="94"/>
      <c r="J74" s="94"/>
      <c r="K74" s="94"/>
      <c r="L74" s="94"/>
      <c r="M74" s="94"/>
      <c r="N74" s="94"/>
      <c r="O74" s="94"/>
      <c r="P74" s="94"/>
      <c r="Q74" s="94"/>
      <c r="R74" s="94"/>
      <c r="S74" s="94"/>
      <c r="T74" s="94"/>
      <c r="U74" s="94"/>
    </row>
    <row r="75" spans="3:21">
      <c r="F75" s="94"/>
      <c r="G75" s="94"/>
      <c r="H75" s="94"/>
      <c r="I75" s="94"/>
      <c r="J75" s="94"/>
      <c r="K75" s="94"/>
      <c r="L75" s="94"/>
      <c r="M75" s="94"/>
      <c r="N75" s="94"/>
      <c r="O75" s="94"/>
      <c r="P75" s="94"/>
      <c r="Q75" s="94"/>
      <c r="R75" s="94"/>
      <c r="S75" s="94"/>
      <c r="T75" s="94"/>
      <c r="U75" s="94"/>
    </row>
    <row r="76" spans="3:21">
      <c r="F76" s="94"/>
      <c r="G76" s="94"/>
      <c r="H76" s="94"/>
      <c r="I76" s="94"/>
      <c r="J76" s="94"/>
      <c r="K76" s="94"/>
      <c r="L76" s="94"/>
      <c r="M76" s="94"/>
      <c r="N76" s="94"/>
      <c r="O76" s="94"/>
      <c r="P76" s="94"/>
      <c r="Q76" s="94"/>
      <c r="R76" s="94"/>
      <c r="S76" s="100"/>
      <c r="T76" s="100"/>
      <c r="U76" s="100"/>
    </row>
    <row r="77" spans="3:21">
      <c r="F77" s="94"/>
      <c r="G77" s="94"/>
      <c r="H77" s="94"/>
      <c r="I77" s="94"/>
      <c r="J77" s="94"/>
      <c r="K77" s="94"/>
      <c r="L77" s="94"/>
      <c r="M77" s="94"/>
      <c r="N77" s="94"/>
      <c r="O77" s="94"/>
      <c r="P77" s="94"/>
      <c r="Q77" s="94"/>
      <c r="R77" s="94"/>
      <c r="S77" s="100"/>
      <c r="T77" s="100"/>
    </row>
    <row r="78" spans="3:21">
      <c r="C78" s="101"/>
      <c r="F78" s="94"/>
      <c r="G78" s="94"/>
      <c r="H78" s="94"/>
      <c r="I78" s="94"/>
      <c r="J78" s="94"/>
      <c r="K78" s="94"/>
      <c r="L78" s="94"/>
      <c r="M78" s="94"/>
      <c r="N78" s="94"/>
      <c r="O78" s="94"/>
      <c r="P78" s="94"/>
      <c r="Q78" s="94"/>
      <c r="R78" s="94"/>
      <c r="S78" s="100"/>
      <c r="T78" s="100"/>
    </row>
    <row r="79" spans="3:21">
      <c r="C79" s="102"/>
      <c r="D79" s="102"/>
      <c r="E79" s="99"/>
      <c r="F79" s="99"/>
      <c r="G79" s="99"/>
      <c r="H79" s="99"/>
      <c r="I79" s="99"/>
      <c r="J79" s="99"/>
      <c r="K79" s="99"/>
      <c r="L79" s="99"/>
      <c r="M79" s="99"/>
      <c r="N79" s="99"/>
      <c r="O79" s="99"/>
      <c r="P79" s="99"/>
      <c r="Q79" s="99"/>
      <c r="R79" s="99"/>
      <c r="S79" s="99"/>
      <c r="T79" s="99"/>
      <c r="U79" s="99"/>
    </row>
    <row r="80" spans="3:21">
      <c r="C80" s="102"/>
      <c r="D80" s="102"/>
      <c r="E80" s="99"/>
      <c r="F80" s="99"/>
      <c r="G80" s="99"/>
      <c r="H80" s="99"/>
      <c r="I80" s="99"/>
      <c r="J80" s="99"/>
      <c r="K80" s="99"/>
      <c r="L80" s="99"/>
      <c r="M80" s="99"/>
      <c r="N80" s="99"/>
      <c r="O80" s="99"/>
      <c r="P80" s="99"/>
      <c r="Q80" s="99"/>
      <c r="R80" s="99"/>
      <c r="S80" s="99"/>
      <c r="T80" s="99"/>
      <c r="U80" s="99"/>
    </row>
    <row r="81" spans="3:21">
      <c r="C81" s="102"/>
      <c r="D81" s="102"/>
      <c r="E81" s="99"/>
      <c r="F81" s="99"/>
      <c r="G81" s="99"/>
      <c r="H81" s="99"/>
      <c r="I81" s="99"/>
      <c r="J81" s="99"/>
      <c r="K81" s="99"/>
      <c r="L81" s="99"/>
      <c r="M81" s="99"/>
      <c r="N81" s="99"/>
      <c r="O81" s="99"/>
      <c r="P81" s="99"/>
      <c r="Q81" s="99"/>
      <c r="R81" s="99"/>
      <c r="S81" s="99"/>
      <c r="T81" s="99"/>
      <c r="U81" s="99"/>
    </row>
    <row r="82" spans="3:21">
      <c r="C82" s="102"/>
      <c r="D82" s="102"/>
      <c r="E82" s="99"/>
      <c r="F82" s="99"/>
      <c r="G82" s="99"/>
      <c r="H82" s="99"/>
      <c r="I82" s="99"/>
      <c r="J82" s="99"/>
      <c r="K82" s="99"/>
      <c r="L82" s="99"/>
      <c r="M82" s="99"/>
      <c r="N82" s="99"/>
      <c r="O82" s="99"/>
      <c r="P82" s="99"/>
      <c r="Q82" s="99"/>
      <c r="R82" s="99"/>
      <c r="S82" s="99"/>
      <c r="T82" s="99"/>
      <c r="U82" s="99"/>
    </row>
    <row r="83" spans="3:21">
      <c r="C83" s="103"/>
      <c r="D83" s="102"/>
      <c r="E83" s="99"/>
      <c r="F83" s="99"/>
      <c r="G83" s="99"/>
      <c r="H83" s="99"/>
      <c r="I83" s="99"/>
      <c r="J83" s="99"/>
      <c r="K83" s="99"/>
      <c r="L83" s="99"/>
      <c r="M83" s="99"/>
      <c r="N83" s="99"/>
      <c r="O83" s="99"/>
      <c r="P83" s="99"/>
      <c r="Q83" s="99"/>
      <c r="R83" s="99"/>
      <c r="S83" s="99"/>
      <c r="T83" s="99"/>
      <c r="U83" s="99"/>
    </row>
    <row r="84" spans="3:21">
      <c r="C84" s="102"/>
      <c r="D84" s="104"/>
      <c r="E84" s="99"/>
      <c r="F84" s="99"/>
      <c r="G84" s="99"/>
      <c r="H84" s="99"/>
      <c r="I84" s="99"/>
      <c r="J84" s="99"/>
      <c r="K84" s="99"/>
      <c r="L84" s="99"/>
      <c r="M84" s="99"/>
      <c r="N84" s="99"/>
      <c r="O84" s="99"/>
      <c r="P84" s="99"/>
      <c r="Q84" s="99"/>
      <c r="R84" s="99"/>
      <c r="S84" s="99"/>
      <c r="T84" s="99"/>
      <c r="U84" s="99"/>
    </row>
    <row r="85" spans="3:21">
      <c r="C85" s="102"/>
      <c r="D85" s="104"/>
      <c r="E85" s="99"/>
      <c r="F85" s="99"/>
      <c r="G85" s="99"/>
      <c r="H85" s="99"/>
      <c r="I85" s="99"/>
      <c r="J85" s="99"/>
      <c r="K85" s="99"/>
      <c r="L85" s="99"/>
      <c r="M85" s="99"/>
      <c r="N85" s="99"/>
      <c r="O85" s="99"/>
      <c r="P85" s="99"/>
      <c r="Q85" s="99"/>
      <c r="R85" s="99"/>
      <c r="S85" s="99"/>
      <c r="T85" s="99"/>
      <c r="U85" s="99"/>
    </row>
    <row r="86" spans="3:21">
      <c r="C86" s="103"/>
      <c r="D86" s="102"/>
      <c r="E86" s="99"/>
      <c r="F86" s="99"/>
      <c r="G86" s="99"/>
      <c r="H86" s="99"/>
      <c r="I86" s="99"/>
      <c r="J86" s="99"/>
      <c r="K86" s="99"/>
      <c r="L86" s="99"/>
      <c r="M86" s="99"/>
      <c r="N86" s="99"/>
      <c r="O86" s="99"/>
      <c r="P86" s="99"/>
      <c r="Q86" s="99"/>
      <c r="R86" s="99"/>
      <c r="S86" s="99"/>
      <c r="T86" s="99"/>
      <c r="U86" s="99"/>
    </row>
    <row r="87" spans="3:21">
      <c r="C87" s="102"/>
      <c r="D87" s="102"/>
      <c r="E87" s="99"/>
      <c r="F87" s="99"/>
      <c r="G87" s="99"/>
      <c r="H87" s="99"/>
      <c r="I87" s="99"/>
      <c r="J87" s="99"/>
      <c r="K87" s="99"/>
      <c r="L87" s="99"/>
      <c r="M87" s="99"/>
      <c r="N87" s="99"/>
      <c r="O87" s="99"/>
      <c r="P87" s="99"/>
      <c r="Q87" s="99"/>
      <c r="R87" s="99"/>
      <c r="S87" s="99"/>
      <c r="T87" s="99"/>
      <c r="U87" s="99"/>
    </row>
    <row r="88" spans="3:21">
      <c r="C88" s="102"/>
      <c r="D88" s="102"/>
      <c r="E88" s="99"/>
      <c r="F88" s="99"/>
      <c r="G88" s="99"/>
      <c r="H88" s="99"/>
      <c r="I88" s="99"/>
      <c r="J88" s="99"/>
      <c r="K88" s="99"/>
      <c r="L88" s="99"/>
      <c r="M88" s="99"/>
      <c r="N88" s="99"/>
      <c r="O88" s="99"/>
      <c r="P88" s="99"/>
      <c r="Q88" s="99"/>
      <c r="R88" s="99"/>
      <c r="S88" s="99"/>
      <c r="T88" s="99"/>
      <c r="U88" s="99"/>
    </row>
    <row r="89" spans="3:21">
      <c r="C89" s="102"/>
      <c r="D89" s="102"/>
      <c r="E89" s="99"/>
      <c r="F89" s="99"/>
      <c r="G89" s="99"/>
      <c r="H89" s="99"/>
      <c r="I89" s="99"/>
      <c r="J89" s="99"/>
      <c r="K89" s="99"/>
      <c r="L89" s="99"/>
      <c r="M89" s="99"/>
      <c r="N89" s="99"/>
      <c r="O89" s="99"/>
      <c r="P89" s="99"/>
      <c r="Q89" s="99"/>
      <c r="R89" s="99"/>
      <c r="S89" s="99"/>
      <c r="T89" s="99"/>
      <c r="U89" s="99"/>
    </row>
    <row r="90" spans="3:21">
      <c r="C90" s="102"/>
      <c r="D90" s="102"/>
      <c r="E90" s="99"/>
      <c r="F90" s="99"/>
      <c r="G90" s="99"/>
      <c r="H90" s="99"/>
      <c r="I90" s="99"/>
      <c r="J90" s="99"/>
      <c r="K90" s="99"/>
      <c r="L90" s="99"/>
      <c r="M90" s="99"/>
      <c r="N90" s="99"/>
      <c r="O90" s="99"/>
      <c r="P90" s="99"/>
      <c r="Q90" s="99"/>
      <c r="R90" s="99"/>
      <c r="S90" s="99"/>
      <c r="T90" s="99"/>
      <c r="U90" s="99"/>
    </row>
    <row r="91" spans="3:21">
      <c r="C91" s="102"/>
      <c r="D91" s="102"/>
      <c r="E91" s="99"/>
      <c r="F91" s="99"/>
      <c r="G91" s="99"/>
      <c r="H91" s="99"/>
      <c r="I91" s="99"/>
      <c r="J91" s="99"/>
      <c r="K91" s="99"/>
      <c r="L91" s="99"/>
      <c r="M91" s="99"/>
      <c r="N91" s="99"/>
      <c r="O91" s="99"/>
      <c r="P91" s="99"/>
      <c r="Q91" s="99"/>
      <c r="R91" s="99"/>
      <c r="S91" s="99"/>
      <c r="T91" s="99"/>
      <c r="U91" s="99"/>
    </row>
    <row r="92" spans="3:21">
      <c r="C92" s="102"/>
      <c r="D92" s="102"/>
      <c r="E92" s="99"/>
      <c r="F92" s="99"/>
      <c r="G92" s="99"/>
      <c r="H92" s="99"/>
      <c r="I92" s="99"/>
      <c r="J92" s="99"/>
      <c r="K92" s="99"/>
      <c r="L92" s="99"/>
      <c r="M92" s="99"/>
      <c r="N92" s="99"/>
      <c r="O92" s="99"/>
      <c r="P92" s="99"/>
      <c r="Q92" s="99"/>
      <c r="R92" s="99"/>
      <c r="S92" s="99"/>
      <c r="T92" s="99"/>
      <c r="U92" s="99"/>
    </row>
    <row r="93" spans="3:21">
      <c r="C93" s="115"/>
      <c r="D93" s="102"/>
      <c r="E93" s="99"/>
      <c r="F93" s="99"/>
      <c r="G93" s="99"/>
      <c r="H93" s="99"/>
      <c r="I93" s="99"/>
      <c r="J93" s="99"/>
      <c r="K93" s="99"/>
      <c r="L93" s="99"/>
      <c r="M93" s="99"/>
      <c r="N93" s="99"/>
      <c r="O93" s="99"/>
      <c r="P93" s="99"/>
      <c r="Q93" s="99"/>
      <c r="R93" s="99"/>
      <c r="S93" s="99"/>
      <c r="T93" s="99"/>
      <c r="U93" s="99"/>
    </row>
    <row r="94" spans="3:21">
      <c r="C94" s="102"/>
      <c r="D94" s="102"/>
      <c r="E94" s="99"/>
      <c r="F94" s="99"/>
      <c r="G94" s="99"/>
      <c r="H94" s="99"/>
      <c r="I94" s="99"/>
      <c r="J94" s="99"/>
      <c r="K94" s="99"/>
      <c r="L94" s="99"/>
      <c r="M94" s="99"/>
      <c r="N94" s="99"/>
      <c r="O94" s="99"/>
      <c r="P94" s="99"/>
      <c r="Q94" s="99"/>
      <c r="R94" s="99"/>
      <c r="S94" s="99"/>
      <c r="T94" s="99"/>
      <c r="U94" s="99"/>
    </row>
    <row r="95" spans="3:21">
      <c r="C95" s="102"/>
      <c r="D95" s="102"/>
      <c r="E95" s="99"/>
      <c r="F95" s="99"/>
      <c r="G95" s="99"/>
      <c r="H95" s="99"/>
      <c r="I95" s="99"/>
      <c r="J95" s="99"/>
      <c r="K95" s="99"/>
      <c r="L95" s="99"/>
      <c r="M95" s="99"/>
      <c r="N95" s="99"/>
      <c r="O95" s="99"/>
      <c r="P95" s="99"/>
      <c r="Q95" s="99"/>
      <c r="R95" s="99"/>
      <c r="S95" s="99"/>
      <c r="T95" s="99"/>
      <c r="U95" s="99"/>
    </row>
    <row r="96" spans="3:21">
      <c r="C96" s="102"/>
      <c r="D96" s="102"/>
      <c r="E96" s="99"/>
      <c r="F96" s="99"/>
      <c r="G96" s="99"/>
      <c r="H96" s="99"/>
      <c r="I96" s="99"/>
      <c r="J96" s="99"/>
      <c r="K96" s="99"/>
      <c r="L96" s="99"/>
      <c r="M96" s="99"/>
      <c r="N96" s="99"/>
      <c r="O96" s="99"/>
      <c r="P96" s="99"/>
      <c r="Q96" s="99"/>
      <c r="R96" s="99"/>
      <c r="S96" s="99"/>
      <c r="T96" s="99"/>
      <c r="U96" s="99"/>
    </row>
    <row r="97" spans="3:21">
      <c r="C97" s="102"/>
      <c r="D97" s="102"/>
      <c r="E97" s="99"/>
      <c r="F97" s="99"/>
      <c r="G97" s="99"/>
      <c r="H97" s="99"/>
      <c r="I97" s="99"/>
      <c r="J97" s="99"/>
      <c r="K97" s="99"/>
      <c r="L97" s="99"/>
      <c r="M97" s="99"/>
      <c r="N97" s="99"/>
      <c r="O97" s="99"/>
      <c r="P97" s="99"/>
      <c r="Q97" s="99"/>
      <c r="R97" s="99"/>
      <c r="S97" s="99"/>
      <c r="T97" s="99"/>
      <c r="U97" s="99"/>
    </row>
    <row r="98" spans="3:21">
      <c r="C98" s="102"/>
      <c r="D98" s="102"/>
      <c r="E98" s="99"/>
      <c r="F98" s="99"/>
      <c r="G98" s="99"/>
      <c r="H98" s="99"/>
      <c r="I98" s="99"/>
      <c r="J98" s="99"/>
      <c r="K98" s="99"/>
      <c r="L98" s="99"/>
      <c r="M98" s="99"/>
      <c r="N98" s="99"/>
      <c r="O98" s="99"/>
      <c r="P98" s="99"/>
      <c r="Q98" s="99"/>
      <c r="R98" s="99"/>
      <c r="S98" s="99"/>
      <c r="T98" s="99"/>
      <c r="U98" s="99"/>
    </row>
    <row r="99" spans="3:21">
      <c r="C99" s="115"/>
      <c r="D99" s="102"/>
      <c r="E99" s="99"/>
      <c r="F99" s="99"/>
      <c r="G99" s="99"/>
      <c r="H99" s="99"/>
      <c r="I99" s="99"/>
      <c r="J99" s="99"/>
      <c r="K99" s="99"/>
      <c r="L99" s="99"/>
      <c r="M99" s="99"/>
      <c r="N99" s="99"/>
      <c r="O99" s="99"/>
      <c r="P99" s="99"/>
      <c r="Q99" s="99"/>
      <c r="R99" s="99"/>
      <c r="S99" s="99"/>
      <c r="T99" s="99"/>
      <c r="U99" s="99"/>
    </row>
    <row r="100" spans="3:21">
      <c r="C100" s="102"/>
      <c r="D100" s="102"/>
      <c r="E100" s="99"/>
      <c r="F100" s="99"/>
      <c r="G100" s="99"/>
      <c r="H100" s="99"/>
      <c r="I100" s="99"/>
      <c r="J100" s="99"/>
      <c r="K100" s="99"/>
      <c r="L100" s="99"/>
      <c r="M100" s="99"/>
      <c r="N100" s="99"/>
      <c r="O100" s="99"/>
      <c r="P100" s="99"/>
      <c r="Q100" s="99"/>
      <c r="R100" s="99"/>
      <c r="S100" s="99"/>
      <c r="T100" s="99"/>
      <c r="U100" s="99"/>
    </row>
    <row r="101" spans="3:21">
      <c r="C101" s="102"/>
      <c r="D101" s="102"/>
      <c r="E101" s="99"/>
      <c r="F101" s="99"/>
      <c r="G101" s="99"/>
      <c r="H101" s="99"/>
      <c r="I101" s="99"/>
      <c r="J101" s="99"/>
      <c r="K101" s="99"/>
      <c r="L101" s="99"/>
      <c r="M101" s="99"/>
      <c r="N101" s="99"/>
      <c r="O101" s="99"/>
      <c r="P101" s="99"/>
      <c r="Q101" s="99"/>
      <c r="R101" s="99"/>
      <c r="S101" s="99"/>
      <c r="T101" s="99"/>
      <c r="U101" s="99"/>
    </row>
    <row r="102" spans="3:21">
      <c r="C102" s="102"/>
      <c r="D102" s="102"/>
      <c r="E102" s="99"/>
      <c r="F102" s="99"/>
      <c r="G102" s="99"/>
      <c r="H102" s="99"/>
      <c r="I102" s="99"/>
      <c r="J102" s="99"/>
      <c r="K102" s="99"/>
      <c r="L102" s="99"/>
      <c r="M102" s="99"/>
      <c r="N102" s="99"/>
      <c r="O102" s="99"/>
      <c r="P102" s="99"/>
      <c r="Q102" s="99"/>
      <c r="R102" s="99"/>
      <c r="S102" s="99"/>
      <c r="T102" s="99"/>
      <c r="U102" s="99"/>
    </row>
    <row r="103" spans="3:21">
      <c r="C103" s="102"/>
      <c r="D103" s="102"/>
      <c r="E103" s="99"/>
      <c r="F103" s="99"/>
      <c r="G103" s="99"/>
      <c r="H103" s="99"/>
      <c r="I103" s="99"/>
      <c r="J103" s="99"/>
      <c r="K103" s="99"/>
      <c r="L103" s="99"/>
      <c r="M103" s="99"/>
      <c r="N103" s="99"/>
      <c r="O103" s="99"/>
      <c r="P103" s="99"/>
      <c r="Q103" s="99"/>
      <c r="R103" s="99"/>
      <c r="S103" s="99"/>
      <c r="T103" s="99"/>
      <c r="U103" s="99"/>
    </row>
    <row r="104" spans="3:21">
      <c r="C104" s="102"/>
      <c r="D104" s="102"/>
      <c r="E104" s="99"/>
      <c r="F104" s="99"/>
      <c r="G104" s="99"/>
      <c r="H104" s="99"/>
      <c r="I104" s="99"/>
      <c r="J104" s="99"/>
      <c r="K104" s="99"/>
      <c r="L104" s="99"/>
      <c r="M104" s="99"/>
      <c r="N104" s="99"/>
      <c r="O104" s="99"/>
      <c r="P104" s="99"/>
      <c r="Q104" s="99"/>
      <c r="R104" s="99"/>
      <c r="S104" s="99"/>
      <c r="T104" s="99"/>
      <c r="U104" s="99"/>
    </row>
    <row r="105" spans="3:21">
      <c r="C105" s="102"/>
      <c r="D105" s="102"/>
      <c r="E105" s="99"/>
      <c r="F105" s="99"/>
      <c r="G105" s="99"/>
      <c r="H105" s="99"/>
      <c r="I105" s="99"/>
      <c r="J105" s="99"/>
      <c r="K105" s="99"/>
      <c r="L105" s="99"/>
      <c r="M105" s="99"/>
      <c r="N105" s="99"/>
      <c r="O105" s="99"/>
      <c r="P105" s="99"/>
      <c r="Q105" s="99"/>
      <c r="R105" s="99"/>
      <c r="S105" s="99"/>
      <c r="T105" s="99"/>
      <c r="U105" s="99"/>
    </row>
    <row r="106" spans="3:21">
      <c r="C106" s="102"/>
      <c r="D106" s="102"/>
      <c r="E106" s="99"/>
      <c r="F106" s="99"/>
      <c r="G106" s="99"/>
      <c r="H106" s="99"/>
      <c r="I106" s="99"/>
      <c r="J106" s="99"/>
      <c r="K106" s="99"/>
      <c r="L106" s="99"/>
      <c r="M106" s="99"/>
      <c r="N106" s="99"/>
      <c r="O106" s="99"/>
      <c r="P106" s="99"/>
      <c r="Q106" s="99"/>
      <c r="R106" s="99"/>
      <c r="S106" s="99"/>
      <c r="T106" s="99"/>
      <c r="U106" s="99"/>
    </row>
    <row r="107" spans="3:21">
      <c r="C107" s="102"/>
      <c r="D107" s="102"/>
      <c r="E107" s="99"/>
      <c r="F107" s="99"/>
      <c r="G107" s="99"/>
      <c r="H107" s="99"/>
      <c r="I107" s="99"/>
      <c r="J107" s="99"/>
      <c r="K107" s="99"/>
      <c r="L107" s="99"/>
      <c r="M107" s="99"/>
      <c r="N107" s="99"/>
      <c r="O107" s="99"/>
      <c r="P107" s="99"/>
      <c r="Q107" s="99"/>
      <c r="R107" s="99"/>
      <c r="S107" s="99"/>
      <c r="T107" s="99"/>
      <c r="U107" s="99"/>
    </row>
    <row r="108" spans="3:21">
      <c r="C108" s="102"/>
      <c r="D108" s="102"/>
      <c r="E108" s="99"/>
      <c r="F108" s="99"/>
      <c r="G108" s="99"/>
      <c r="H108" s="99"/>
      <c r="I108" s="99"/>
      <c r="J108" s="99"/>
      <c r="K108" s="99"/>
      <c r="L108" s="99"/>
      <c r="M108" s="99"/>
      <c r="N108" s="99"/>
      <c r="O108" s="99"/>
      <c r="P108" s="99"/>
      <c r="Q108" s="99"/>
      <c r="R108" s="99"/>
      <c r="S108" s="99"/>
      <c r="T108" s="99"/>
      <c r="U108" s="99"/>
    </row>
    <row r="109" spans="3:21">
      <c r="C109" s="115"/>
      <c r="D109" s="102"/>
      <c r="E109" s="99"/>
      <c r="F109" s="111"/>
      <c r="G109" s="111"/>
      <c r="H109" s="111"/>
      <c r="I109" s="111"/>
      <c r="J109" s="111"/>
      <c r="K109" s="111"/>
      <c r="L109" s="111"/>
      <c r="M109" s="111"/>
      <c r="N109" s="111"/>
      <c r="O109" s="111"/>
      <c r="P109" s="111"/>
      <c r="Q109" s="111"/>
      <c r="R109" s="99"/>
      <c r="S109" s="99"/>
      <c r="T109" s="99"/>
      <c r="U109" s="99"/>
    </row>
    <row r="110" spans="3:21">
      <c r="C110" s="102"/>
      <c r="D110" s="102"/>
      <c r="E110" s="99"/>
      <c r="F110" s="99"/>
      <c r="G110" s="99"/>
      <c r="H110" s="99"/>
      <c r="I110" s="99"/>
      <c r="J110" s="99"/>
      <c r="K110" s="99"/>
      <c r="L110" s="99"/>
      <c r="M110" s="99"/>
      <c r="N110" s="99"/>
      <c r="O110" s="99"/>
      <c r="P110" s="99"/>
      <c r="Q110" s="99"/>
      <c r="R110" s="99"/>
      <c r="S110" s="99"/>
      <c r="T110" s="99"/>
      <c r="U110" s="99"/>
    </row>
    <row r="111" spans="3:21">
      <c r="C111" s="102"/>
      <c r="D111" s="102"/>
      <c r="E111" s="99"/>
      <c r="F111" s="99"/>
      <c r="G111" s="99"/>
      <c r="H111" s="99"/>
      <c r="I111" s="99"/>
      <c r="J111" s="99"/>
      <c r="K111" s="99"/>
      <c r="L111" s="99"/>
      <c r="M111" s="99"/>
      <c r="N111" s="99"/>
      <c r="O111" s="99"/>
      <c r="P111" s="99"/>
      <c r="Q111" s="99"/>
      <c r="R111" s="99"/>
      <c r="S111" s="99"/>
      <c r="T111" s="99"/>
      <c r="U111" s="99"/>
    </row>
    <row r="112" spans="3:21">
      <c r="C112" s="115"/>
      <c r="D112" s="102"/>
      <c r="E112" s="99"/>
      <c r="F112" s="99"/>
      <c r="G112" s="99"/>
      <c r="H112" s="99"/>
      <c r="I112" s="99"/>
      <c r="J112" s="99"/>
      <c r="K112" s="99"/>
      <c r="L112" s="99"/>
      <c r="M112" s="99"/>
      <c r="N112" s="99"/>
      <c r="O112" s="99"/>
      <c r="P112" s="99"/>
      <c r="Q112" s="99"/>
      <c r="R112" s="99"/>
      <c r="S112" s="99"/>
      <c r="T112" s="99"/>
      <c r="U112" s="99"/>
    </row>
    <row r="113" spans="3:21">
      <c r="C113" s="102"/>
      <c r="D113" s="102"/>
      <c r="E113" s="99"/>
      <c r="F113" s="99"/>
      <c r="G113" s="99"/>
      <c r="H113" s="99"/>
      <c r="I113" s="99"/>
      <c r="J113" s="99"/>
      <c r="K113" s="99"/>
      <c r="L113" s="99"/>
      <c r="M113" s="99"/>
      <c r="N113" s="99"/>
      <c r="O113" s="99"/>
      <c r="P113" s="99"/>
      <c r="Q113" s="99"/>
      <c r="R113" s="99"/>
      <c r="S113" s="99"/>
      <c r="T113" s="99"/>
      <c r="U113" s="99"/>
    </row>
    <row r="114" spans="3:21">
      <c r="C114" s="102"/>
      <c r="D114" s="112"/>
      <c r="E114" s="99"/>
      <c r="F114" s="99"/>
      <c r="G114" s="99"/>
      <c r="H114" s="99"/>
      <c r="I114" s="99"/>
      <c r="J114" s="99"/>
      <c r="K114" s="99"/>
      <c r="L114" s="99"/>
      <c r="M114" s="99"/>
      <c r="N114" s="99"/>
      <c r="O114" s="99"/>
      <c r="P114" s="99"/>
      <c r="Q114" s="99"/>
      <c r="R114" s="99"/>
      <c r="S114" s="99"/>
      <c r="T114" s="99"/>
      <c r="U114" s="99"/>
    </row>
    <row r="115" spans="3:21">
      <c r="C115" s="102"/>
      <c r="D115" s="102"/>
      <c r="E115" s="99"/>
      <c r="F115" s="107"/>
      <c r="G115" s="107"/>
      <c r="H115" s="107"/>
      <c r="I115" s="107"/>
      <c r="J115" s="107"/>
      <c r="K115" s="107"/>
      <c r="L115" s="107"/>
      <c r="M115" s="107"/>
      <c r="N115" s="107"/>
      <c r="O115" s="107"/>
      <c r="P115" s="107"/>
      <c r="Q115" s="107"/>
      <c r="R115" s="99"/>
      <c r="S115" s="99"/>
      <c r="T115" s="99"/>
      <c r="U115" s="99"/>
    </row>
    <row r="116" spans="3:21">
      <c r="C116" s="102"/>
      <c r="D116" s="102"/>
      <c r="E116" s="99"/>
      <c r="F116" s="107"/>
      <c r="G116" s="107"/>
      <c r="H116" s="107"/>
      <c r="I116" s="107"/>
      <c r="J116" s="107"/>
      <c r="K116" s="107"/>
      <c r="L116" s="107"/>
      <c r="M116" s="107"/>
      <c r="N116" s="107"/>
      <c r="O116" s="107"/>
      <c r="P116" s="107"/>
      <c r="Q116" s="107"/>
      <c r="R116" s="99"/>
      <c r="S116" s="99"/>
      <c r="T116" s="99"/>
      <c r="U116" s="99"/>
    </row>
    <row r="117" spans="3:21">
      <c r="C117" s="102"/>
      <c r="D117" s="102"/>
      <c r="E117" s="99"/>
      <c r="F117" s="107"/>
      <c r="G117" s="107"/>
      <c r="H117" s="107"/>
      <c r="I117" s="107"/>
      <c r="J117" s="107"/>
      <c r="K117" s="107"/>
      <c r="L117" s="107"/>
      <c r="M117" s="107"/>
      <c r="N117" s="107"/>
      <c r="O117" s="107"/>
      <c r="P117" s="107"/>
      <c r="Q117" s="107"/>
      <c r="R117" s="99"/>
      <c r="S117" s="99"/>
      <c r="T117" s="99"/>
      <c r="U117" s="99"/>
    </row>
    <row r="118" spans="3:21">
      <c r="C118" s="102"/>
      <c r="D118" s="102"/>
      <c r="E118" s="99"/>
      <c r="F118" s="99"/>
      <c r="G118" s="99"/>
      <c r="H118" s="99"/>
      <c r="I118" s="99"/>
      <c r="J118" s="99"/>
      <c r="K118" s="99"/>
      <c r="L118" s="99"/>
      <c r="M118" s="99"/>
      <c r="N118" s="99"/>
      <c r="O118" s="99"/>
      <c r="P118" s="99"/>
      <c r="Q118" s="99"/>
      <c r="R118" s="99"/>
      <c r="S118" s="99"/>
      <c r="T118" s="99"/>
      <c r="U118" s="99"/>
    </row>
    <row r="119" spans="3:21">
      <c r="C119" s="102"/>
      <c r="D119" s="102"/>
      <c r="E119" s="99"/>
      <c r="F119" s="99"/>
      <c r="G119" s="99"/>
      <c r="H119" s="99"/>
      <c r="I119" s="99"/>
      <c r="J119" s="99"/>
      <c r="K119" s="99"/>
      <c r="L119" s="99"/>
      <c r="M119" s="99"/>
      <c r="N119" s="99"/>
      <c r="O119" s="99"/>
      <c r="P119" s="99"/>
      <c r="Q119" s="99"/>
      <c r="R119" s="99"/>
      <c r="S119" s="99"/>
      <c r="T119" s="99"/>
      <c r="U119" s="99"/>
    </row>
    <row r="120" spans="3:21">
      <c r="C120" s="102"/>
      <c r="D120" s="102"/>
      <c r="E120" s="99"/>
      <c r="F120" s="99"/>
      <c r="G120" s="99"/>
      <c r="H120" s="99"/>
      <c r="I120" s="99"/>
      <c r="J120" s="99"/>
      <c r="K120" s="99"/>
      <c r="L120" s="99"/>
      <c r="M120" s="99"/>
      <c r="N120" s="99"/>
      <c r="O120" s="99"/>
      <c r="P120" s="99"/>
      <c r="Q120" s="99"/>
      <c r="R120" s="99"/>
      <c r="S120" s="99"/>
      <c r="T120" s="99"/>
      <c r="U120" s="99"/>
    </row>
    <row r="121" spans="3:21">
      <c r="C121" s="102"/>
      <c r="D121" s="102"/>
      <c r="E121" s="99"/>
      <c r="F121" s="99"/>
      <c r="G121" s="99"/>
      <c r="H121" s="99"/>
      <c r="I121" s="99"/>
      <c r="J121" s="99"/>
      <c r="K121" s="99"/>
      <c r="L121" s="99"/>
      <c r="M121" s="99"/>
      <c r="N121" s="99"/>
      <c r="O121" s="99"/>
      <c r="P121" s="99"/>
      <c r="Q121" s="99"/>
      <c r="R121" s="99"/>
      <c r="S121" s="99"/>
      <c r="T121" s="99"/>
      <c r="U121" s="99"/>
    </row>
    <row r="122" spans="3:21">
      <c r="C122" s="102"/>
      <c r="D122" s="102"/>
      <c r="E122" s="99"/>
      <c r="F122" s="99"/>
      <c r="G122" s="99"/>
      <c r="H122" s="99"/>
      <c r="I122" s="99"/>
      <c r="J122" s="99"/>
      <c r="K122" s="99"/>
      <c r="L122" s="99"/>
      <c r="M122" s="99"/>
      <c r="N122" s="99"/>
      <c r="O122" s="99"/>
      <c r="P122" s="99"/>
      <c r="Q122" s="99"/>
      <c r="R122" s="99"/>
      <c r="S122" s="99"/>
      <c r="T122" s="99"/>
      <c r="U122" s="99"/>
    </row>
    <row r="123" spans="3:21">
      <c r="C123" s="102"/>
      <c r="D123" s="102"/>
      <c r="E123" s="99"/>
      <c r="F123" s="99"/>
      <c r="G123" s="99"/>
      <c r="H123" s="99"/>
      <c r="I123" s="99"/>
      <c r="J123" s="99"/>
      <c r="K123" s="99"/>
      <c r="L123" s="99"/>
      <c r="M123" s="99"/>
      <c r="N123" s="99"/>
      <c r="O123" s="99"/>
      <c r="P123" s="99"/>
      <c r="Q123" s="99"/>
      <c r="R123" s="99"/>
      <c r="S123" s="99"/>
      <c r="T123" s="99"/>
      <c r="U123" s="99"/>
    </row>
    <row r="124" spans="3:21">
      <c r="F124" s="94"/>
      <c r="G124" s="94"/>
      <c r="H124" s="94"/>
      <c r="I124" s="94"/>
      <c r="J124" s="94"/>
      <c r="K124" s="94"/>
      <c r="L124" s="94"/>
      <c r="M124" s="94"/>
      <c r="N124" s="94"/>
      <c r="O124" s="94"/>
      <c r="P124" s="94"/>
      <c r="Q124" s="94"/>
      <c r="R124" s="94"/>
      <c r="S124" s="94"/>
      <c r="T124" s="94"/>
      <c r="U124" s="94"/>
    </row>
    <row r="125" spans="3:21">
      <c r="C125" s="95"/>
      <c r="F125" s="94"/>
      <c r="G125" s="94"/>
      <c r="H125" s="94"/>
      <c r="I125" s="94"/>
      <c r="J125" s="94"/>
      <c r="K125" s="99"/>
      <c r="L125" s="99"/>
      <c r="M125" s="99"/>
      <c r="N125" s="99"/>
      <c r="O125" s="99"/>
      <c r="P125" s="99"/>
      <c r="Q125" s="99"/>
      <c r="R125" s="99"/>
      <c r="S125" s="99"/>
      <c r="T125" s="99"/>
      <c r="U125" s="99"/>
    </row>
    <row r="126" spans="3:21">
      <c r="C126" s="95"/>
      <c r="D126" s="95"/>
      <c r="E126" s="100"/>
      <c r="F126" s="100"/>
      <c r="G126" s="100"/>
      <c r="H126" s="100"/>
      <c r="I126" s="100"/>
      <c r="J126" s="100"/>
      <c r="K126" s="100"/>
      <c r="L126" s="100"/>
      <c r="M126" s="100"/>
      <c r="N126" s="100"/>
      <c r="O126" s="100"/>
      <c r="P126" s="100"/>
      <c r="Q126" s="100"/>
      <c r="R126" s="100"/>
      <c r="S126" s="100"/>
      <c r="T126" s="100"/>
      <c r="U126" s="100"/>
    </row>
    <row r="127" spans="3:21">
      <c r="C127" s="95"/>
      <c r="D127" s="95"/>
      <c r="E127" s="100"/>
      <c r="F127" s="100"/>
      <c r="G127" s="100"/>
      <c r="H127" s="100"/>
      <c r="I127" s="100"/>
      <c r="J127" s="100"/>
      <c r="K127" s="100"/>
      <c r="L127" s="100"/>
      <c r="M127" s="100"/>
      <c r="N127" s="100"/>
      <c r="O127" s="100"/>
      <c r="P127" s="100"/>
      <c r="Q127" s="100"/>
      <c r="R127" s="100"/>
      <c r="S127" s="100"/>
      <c r="T127" s="100"/>
    </row>
    <row r="128" spans="3:21">
      <c r="C128" s="116"/>
      <c r="D128" s="95"/>
      <c r="E128" s="100"/>
      <c r="F128" s="100"/>
      <c r="G128" s="100"/>
      <c r="H128" s="100"/>
      <c r="I128" s="100"/>
      <c r="J128" s="100"/>
      <c r="K128" s="100"/>
      <c r="L128" s="100"/>
      <c r="M128" s="100"/>
      <c r="N128" s="100"/>
      <c r="O128" s="100"/>
      <c r="P128" s="100"/>
      <c r="Q128" s="100"/>
      <c r="R128" s="100"/>
      <c r="S128" s="100"/>
      <c r="T128" s="100"/>
    </row>
    <row r="129" spans="3:21">
      <c r="C129" s="102"/>
      <c r="D129" s="102"/>
      <c r="E129" s="99"/>
      <c r="F129" s="99"/>
      <c r="G129" s="99"/>
      <c r="H129" s="99"/>
      <c r="I129" s="99"/>
      <c r="J129" s="99"/>
      <c r="K129" s="99"/>
      <c r="L129" s="99"/>
      <c r="M129" s="99"/>
      <c r="N129" s="99"/>
      <c r="O129" s="99"/>
      <c r="P129" s="99"/>
      <c r="Q129" s="99"/>
      <c r="R129" s="99"/>
      <c r="S129" s="99"/>
      <c r="T129" s="99"/>
      <c r="U129" s="99"/>
    </row>
    <row r="130" spans="3:21">
      <c r="C130" s="102"/>
      <c r="D130" s="102"/>
      <c r="E130" s="99"/>
      <c r="F130" s="99"/>
      <c r="G130" s="99"/>
      <c r="H130" s="99"/>
      <c r="I130" s="99"/>
      <c r="J130" s="99"/>
      <c r="K130" s="99"/>
      <c r="L130" s="99"/>
      <c r="M130" s="99"/>
      <c r="N130" s="99"/>
      <c r="O130" s="99"/>
      <c r="P130" s="99"/>
      <c r="Q130" s="99"/>
      <c r="R130" s="99"/>
      <c r="S130" s="99"/>
      <c r="T130" s="99"/>
      <c r="U130" s="99"/>
    </row>
    <row r="131" spans="3:21">
      <c r="C131" s="102"/>
      <c r="D131" s="102"/>
      <c r="E131" s="99"/>
      <c r="F131" s="99"/>
      <c r="G131" s="99"/>
      <c r="H131" s="99"/>
      <c r="I131" s="99"/>
      <c r="J131" s="99"/>
      <c r="K131" s="99"/>
      <c r="L131" s="99"/>
      <c r="M131" s="99"/>
      <c r="N131" s="99"/>
      <c r="O131" s="99"/>
      <c r="P131" s="99"/>
      <c r="Q131" s="99"/>
      <c r="R131" s="99"/>
      <c r="S131" s="99"/>
      <c r="T131" s="99"/>
      <c r="U131" s="99"/>
    </row>
    <row r="132" spans="3:21">
      <c r="C132" s="102"/>
      <c r="D132" s="102"/>
      <c r="E132" s="99"/>
      <c r="F132" s="99"/>
      <c r="G132" s="99"/>
      <c r="H132" s="99"/>
      <c r="I132" s="99"/>
      <c r="J132" s="99"/>
      <c r="K132" s="99"/>
      <c r="L132" s="99"/>
      <c r="M132" s="99"/>
      <c r="N132" s="99"/>
      <c r="O132" s="99"/>
      <c r="P132" s="99"/>
      <c r="Q132" s="99"/>
      <c r="R132" s="99"/>
      <c r="S132" s="99"/>
      <c r="T132" s="99"/>
      <c r="U132" s="99"/>
    </row>
    <row r="133" spans="3:21">
      <c r="C133" s="115"/>
      <c r="D133" s="102"/>
      <c r="E133" s="99"/>
      <c r="F133" s="99"/>
      <c r="G133" s="99"/>
      <c r="H133" s="99"/>
      <c r="I133" s="99"/>
      <c r="J133" s="99"/>
      <c r="K133" s="99"/>
      <c r="L133" s="99"/>
      <c r="M133" s="99"/>
      <c r="N133" s="99"/>
      <c r="O133" s="99"/>
      <c r="P133" s="99"/>
      <c r="Q133" s="99"/>
      <c r="R133" s="99"/>
      <c r="S133" s="99"/>
      <c r="T133" s="99"/>
      <c r="U133" s="99"/>
    </row>
    <row r="134" spans="3:21">
      <c r="C134" s="102"/>
      <c r="D134" s="104"/>
      <c r="E134" s="99"/>
      <c r="F134" s="99"/>
      <c r="G134" s="99"/>
      <c r="H134" s="99"/>
      <c r="I134" s="99"/>
      <c r="J134" s="99"/>
      <c r="K134" s="99"/>
      <c r="L134" s="99"/>
      <c r="M134" s="99"/>
      <c r="N134" s="99"/>
      <c r="O134" s="99"/>
      <c r="P134" s="99"/>
      <c r="Q134" s="99"/>
      <c r="R134" s="99"/>
      <c r="S134" s="99"/>
      <c r="T134" s="99"/>
      <c r="U134" s="99"/>
    </row>
    <row r="135" spans="3:21">
      <c r="C135" s="102"/>
      <c r="D135" s="104"/>
      <c r="E135" s="99"/>
      <c r="F135" s="99"/>
      <c r="G135" s="99"/>
      <c r="H135" s="99"/>
      <c r="I135" s="99"/>
      <c r="J135" s="99"/>
      <c r="K135" s="99"/>
      <c r="L135" s="99"/>
      <c r="M135" s="99"/>
      <c r="N135" s="99"/>
      <c r="O135" s="99"/>
      <c r="P135" s="99"/>
      <c r="Q135" s="99"/>
      <c r="R135" s="99"/>
      <c r="S135" s="99"/>
      <c r="T135" s="99"/>
      <c r="U135" s="99"/>
    </row>
    <row r="136" spans="3:21">
      <c r="C136" s="102"/>
      <c r="D136" s="104"/>
      <c r="E136" s="99"/>
      <c r="F136" s="99"/>
      <c r="G136" s="99"/>
      <c r="H136" s="99"/>
      <c r="I136" s="99"/>
      <c r="J136" s="99"/>
      <c r="K136" s="99"/>
      <c r="L136" s="99"/>
      <c r="M136" s="99"/>
      <c r="N136" s="99"/>
      <c r="O136" s="99"/>
      <c r="P136" s="99"/>
      <c r="Q136" s="99"/>
      <c r="R136" s="99"/>
      <c r="S136" s="99"/>
      <c r="T136" s="99"/>
      <c r="U136" s="99"/>
    </row>
    <row r="137" spans="3:21">
      <c r="C137" s="115"/>
      <c r="D137" s="102"/>
      <c r="E137" s="99"/>
      <c r="F137" s="99"/>
      <c r="G137" s="99"/>
      <c r="H137" s="99"/>
      <c r="I137" s="99"/>
      <c r="J137" s="99"/>
      <c r="K137" s="99"/>
      <c r="L137" s="99"/>
      <c r="M137" s="99"/>
      <c r="N137" s="99"/>
      <c r="O137" s="99"/>
      <c r="P137" s="99"/>
      <c r="Q137" s="99"/>
      <c r="R137" s="99"/>
      <c r="S137" s="99"/>
      <c r="T137" s="99"/>
      <c r="U137" s="99"/>
    </row>
    <row r="138" spans="3:21">
      <c r="C138" s="102"/>
      <c r="D138" s="102"/>
      <c r="E138" s="99"/>
      <c r="F138" s="99"/>
      <c r="G138" s="99"/>
      <c r="H138" s="99"/>
      <c r="I138" s="99"/>
      <c r="J138" s="99"/>
      <c r="K138" s="99"/>
      <c r="L138" s="99"/>
      <c r="M138" s="99"/>
      <c r="N138" s="99"/>
      <c r="O138" s="99"/>
      <c r="P138" s="99"/>
      <c r="Q138" s="99"/>
      <c r="R138" s="99"/>
      <c r="S138" s="99"/>
      <c r="T138" s="99"/>
      <c r="U138" s="99"/>
    </row>
    <row r="139" spans="3:21">
      <c r="C139" s="102"/>
      <c r="D139" s="102"/>
      <c r="E139" s="99"/>
      <c r="F139" s="99"/>
      <c r="G139" s="99"/>
      <c r="H139" s="99"/>
      <c r="I139" s="99"/>
      <c r="J139" s="99"/>
      <c r="K139" s="99"/>
      <c r="L139" s="99"/>
      <c r="M139" s="99"/>
      <c r="N139" s="99"/>
      <c r="O139" s="99"/>
      <c r="P139" s="99"/>
      <c r="Q139" s="99"/>
      <c r="R139" s="99"/>
      <c r="S139" s="99"/>
      <c r="T139" s="99"/>
      <c r="U139" s="99"/>
    </row>
    <row r="140" spans="3:21">
      <c r="C140" s="102"/>
      <c r="D140" s="102"/>
      <c r="E140" s="99"/>
      <c r="F140" s="99"/>
      <c r="G140" s="99"/>
      <c r="H140" s="99"/>
      <c r="I140" s="99"/>
      <c r="J140" s="99"/>
      <c r="K140" s="99"/>
      <c r="L140" s="99"/>
      <c r="M140" s="99"/>
      <c r="N140" s="99"/>
      <c r="O140" s="99"/>
      <c r="P140" s="99"/>
      <c r="Q140" s="99"/>
      <c r="R140" s="99"/>
      <c r="S140" s="99"/>
      <c r="T140" s="99"/>
      <c r="U140" s="99"/>
    </row>
    <row r="141" spans="3:21">
      <c r="C141" s="102"/>
      <c r="D141" s="102"/>
      <c r="E141" s="99"/>
      <c r="F141" s="99"/>
      <c r="G141" s="99"/>
      <c r="H141" s="99"/>
      <c r="I141" s="99"/>
      <c r="J141" s="99"/>
      <c r="K141" s="99"/>
      <c r="L141" s="99"/>
      <c r="M141" s="99"/>
      <c r="N141" s="99"/>
      <c r="O141" s="99"/>
      <c r="P141" s="99"/>
      <c r="Q141" s="99"/>
      <c r="R141" s="99"/>
      <c r="S141" s="99"/>
      <c r="T141" s="99"/>
      <c r="U141" s="99"/>
    </row>
    <row r="142" spans="3:21">
      <c r="C142" s="102"/>
      <c r="D142" s="102"/>
      <c r="E142" s="99"/>
      <c r="F142" s="99"/>
      <c r="G142" s="99"/>
      <c r="H142" s="99"/>
      <c r="I142" s="99"/>
      <c r="J142" s="99"/>
      <c r="K142" s="99"/>
      <c r="L142" s="99"/>
      <c r="M142" s="99"/>
      <c r="N142" s="99"/>
      <c r="O142" s="99"/>
      <c r="P142" s="99"/>
      <c r="Q142" s="99"/>
      <c r="R142" s="99"/>
      <c r="S142" s="99"/>
      <c r="T142" s="99"/>
      <c r="U142" s="99"/>
    </row>
    <row r="143" spans="3:21">
      <c r="C143" s="102"/>
      <c r="D143" s="102"/>
      <c r="E143" s="99"/>
      <c r="F143" s="99"/>
      <c r="G143" s="99"/>
      <c r="H143" s="99"/>
      <c r="I143" s="99"/>
      <c r="J143" s="99"/>
      <c r="K143" s="99"/>
      <c r="L143" s="99"/>
      <c r="M143" s="99"/>
      <c r="N143" s="99"/>
      <c r="O143" s="99"/>
      <c r="P143" s="99"/>
      <c r="Q143" s="99"/>
      <c r="R143" s="99"/>
      <c r="S143" s="105"/>
      <c r="T143" s="99"/>
      <c r="U143" s="99"/>
    </row>
    <row r="144" spans="3:21">
      <c r="C144" s="115"/>
      <c r="D144" s="102"/>
      <c r="E144" s="99"/>
      <c r="F144" s="99"/>
      <c r="G144" s="99"/>
      <c r="H144" s="99"/>
      <c r="I144" s="99"/>
      <c r="J144" s="99"/>
      <c r="K144" s="99"/>
      <c r="L144" s="99"/>
      <c r="M144" s="99"/>
      <c r="N144" s="99"/>
      <c r="O144" s="99"/>
      <c r="P144" s="99"/>
      <c r="Q144" s="99"/>
      <c r="R144" s="99"/>
      <c r="S144" s="99"/>
      <c r="T144" s="99"/>
      <c r="U144" s="99"/>
    </row>
    <row r="145" spans="3:21">
      <c r="C145" s="102"/>
      <c r="D145" s="102"/>
      <c r="E145" s="99"/>
      <c r="F145" s="99"/>
      <c r="G145" s="99"/>
      <c r="H145" s="99"/>
      <c r="I145" s="99"/>
      <c r="J145" s="99"/>
      <c r="K145" s="99"/>
      <c r="L145" s="99"/>
      <c r="M145" s="99"/>
      <c r="N145" s="99"/>
      <c r="O145" s="99"/>
      <c r="P145" s="99"/>
      <c r="Q145" s="99"/>
      <c r="R145" s="99"/>
      <c r="S145" s="99"/>
      <c r="T145" s="99"/>
      <c r="U145" s="99"/>
    </row>
    <row r="146" spans="3:21">
      <c r="C146" s="102"/>
      <c r="D146" s="102"/>
      <c r="E146" s="99"/>
      <c r="F146" s="99"/>
      <c r="G146" s="99"/>
      <c r="H146" s="99"/>
      <c r="I146" s="99"/>
      <c r="J146" s="99"/>
      <c r="K146" s="99"/>
      <c r="L146" s="99"/>
      <c r="M146" s="99"/>
      <c r="N146" s="99"/>
      <c r="O146" s="99"/>
      <c r="P146" s="99"/>
      <c r="Q146" s="99"/>
      <c r="R146" s="99"/>
      <c r="S146" s="99"/>
      <c r="T146" s="99"/>
      <c r="U146" s="99"/>
    </row>
    <row r="147" spans="3:21">
      <c r="C147" s="102"/>
      <c r="D147" s="102"/>
      <c r="E147" s="99"/>
      <c r="F147" s="99"/>
      <c r="G147" s="99"/>
      <c r="H147" s="99"/>
      <c r="I147" s="99"/>
      <c r="J147" s="99"/>
      <c r="K147" s="99"/>
      <c r="L147" s="99"/>
      <c r="M147" s="99"/>
      <c r="N147" s="99"/>
      <c r="O147" s="99"/>
      <c r="P147" s="99"/>
      <c r="Q147" s="99"/>
      <c r="R147" s="99"/>
      <c r="S147" s="99"/>
      <c r="T147" s="99"/>
      <c r="U147" s="99"/>
    </row>
    <row r="148" spans="3:21">
      <c r="C148" s="102"/>
      <c r="D148" s="102"/>
      <c r="E148" s="99"/>
      <c r="F148" s="99"/>
      <c r="G148" s="99"/>
      <c r="H148" s="99"/>
      <c r="I148" s="99"/>
      <c r="J148" s="99"/>
      <c r="K148" s="99"/>
      <c r="L148" s="99"/>
      <c r="M148" s="99"/>
      <c r="N148" s="99"/>
      <c r="O148" s="99"/>
      <c r="P148" s="99"/>
      <c r="Q148" s="99"/>
      <c r="R148" s="99"/>
      <c r="S148" s="99"/>
      <c r="T148" s="99"/>
      <c r="U148" s="99"/>
    </row>
    <row r="149" spans="3:21">
      <c r="C149" s="102"/>
      <c r="D149" s="102"/>
      <c r="E149" s="99"/>
      <c r="F149" s="99"/>
      <c r="G149" s="99"/>
      <c r="H149" s="99"/>
      <c r="I149" s="99"/>
      <c r="J149" s="99"/>
      <c r="K149" s="99"/>
      <c r="L149" s="99"/>
      <c r="M149" s="99"/>
      <c r="N149" s="99"/>
      <c r="O149" s="99"/>
      <c r="P149" s="99"/>
      <c r="Q149" s="99"/>
      <c r="R149" s="99"/>
      <c r="S149" s="99"/>
      <c r="T149" s="99"/>
      <c r="U149" s="99"/>
    </row>
    <row r="150" spans="3:21">
      <c r="C150" s="102"/>
      <c r="D150" s="102"/>
      <c r="E150" s="99"/>
      <c r="F150" s="99"/>
      <c r="G150" s="99"/>
      <c r="H150" s="99"/>
      <c r="I150" s="99"/>
      <c r="J150" s="99"/>
      <c r="K150" s="99"/>
      <c r="L150" s="99"/>
      <c r="M150" s="99"/>
      <c r="N150" s="99"/>
      <c r="O150" s="99"/>
      <c r="P150" s="99"/>
      <c r="Q150" s="99"/>
      <c r="R150" s="99"/>
      <c r="S150" s="99"/>
      <c r="T150" s="99"/>
      <c r="U150" s="99"/>
    </row>
    <row r="151" spans="3:21">
      <c r="C151" s="115"/>
      <c r="D151" s="102"/>
      <c r="E151" s="99"/>
      <c r="F151" s="99"/>
      <c r="G151" s="99"/>
      <c r="H151" s="99"/>
      <c r="I151" s="99"/>
      <c r="J151" s="99"/>
      <c r="K151" s="99"/>
      <c r="L151" s="99"/>
      <c r="M151" s="99"/>
      <c r="N151" s="99"/>
      <c r="O151" s="99"/>
      <c r="P151" s="99"/>
      <c r="Q151" s="99"/>
      <c r="R151" s="99"/>
      <c r="S151" s="99"/>
      <c r="T151" s="99"/>
      <c r="U151" s="99"/>
    </row>
    <row r="152" spans="3:21">
      <c r="C152" s="102"/>
      <c r="D152" s="102"/>
      <c r="E152" s="99"/>
      <c r="F152" s="99"/>
      <c r="G152" s="99"/>
      <c r="H152" s="99"/>
      <c r="I152" s="99"/>
      <c r="J152" s="99"/>
      <c r="K152" s="99"/>
      <c r="L152" s="99"/>
      <c r="M152" s="99"/>
      <c r="N152" s="99"/>
      <c r="O152" s="99"/>
      <c r="P152" s="99"/>
      <c r="Q152" s="99"/>
      <c r="R152" s="99"/>
      <c r="S152" s="99"/>
      <c r="T152" s="99"/>
      <c r="U152" s="99"/>
    </row>
    <row r="153" spans="3:21">
      <c r="C153" s="102"/>
      <c r="D153" s="102"/>
      <c r="E153" s="99"/>
      <c r="F153" s="99"/>
      <c r="G153" s="99"/>
      <c r="H153" s="99"/>
      <c r="I153" s="99"/>
      <c r="J153" s="99"/>
      <c r="K153" s="99"/>
      <c r="L153" s="99"/>
      <c r="M153" s="99"/>
      <c r="N153" s="99"/>
      <c r="O153" s="99"/>
      <c r="P153" s="99"/>
      <c r="Q153" s="99"/>
      <c r="R153" s="99"/>
      <c r="S153" s="99"/>
      <c r="T153" s="99"/>
      <c r="U153" s="99"/>
    </row>
    <row r="154" spans="3:21">
      <c r="C154" s="102"/>
      <c r="D154" s="102"/>
      <c r="E154" s="99"/>
      <c r="F154" s="99"/>
      <c r="G154" s="99"/>
      <c r="H154" s="99"/>
      <c r="I154" s="99"/>
      <c r="J154" s="99"/>
      <c r="K154" s="99"/>
      <c r="L154" s="99"/>
      <c r="M154" s="99"/>
      <c r="N154" s="99"/>
      <c r="O154" s="99"/>
      <c r="P154" s="99"/>
      <c r="Q154" s="99"/>
      <c r="R154" s="99"/>
      <c r="S154" s="99"/>
      <c r="T154" s="99"/>
      <c r="U154" s="99"/>
    </row>
    <row r="155" spans="3:21">
      <c r="C155" s="102"/>
      <c r="D155" s="102"/>
      <c r="E155" s="99"/>
      <c r="F155" s="99"/>
      <c r="G155" s="99"/>
      <c r="H155" s="99"/>
      <c r="I155" s="99"/>
      <c r="J155" s="99"/>
      <c r="K155" s="99"/>
      <c r="L155" s="99"/>
      <c r="M155" s="99"/>
      <c r="N155" s="99"/>
      <c r="O155" s="99"/>
      <c r="P155" s="99"/>
      <c r="Q155" s="99"/>
      <c r="R155" s="99"/>
      <c r="S155" s="99"/>
      <c r="T155" s="99"/>
      <c r="U155" s="99"/>
    </row>
    <row r="156" spans="3:21">
      <c r="C156" s="115"/>
      <c r="D156" s="102"/>
      <c r="E156" s="99"/>
      <c r="F156" s="99"/>
      <c r="G156" s="99"/>
      <c r="H156" s="99"/>
      <c r="I156" s="99"/>
      <c r="J156" s="99"/>
      <c r="K156" s="99"/>
      <c r="L156" s="99"/>
      <c r="M156" s="99"/>
      <c r="N156" s="99"/>
      <c r="O156" s="99"/>
      <c r="P156" s="99"/>
      <c r="Q156" s="99"/>
      <c r="R156" s="99"/>
      <c r="S156" s="99"/>
      <c r="T156" s="99"/>
      <c r="U156" s="99"/>
    </row>
    <row r="157" spans="3:21">
      <c r="C157" s="102"/>
      <c r="D157" s="102"/>
      <c r="E157" s="99"/>
      <c r="F157" s="99"/>
      <c r="G157" s="99"/>
      <c r="H157" s="99"/>
      <c r="I157" s="99"/>
      <c r="J157" s="99"/>
      <c r="K157" s="99"/>
      <c r="L157" s="99"/>
      <c r="M157" s="99"/>
      <c r="N157" s="99"/>
      <c r="O157" s="99"/>
      <c r="P157" s="99"/>
      <c r="Q157" s="99"/>
      <c r="R157" s="99"/>
      <c r="S157" s="99"/>
      <c r="T157" s="99"/>
      <c r="U157" s="99"/>
    </row>
    <row r="158" spans="3:21">
      <c r="C158" s="102"/>
      <c r="D158" s="102"/>
      <c r="E158" s="99"/>
      <c r="F158" s="99"/>
      <c r="G158" s="99"/>
      <c r="H158" s="99"/>
      <c r="I158" s="99"/>
      <c r="J158" s="99"/>
      <c r="K158" s="99"/>
      <c r="L158" s="99"/>
      <c r="M158" s="99"/>
      <c r="N158" s="99"/>
      <c r="O158" s="99"/>
      <c r="P158" s="99"/>
      <c r="Q158" s="99"/>
      <c r="R158" s="99"/>
      <c r="S158" s="99"/>
      <c r="T158" s="99"/>
      <c r="U158" s="99"/>
    </row>
    <row r="159" spans="3:21">
      <c r="C159" s="102"/>
      <c r="D159" s="102"/>
      <c r="E159" s="99"/>
      <c r="F159" s="99"/>
      <c r="G159" s="99"/>
      <c r="H159" s="99"/>
      <c r="I159" s="99"/>
      <c r="J159" s="99"/>
      <c r="K159" s="99"/>
      <c r="L159" s="99"/>
      <c r="M159" s="99"/>
      <c r="N159" s="99"/>
      <c r="O159" s="99"/>
      <c r="P159" s="99"/>
      <c r="Q159" s="99"/>
      <c r="R159" s="99"/>
      <c r="S159" s="99"/>
      <c r="T159" s="99"/>
      <c r="U159" s="99"/>
    </row>
    <row r="160" spans="3:21">
      <c r="C160" s="102"/>
      <c r="D160" s="102"/>
      <c r="E160" s="99"/>
      <c r="F160" s="102"/>
      <c r="G160" s="102"/>
      <c r="H160" s="99"/>
      <c r="I160" s="99"/>
      <c r="J160" s="99"/>
      <c r="K160" s="99"/>
      <c r="L160" s="99"/>
      <c r="M160" s="99"/>
      <c r="N160" s="99"/>
      <c r="O160" s="99"/>
      <c r="P160" s="99"/>
      <c r="Q160" s="99"/>
      <c r="R160" s="99"/>
      <c r="S160" s="99"/>
      <c r="T160" s="99"/>
      <c r="U160" s="99"/>
    </row>
    <row r="161" spans="3:21">
      <c r="C161" s="102"/>
      <c r="D161" s="102"/>
      <c r="E161" s="99"/>
      <c r="F161" s="99"/>
      <c r="G161" s="99"/>
      <c r="H161" s="99"/>
      <c r="I161" s="99"/>
      <c r="J161" s="99"/>
      <c r="K161" s="99"/>
      <c r="L161" s="99"/>
      <c r="M161" s="99"/>
      <c r="N161" s="99"/>
      <c r="O161" s="99"/>
      <c r="P161" s="99"/>
      <c r="Q161" s="99"/>
      <c r="R161" s="99"/>
      <c r="S161" s="99"/>
      <c r="T161" s="99"/>
      <c r="U161" s="99"/>
    </row>
    <row r="162" spans="3:21">
      <c r="C162" s="102"/>
      <c r="D162" s="102"/>
      <c r="E162" s="99"/>
      <c r="F162" s="99"/>
      <c r="G162" s="99"/>
      <c r="H162" s="99"/>
      <c r="I162" s="99"/>
      <c r="J162" s="99"/>
      <c r="K162" s="99"/>
      <c r="L162" s="99"/>
      <c r="M162" s="99"/>
      <c r="N162" s="99"/>
      <c r="O162" s="99"/>
      <c r="P162" s="99"/>
      <c r="Q162" s="99"/>
      <c r="R162" s="99"/>
      <c r="S162" s="99"/>
      <c r="T162" s="99"/>
      <c r="U162" s="99"/>
    </row>
    <row r="163" spans="3:21">
      <c r="C163" s="102"/>
      <c r="D163" s="102"/>
      <c r="E163" s="99"/>
      <c r="F163" s="99"/>
      <c r="G163" s="99"/>
      <c r="H163" s="99"/>
      <c r="I163" s="99"/>
      <c r="J163" s="99"/>
      <c r="K163" s="99"/>
      <c r="L163" s="99"/>
      <c r="M163" s="99"/>
      <c r="N163" s="99"/>
      <c r="O163" s="99"/>
      <c r="P163" s="99"/>
      <c r="Q163" s="99"/>
      <c r="R163" s="99"/>
      <c r="S163" s="99"/>
      <c r="T163" s="99"/>
      <c r="U163" s="99"/>
    </row>
    <row r="164" spans="3:21">
      <c r="C164" s="102"/>
      <c r="D164" s="102"/>
      <c r="E164" s="99"/>
      <c r="F164" s="99"/>
      <c r="G164" s="99"/>
      <c r="H164" s="99"/>
      <c r="I164" s="99"/>
      <c r="J164" s="99"/>
      <c r="K164" s="99"/>
      <c r="L164" s="99"/>
      <c r="M164" s="99"/>
      <c r="N164" s="99"/>
      <c r="O164" s="99"/>
      <c r="P164" s="99"/>
      <c r="Q164" s="99"/>
      <c r="R164" s="99"/>
      <c r="S164" s="99"/>
      <c r="T164" s="99"/>
      <c r="U164" s="99"/>
    </row>
    <row r="165" spans="3:21">
      <c r="C165" s="102"/>
      <c r="D165" s="102"/>
      <c r="E165" s="99"/>
      <c r="F165" s="99"/>
      <c r="G165" s="99"/>
      <c r="H165" s="99"/>
      <c r="I165" s="99"/>
      <c r="J165" s="99"/>
      <c r="K165" s="99"/>
      <c r="L165" s="99"/>
      <c r="M165" s="99"/>
      <c r="N165" s="99"/>
      <c r="O165" s="99"/>
      <c r="P165" s="99"/>
      <c r="Q165" s="99"/>
      <c r="R165" s="99"/>
      <c r="S165" s="99"/>
      <c r="T165" s="99"/>
      <c r="U165" s="99"/>
    </row>
    <row r="166" spans="3:21">
      <c r="C166" s="115"/>
      <c r="D166" s="102"/>
      <c r="E166" s="99"/>
      <c r="F166" s="111"/>
      <c r="G166" s="111"/>
      <c r="H166" s="111"/>
      <c r="I166" s="111"/>
      <c r="J166" s="111"/>
      <c r="K166" s="111"/>
      <c r="L166" s="111"/>
      <c r="M166" s="111"/>
      <c r="N166" s="111"/>
      <c r="O166" s="111"/>
      <c r="P166" s="111"/>
      <c r="Q166" s="111"/>
      <c r="R166" s="99"/>
      <c r="S166" s="99"/>
      <c r="T166" s="99"/>
      <c r="U166" s="99"/>
    </row>
    <row r="167" spans="3:21">
      <c r="C167" s="102"/>
      <c r="D167" s="102"/>
      <c r="E167" s="99"/>
      <c r="F167" s="99"/>
      <c r="G167" s="99"/>
      <c r="H167" s="99"/>
      <c r="I167" s="99"/>
      <c r="J167" s="99"/>
      <c r="K167" s="99"/>
      <c r="L167" s="99"/>
      <c r="M167" s="99"/>
      <c r="N167" s="99"/>
      <c r="O167" s="99"/>
      <c r="P167" s="99"/>
      <c r="Q167" s="99"/>
      <c r="R167" s="99"/>
      <c r="S167" s="99"/>
      <c r="T167" s="99"/>
      <c r="U167" s="99"/>
    </row>
    <row r="168" spans="3:21">
      <c r="C168" s="102"/>
      <c r="D168" s="102"/>
      <c r="E168" s="99"/>
      <c r="F168" s="99"/>
      <c r="G168" s="99"/>
      <c r="H168" s="99"/>
      <c r="I168" s="99"/>
      <c r="J168" s="99"/>
      <c r="K168" s="99"/>
      <c r="L168" s="99"/>
      <c r="M168" s="99"/>
      <c r="N168" s="99"/>
      <c r="O168" s="99"/>
      <c r="P168" s="99"/>
      <c r="Q168" s="99"/>
      <c r="R168" s="99"/>
      <c r="S168" s="99"/>
      <c r="T168" s="99"/>
      <c r="U168" s="99"/>
    </row>
    <row r="169" spans="3:21">
      <c r="C169" s="115"/>
      <c r="D169" s="102"/>
      <c r="E169" s="99"/>
      <c r="F169" s="99"/>
      <c r="G169" s="99"/>
      <c r="H169" s="99"/>
      <c r="I169" s="99"/>
      <c r="J169" s="99"/>
      <c r="K169" s="99"/>
      <c r="L169" s="99"/>
      <c r="M169" s="99"/>
      <c r="N169" s="99"/>
      <c r="O169" s="99"/>
      <c r="P169" s="99"/>
      <c r="Q169" s="99"/>
      <c r="R169" s="99"/>
      <c r="S169" s="99"/>
      <c r="T169" s="99"/>
      <c r="U169" s="99"/>
    </row>
    <row r="170" spans="3:21">
      <c r="C170" s="102"/>
      <c r="D170" s="102"/>
      <c r="E170" s="99"/>
      <c r="F170" s="99"/>
      <c r="G170" s="99"/>
      <c r="H170" s="99"/>
      <c r="I170" s="99"/>
      <c r="J170" s="99"/>
      <c r="K170" s="99"/>
      <c r="L170" s="99"/>
      <c r="M170" s="99"/>
      <c r="N170" s="99"/>
      <c r="O170" s="99"/>
      <c r="P170" s="99"/>
      <c r="Q170" s="99"/>
      <c r="R170" s="99"/>
      <c r="S170" s="99"/>
      <c r="T170" s="99"/>
      <c r="U170" s="99"/>
    </row>
    <row r="171" spans="3:21">
      <c r="C171" s="102"/>
      <c r="D171" s="102"/>
      <c r="E171" s="99"/>
      <c r="F171" s="99"/>
      <c r="G171" s="99"/>
      <c r="H171" s="99"/>
      <c r="I171" s="99"/>
      <c r="J171" s="99"/>
      <c r="K171" s="99"/>
      <c r="L171" s="99"/>
      <c r="M171" s="99"/>
      <c r="N171" s="99"/>
      <c r="O171" s="99"/>
      <c r="P171" s="99"/>
      <c r="Q171" s="99"/>
      <c r="R171" s="99"/>
      <c r="S171" s="99"/>
      <c r="T171" s="99"/>
      <c r="U171" s="99"/>
    </row>
  </sheetData>
  <pageMargins left="0.75" right="0.75" top="1" bottom="1" header="0.5" footer="0.5"/>
  <pageSetup paperSize="9" scale="6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3CF4A-4181-4791-861A-B2BFD95B8A50}">
  <sheetPr>
    <tabColor rgb="FFFFC000"/>
    <pageSetUpPr fitToPage="1"/>
  </sheetPr>
  <dimension ref="B1:U543"/>
  <sheetViews>
    <sheetView showGridLines="0" zoomScale="80" zoomScaleNormal="80" workbookViewId="0">
      <pane xSplit="3" ySplit="10" topLeftCell="D11" activePane="bottomRight" state="frozen"/>
      <selection activeCell="X54" sqref="X54"/>
      <selection pane="topRight" activeCell="X54" sqref="X54"/>
      <selection pane="bottomLeft" activeCell="X54" sqref="X54"/>
      <selection pane="bottomRight" activeCell="X54" sqref="X54"/>
    </sheetView>
  </sheetViews>
  <sheetFormatPr defaultRowHeight="13"/>
  <cols>
    <col min="1" max="1" width="9.1640625" style="78"/>
    <col min="2" max="2" width="13.1640625" style="78" customWidth="1"/>
    <col min="3" max="3" width="10.5546875" style="350" customWidth="1"/>
    <col min="4" max="4" width="12.71875" style="78" customWidth="1"/>
    <col min="5" max="5" width="15.27734375" style="78" customWidth="1"/>
    <col min="6" max="6" width="12.71875" style="78" customWidth="1"/>
    <col min="7" max="7" width="14" style="78" customWidth="1"/>
    <col min="8" max="9" width="15.44140625" style="78" customWidth="1"/>
    <col min="10" max="12" width="10.1640625" style="78" bestFit="1" customWidth="1"/>
    <col min="13" max="17" width="10.71875" style="78" customWidth="1"/>
    <col min="18" max="256" width="9.1640625" style="78"/>
    <col min="257" max="259" width="5.71875" style="78" customWidth="1"/>
    <col min="260" max="260" width="12.71875" style="78" customWidth="1"/>
    <col min="261" max="261" width="3.71875" style="78" customWidth="1"/>
    <col min="262" max="262" width="9.71875" style="78" customWidth="1"/>
    <col min="263" max="263" width="3.71875" style="78" customWidth="1"/>
    <col min="264" max="264" width="10.71875" style="78" customWidth="1"/>
    <col min="265" max="265" width="12.71875" style="78" customWidth="1"/>
    <col min="266" max="267" width="9.1640625" style="78"/>
    <col min="268" max="268" width="12.71875" style="78" customWidth="1"/>
    <col min="269" max="273" width="10.71875" style="78" customWidth="1"/>
    <col min="274" max="512" width="9.1640625" style="78"/>
    <col min="513" max="515" width="5.71875" style="78" customWidth="1"/>
    <col min="516" max="516" width="12.71875" style="78" customWidth="1"/>
    <col min="517" max="517" width="3.71875" style="78" customWidth="1"/>
    <col min="518" max="518" width="9.71875" style="78" customWidth="1"/>
    <col min="519" max="519" width="3.71875" style="78" customWidth="1"/>
    <col min="520" max="520" width="10.71875" style="78" customWidth="1"/>
    <col min="521" max="521" width="12.71875" style="78" customWidth="1"/>
    <col min="522" max="523" width="9.1640625" style="78"/>
    <col min="524" max="524" width="12.71875" style="78" customWidth="1"/>
    <col min="525" max="529" width="10.71875" style="78" customWidth="1"/>
    <col min="530" max="768" width="9.1640625" style="78"/>
    <col min="769" max="771" width="5.71875" style="78" customWidth="1"/>
    <col min="772" max="772" width="12.71875" style="78" customWidth="1"/>
    <col min="773" max="773" width="3.71875" style="78" customWidth="1"/>
    <col min="774" max="774" width="9.71875" style="78" customWidth="1"/>
    <col min="775" max="775" width="3.71875" style="78" customWidth="1"/>
    <col min="776" max="776" width="10.71875" style="78" customWidth="1"/>
    <col min="777" max="777" width="12.71875" style="78" customWidth="1"/>
    <col min="778" max="779" width="9.1640625" style="78"/>
    <col min="780" max="780" width="12.71875" style="78" customWidth="1"/>
    <col min="781" max="785" width="10.71875" style="78" customWidth="1"/>
    <col min="786" max="1024" width="9.1640625" style="78"/>
    <col min="1025" max="1027" width="5.71875" style="78" customWidth="1"/>
    <col min="1028" max="1028" width="12.71875" style="78" customWidth="1"/>
    <col min="1029" max="1029" width="3.71875" style="78" customWidth="1"/>
    <col min="1030" max="1030" width="9.71875" style="78" customWidth="1"/>
    <col min="1031" max="1031" width="3.71875" style="78" customWidth="1"/>
    <col min="1032" max="1032" width="10.71875" style="78" customWidth="1"/>
    <col min="1033" max="1033" width="12.71875" style="78" customWidth="1"/>
    <col min="1034" max="1035" width="9.1640625" style="78"/>
    <col min="1036" max="1036" width="12.71875" style="78" customWidth="1"/>
    <col min="1037" max="1041" width="10.71875" style="78" customWidth="1"/>
    <col min="1042" max="1280" width="9.1640625" style="78"/>
    <col min="1281" max="1283" width="5.71875" style="78" customWidth="1"/>
    <col min="1284" max="1284" width="12.71875" style="78" customWidth="1"/>
    <col min="1285" max="1285" width="3.71875" style="78" customWidth="1"/>
    <col min="1286" max="1286" width="9.71875" style="78" customWidth="1"/>
    <col min="1287" max="1287" width="3.71875" style="78" customWidth="1"/>
    <col min="1288" max="1288" width="10.71875" style="78" customWidth="1"/>
    <col min="1289" max="1289" width="12.71875" style="78" customWidth="1"/>
    <col min="1290" max="1291" width="9.1640625" style="78"/>
    <col min="1292" max="1292" width="12.71875" style="78" customWidth="1"/>
    <col min="1293" max="1297" width="10.71875" style="78" customWidth="1"/>
    <col min="1298" max="1536" width="9.1640625" style="78"/>
    <col min="1537" max="1539" width="5.71875" style="78" customWidth="1"/>
    <col min="1540" max="1540" width="12.71875" style="78" customWidth="1"/>
    <col min="1541" max="1541" width="3.71875" style="78" customWidth="1"/>
    <col min="1542" max="1542" width="9.71875" style="78" customWidth="1"/>
    <col min="1543" max="1543" width="3.71875" style="78" customWidth="1"/>
    <col min="1544" max="1544" width="10.71875" style="78" customWidth="1"/>
    <col min="1545" max="1545" width="12.71875" style="78" customWidth="1"/>
    <col min="1546" max="1547" width="9.1640625" style="78"/>
    <col min="1548" max="1548" width="12.71875" style="78" customWidth="1"/>
    <col min="1549" max="1553" width="10.71875" style="78" customWidth="1"/>
    <col min="1554" max="1792" width="9.1640625" style="78"/>
    <col min="1793" max="1795" width="5.71875" style="78" customWidth="1"/>
    <col min="1796" max="1796" width="12.71875" style="78" customWidth="1"/>
    <col min="1797" max="1797" width="3.71875" style="78" customWidth="1"/>
    <col min="1798" max="1798" width="9.71875" style="78" customWidth="1"/>
    <col min="1799" max="1799" width="3.71875" style="78" customWidth="1"/>
    <col min="1800" max="1800" width="10.71875" style="78" customWidth="1"/>
    <col min="1801" max="1801" width="12.71875" style="78" customWidth="1"/>
    <col min="1802" max="1803" width="9.1640625" style="78"/>
    <col min="1804" max="1804" width="12.71875" style="78" customWidth="1"/>
    <col min="1805" max="1809" width="10.71875" style="78" customWidth="1"/>
    <col min="1810" max="2048" width="9.1640625" style="78"/>
    <col min="2049" max="2051" width="5.71875" style="78" customWidth="1"/>
    <col min="2052" max="2052" width="12.71875" style="78" customWidth="1"/>
    <col min="2053" max="2053" width="3.71875" style="78" customWidth="1"/>
    <col min="2054" max="2054" width="9.71875" style="78" customWidth="1"/>
    <col min="2055" max="2055" width="3.71875" style="78" customWidth="1"/>
    <col min="2056" max="2056" width="10.71875" style="78" customWidth="1"/>
    <col min="2057" max="2057" width="12.71875" style="78" customWidth="1"/>
    <col min="2058" max="2059" width="9.1640625" style="78"/>
    <col min="2060" max="2060" width="12.71875" style="78" customWidth="1"/>
    <col min="2061" max="2065" width="10.71875" style="78" customWidth="1"/>
    <col min="2066" max="2304" width="9.1640625" style="78"/>
    <col min="2305" max="2307" width="5.71875" style="78" customWidth="1"/>
    <col min="2308" max="2308" width="12.71875" style="78" customWidth="1"/>
    <col min="2309" max="2309" width="3.71875" style="78" customWidth="1"/>
    <col min="2310" max="2310" width="9.71875" style="78" customWidth="1"/>
    <col min="2311" max="2311" width="3.71875" style="78" customWidth="1"/>
    <col min="2312" max="2312" width="10.71875" style="78" customWidth="1"/>
    <col min="2313" max="2313" width="12.71875" style="78" customWidth="1"/>
    <col min="2314" max="2315" width="9.1640625" style="78"/>
    <col min="2316" max="2316" width="12.71875" style="78" customWidth="1"/>
    <col min="2317" max="2321" width="10.71875" style="78" customWidth="1"/>
    <col min="2322" max="2560" width="9.1640625" style="78"/>
    <col min="2561" max="2563" width="5.71875" style="78" customWidth="1"/>
    <col min="2564" max="2564" width="12.71875" style="78" customWidth="1"/>
    <col min="2565" max="2565" width="3.71875" style="78" customWidth="1"/>
    <col min="2566" max="2566" width="9.71875" style="78" customWidth="1"/>
    <col min="2567" max="2567" width="3.71875" style="78" customWidth="1"/>
    <col min="2568" max="2568" width="10.71875" style="78" customWidth="1"/>
    <col min="2569" max="2569" width="12.71875" style="78" customWidth="1"/>
    <col min="2570" max="2571" width="9.1640625" style="78"/>
    <col min="2572" max="2572" width="12.71875" style="78" customWidth="1"/>
    <col min="2573" max="2577" width="10.71875" style="78" customWidth="1"/>
    <col min="2578" max="2816" width="9.1640625" style="78"/>
    <col min="2817" max="2819" width="5.71875" style="78" customWidth="1"/>
    <col min="2820" max="2820" width="12.71875" style="78" customWidth="1"/>
    <col min="2821" max="2821" width="3.71875" style="78" customWidth="1"/>
    <col min="2822" max="2822" width="9.71875" style="78" customWidth="1"/>
    <col min="2823" max="2823" width="3.71875" style="78" customWidth="1"/>
    <col min="2824" max="2824" width="10.71875" style="78" customWidth="1"/>
    <col min="2825" max="2825" width="12.71875" style="78" customWidth="1"/>
    <col min="2826" max="2827" width="9.1640625" style="78"/>
    <col min="2828" max="2828" width="12.71875" style="78" customWidth="1"/>
    <col min="2829" max="2833" width="10.71875" style="78" customWidth="1"/>
    <col min="2834" max="3072" width="9.1640625" style="78"/>
    <col min="3073" max="3075" width="5.71875" style="78" customWidth="1"/>
    <col min="3076" max="3076" width="12.71875" style="78" customWidth="1"/>
    <col min="3077" max="3077" width="3.71875" style="78" customWidth="1"/>
    <col min="3078" max="3078" width="9.71875" style="78" customWidth="1"/>
    <col min="3079" max="3079" width="3.71875" style="78" customWidth="1"/>
    <col min="3080" max="3080" width="10.71875" style="78" customWidth="1"/>
    <col min="3081" max="3081" width="12.71875" style="78" customWidth="1"/>
    <col min="3082" max="3083" width="9.1640625" style="78"/>
    <col min="3084" max="3084" width="12.71875" style="78" customWidth="1"/>
    <col min="3085" max="3089" width="10.71875" style="78" customWidth="1"/>
    <col min="3090" max="3328" width="9.1640625" style="78"/>
    <col min="3329" max="3331" width="5.71875" style="78" customWidth="1"/>
    <col min="3332" max="3332" width="12.71875" style="78" customWidth="1"/>
    <col min="3333" max="3333" width="3.71875" style="78" customWidth="1"/>
    <col min="3334" max="3334" width="9.71875" style="78" customWidth="1"/>
    <col min="3335" max="3335" width="3.71875" style="78" customWidth="1"/>
    <col min="3336" max="3336" width="10.71875" style="78" customWidth="1"/>
    <col min="3337" max="3337" width="12.71875" style="78" customWidth="1"/>
    <col min="3338" max="3339" width="9.1640625" style="78"/>
    <col min="3340" max="3340" width="12.71875" style="78" customWidth="1"/>
    <col min="3341" max="3345" width="10.71875" style="78" customWidth="1"/>
    <col min="3346" max="3584" width="9.1640625" style="78"/>
    <col min="3585" max="3587" width="5.71875" style="78" customWidth="1"/>
    <col min="3588" max="3588" width="12.71875" style="78" customWidth="1"/>
    <col min="3589" max="3589" width="3.71875" style="78" customWidth="1"/>
    <col min="3590" max="3590" width="9.71875" style="78" customWidth="1"/>
    <col min="3591" max="3591" width="3.71875" style="78" customWidth="1"/>
    <col min="3592" max="3592" width="10.71875" style="78" customWidth="1"/>
    <col min="3593" max="3593" width="12.71875" style="78" customWidth="1"/>
    <col min="3594" max="3595" width="9.1640625" style="78"/>
    <col min="3596" max="3596" width="12.71875" style="78" customWidth="1"/>
    <col min="3597" max="3601" width="10.71875" style="78" customWidth="1"/>
    <col min="3602" max="3840" width="9.1640625" style="78"/>
    <col min="3841" max="3843" width="5.71875" style="78" customWidth="1"/>
    <col min="3844" max="3844" width="12.71875" style="78" customWidth="1"/>
    <col min="3845" max="3845" width="3.71875" style="78" customWidth="1"/>
    <col min="3846" max="3846" width="9.71875" style="78" customWidth="1"/>
    <col min="3847" max="3847" width="3.71875" style="78" customWidth="1"/>
    <col min="3848" max="3848" width="10.71875" style="78" customWidth="1"/>
    <col min="3849" max="3849" width="12.71875" style="78" customWidth="1"/>
    <col min="3850" max="3851" width="9.1640625" style="78"/>
    <col min="3852" max="3852" width="12.71875" style="78" customWidth="1"/>
    <col min="3853" max="3857" width="10.71875" style="78" customWidth="1"/>
    <col min="3858" max="4096" width="9.1640625" style="78"/>
    <col min="4097" max="4099" width="5.71875" style="78" customWidth="1"/>
    <col min="4100" max="4100" width="12.71875" style="78" customWidth="1"/>
    <col min="4101" max="4101" width="3.71875" style="78" customWidth="1"/>
    <col min="4102" max="4102" width="9.71875" style="78" customWidth="1"/>
    <col min="4103" max="4103" width="3.71875" style="78" customWidth="1"/>
    <col min="4104" max="4104" width="10.71875" style="78" customWidth="1"/>
    <col min="4105" max="4105" width="12.71875" style="78" customWidth="1"/>
    <col min="4106" max="4107" width="9.1640625" style="78"/>
    <col min="4108" max="4108" width="12.71875" style="78" customWidth="1"/>
    <col min="4109" max="4113" width="10.71875" style="78" customWidth="1"/>
    <col min="4114" max="4352" width="9.1640625" style="78"/>
    <col min="4353" max="4355" width="5.71875" style="78" customWidth="1"/>
    <col min="4356" max="4356" width="12.71875" style="78" customWidth="1"/>
    <col min="4357" max="4357" width="3.71875" style="78" customWidth="1"/>
    <col min="4358" max="4358" width="9.71875" style="78" customWidth="1"/>
    <col min="4359" max="4359" width="3.71875" style="78" customWidth="1"/>
    <col min="4360" max="4360" width="10.71875" style="78" customWidth="1"/>
    <col min="4361" max="4361" width="12.71875" style="78" customWidth="1"/>
    <col min="4362" max="4363" width="9.1640625" style="78"/>
    <col min="4364" max="4364" width="12.71875" style="78" customWidth="1"/>
    <col min="4365" max="4369" width="10.71875" style="78" customWidth="1"/>
    <col min="4370" max="4608" width="9.1640625" style="78"/>
    <col min="4609" max="4611" width="5.71875" style="78" customWidth="1"/>
    <col min="4612" max="4612" width="12.71875" style="78" customWidth="1"/>
    <col min="4613" max="4613" width="3.71875" style="78" customWidth="1"/>
    <col min="4614" max="4614" width="9.71875" style="78" customWidth="1"/>
    <col min="4615" max="4615" width="3.71875" style="78" customWidth="1"/>
    <col min="4616" max="4616" width="10.71875" style="78" customWidth="1"/>
    <col min="4617" max="4617" width="12.71875" style="78" customWidth="1"/>
    <col min="4618" max="4619" width="9.1640625" style="78"/>
    <col min="4620" max="4620" width="12.71875" style="78" customWidth="1"/>
    <col min="4621" max="4625" width="10.71875" style="78" customWidth="1"/>
    <col min="4626" max="4864" width="9.1640625" style="78"/>
    <col min="4865" max="4867" width="5.71875" style="78" customWidth="1"/>
    <col min="4868" max="4868" width="12.71875" style="78" customWidth="1"/>
    <col min="4869" max="4869" width="3.71875" style="78" customWidth="1"/>
    <col min="4870" max="4870" width="9.71875" style="78" customWidth="1"/>
    <col min="4871" max="4871" width="3.71875" style="78" customWidth="1"/>
    <col min="4872" max="4872" width="10.71875" style="78" customWidth="1"/>
    <col min="4873" max="4873" width="12.71875" style="78" customWidth="1"/>
    <col min="4874" max="4875" width="9.1640625" style="78"/>
    <col min="4876" max="4876" width="12.71875" style="78" customWidth="1"/>
    <col min="4877" max="4881" width="10.71875" style="78" customWidth="1"/>
    <col min="4882" max="5120" width="9.1640625" style="78"/>
    <col min="5121" max="5123" width="5.71875" style="78" customWidth="1"/>
    <col min="5124" max="5124" width="12.71875" style="78" customWidth="1"/>
    <col min="5125" max="5125" width="3.71875" style="78" customWidth="1"/>
    <col min="5126" max="5126" width="9.71875" style="78" customWidth="1"/>
    <col min="5127" max="5127" width="3.71875" style="78" customWidth="1"/>
    <col min="5128" max="5128" width="10.71875" style="78" customWidth="1"/>
    <col min="5129" max="5129" width="12.71875" style="78" customWidth="1"/>
    <col min="5130" max="5131" width="9.1640625" style="78"/>
    <col min="5132" max="5132" width="12.71875" style="78" customWidth="1"/>
    <col min="5133" max="5137" width="10.71875" style="78" customWidth="1"/>
    <col min="5138" max="5376" width="9.1640625" style="78"/>
    <col min="5377" max="5379" width="5.71875" style="78" customWidth="1"/>
    <col min="5380" max="5380" width="12.71875" style="78" customWidth="1"/>
    <col min="5381" max="5381" width="3.71875" style="78" customWidth="1"/>
    <col min="5382" max="5382" width="9.71875" style="78" customWidth="1"/>
    <col min="5383" max="5383" width="3.71875" style="78" customWidth="1"/>
    <col min="5384" max="5384" width="10.71875" style="78" customWidth="1"/>
    <col min="5385" max="5385" width="12.71875" style="78" customWidth="1"/>
    <col min="5386" max="5387" width="9.1640625" style="78"/>
    <col min="5388" max="5388" width="12.71875" style="78" customWidth="1"/>
    <col min="5389" max="5393" width="10.71875" style="78" customWidth="1"/>
    <col min="5394" max="5632" width="9.1640625" style="78"/>
    <col min="5633" max="5635" width="5.71875" style="78" customWidth="1"/>
    <col min="5636" max="5636" width="12.71875" style="78" customWidth="1"/>
    <col min="5637" max="5637" width="3.71875" style="78" customWidth="1"/>
    <col min="5638" max="5638" width="9.71875" style="78" customWidth="1"/>
    <col min="5639" max="5639" width="3.71875" style="78" customWidth="1"/>
    <col min="5640" max="5640" width="10.71875" style="78" customWidth="1"/>
    <col min="5641" max="5641" width="12.71875" style="78" customWidth="1"/>
    <col min="5642" max="5643" width="9.1640625" style="78"/>
    <col min="5644" max="5644" width="12.71875" style="78" customWidth="1"/>
    <col min="5645" max="5649" width="10.71875" style="78" customWidth="1"/>
    <col min="5650" max="5888" width="9.1640625" style="78"/>
    <col min="5889" max="5891" width="5.71875" style="78" customWidth="1"/>
    <col min="5892" max="5892" width="12.71875" style="78" customWidth="1"/>
    <col min="5893" max="5893" width="3.71875" style="78" customWidth="1"/>
    <col min="5894" max="5894" width="9.71875" style="78" customWidth="1"/>
    <col min="5895" max="5895" width="3.71875" style="78" customWidth="1"/>
    <col min="5896" max="5896" width="10.71875" style="78" customWidth="1"/>
    <col min="5897" max="5897" width="12.71875" style="78" customWidth="1"/>
    <col min="5898" max="5899" width="9.1640625" style="78"/>
    <col min="5900" max="5900" width="12.71875" style="78" customWidth="1"/>
    <col min="5901" max="5905" width="10.71875" style="78" customWidth="1"/>
    <col min="5906" max="6144" width="9.1640625" style="78"/>
    <col min="6145" max="6147" width="5.71875" style="78" customWidth="1"/>
    <col min="6148" max="6148" width="12.71875" style="78" customWidth="1"/>
    <col min="6149" max="6149" width="3.71875" style="78" customWidth="1"/>
    <col min="6150" max="6150" width="9.71875" style="78" customWidth="1"/>
    <col min="6151" max="6151" width="3.71875" style="78" customWidth="1"/>
    <col min="6152" max="6152" width="10.71875" style="78" customWidth="1"/>
    <col min="6153" max="6153" width="12.71875" style="78" customWidth="1"/>
    <col min="6154" max="6155" width="9.1640625" style="78"/>
    <col min="6156" max="6156" width="12.71875" style="78" customWidth="1"/>
    <col min="6157" max="6161" width="10.71875" style="78" customWidth="1"/>
    <col min="6162" max="6400" width="9.1640625" style="78"/>
    <col min="6401" max="6403" width="5.71875" style="78" customWidth="1"/>
    <col min="6404" max="6404" width="12.71875" style="78" customWidth="1"/>
    <col min="6405" max="6405" width="3.71875" style="78" customWidth="1"/>
    <col min="6406" max="6406" width="9.71875" style="78" customWidth="1"/>
    <col min="6407" max="6407" width="3.71875" style="78" customWidth="1"/>
    <col min="6408" max="6408" width="10.71875" style="78" customWidth="1"/>
    <col min="6409" max="6409" width="12.71875" style="78" customWidth="1"/>
    <col min="6410" max="6411" width="9.1640625" style="78"/>
    <col min="6412" max="6412" width="12.71875" style="78" customWidth="1"/>
    <col min="6413" max="6417" width="10.71875" style="78" customWidth="1"/>
    <col min="6418" max="6656" width="9.1640625" style="78"/>
    <col min="6657" max="6659" width="5.71875" style="78" customWidth="1"/>
    <col min="6660" max="6660" width="12.71875" style="78" customWidth="1"/>
    <col min="6661" max="6661" width="3.71875" style="78" customWidth="1"/>
    <col min="6662" max="6662" width="9.71875" style="78" customWidth="1"/>
    <col min="6663" max="6663" width="3.71875" style="78" customWidth="1"/>
    <col min="6664" max="6664" width="10.71875" style="78" customWidth="1"/>
    <col min="6665" max="6665" width="12.71875" style="78" customWidth="1"/>
    <col min="6666" max="6667" width="9.1640625" style="78"/>
    <col min="6668" max="6668" width="12.71875" style="78" customWidth="1"/>
    <col min="6669" max="6673" width="10.71875" style="78" customWidth="1"/>
    <col min="6674" max="6912" width="9.1640625" style="78"/>
    <col min="6913" max="6915" width="5.71875" style="78" customWidth="1"/>
    <col min="6916" max="6916" width="12.71875" style="78" customWidth="1"/>
    <col min="6917" max="6917" width="3.71875" style="78" customWidth="1"/>
    <col min="6918" max="6918" width="9.71875" style="78" customWidth="1"/>
    <col min="6919" max="6919" width="3.71875" style="78" customWidth="1"/>
    <col min="6920" max="6920" width="10.71875" style="78" customWidth="1"/>
    <col min="6921" max="6921" width="12.71875" style="78" customWidth="1"/>
    <col min="6922" max="6923" width="9.1640625" style="78"/>
    <col min="6924" max="6924" width="12.71875" style="78" customWidth="1"/>
    <col min="6925" max="6929" width="10.71875" style="78" customWidth="1"/>
    <col min="6930" max="7168" width="9.1640625" style="78"/>
    <col min="7169" max="7171" width="5.71875" style="78" customWidth="1"/>
    <col min="7172" max="7172" width="12.71875" style="78" customWidth="1"/>
    <col min="7173" max="7173" width="3.71875" style="78" customWidth="1"/>
    <col min="7174" max="7174" width="9.71875" style="78" customWidth="1"/>
    <col min="7175" max="7175" width="3.71875" style="78" customWidth="1"/>
    <col min="7176" max="7176" width="10.71875" style="78" customWidth="1"/>
    <col min="7177" max="7177" width="12.71875" style="78" customWidth="1"/>
    <col min="7178" max="7179" width="9.1640625" style="78"/>
    <col min="7180" max="7180" width="12.71875" style="78" customWidth="1"/>
    <col min="7181" max="7185" width="10.71875" style="78" customWidth="1"/>
    <col min="7186" max="7424" width="9.1640625" style="78"/>
    <col min="7425" max="7427" width="5.71875" style="78" customWidth="1"/>
    <col min="7428" max="7428" width="12.71875" style="78" customWidth="1"/>
    <col min="7429" max="7429" width="3.71875" style="78" customWidth="1"/>
    <col min="7430" max="7430" width="9.71875" style="78" customWidth="1"/>
    <col min="7431" max="7431" width="3.71875" style="78" customWidth="1"/>
    <col min="7432" max="7432" width="10.71875" style="78" customWidth="1"/>
    <col min="7433" max="7433" width="12.71875" style="78" customWidth="1"/>
    <col min="7434" max="7435" width="9.1640625" style="78"/>
    <col min="7436" max="7436" width="12.71875" style="78" customWidth="1"/>
    <col min="7437" max="7441" width="10.71875" style="78" customWidth="1"/>
    <col min="7442" max="7680" width="9.1640625" style="78"/>
    <col min="7681" max="7683" width="5.71875" style="78" customWidth="1"/>
    <col min="7684" max="7684" width="12.71875" style="78" customWidth="1"/>
    <col min="7685" max="7685" width="3.71875" style="78" customWidth="1"/>
    <col min="7686" max="7686" width="9.71875" style="78" customWidth="1"/>
    <col min="7687" max="7687" width="3.71875" style="78" customWidth="1"/>
    <col min="7688" max="7688" width="10.71875" style="78" customWidth="1"/>
    <col min="7689" max="7689" width="12.71875" style="78" customWidth="1"/>
    <col min="7690" max="7691" width="9.1640625" style="78"/>
    <col min="7692" max="7692" width="12.71875" style="78" customWidth="1"/>
    <col min="7693" max="7697" width="10.71875" style="78" customWidth="1"/>
    <col min="7698" max="7936" width="9.1640625" style="78"/>
    <col min="7937" max="7939" width="5.71875" style="78" customWidth="1"/>
    <col min="7940" max="7940" width="12.71875" style="78" customWidth="1"/>
    <col min="7941" max="7941" width="3.71875" style="78" customWidth="1"/>
    <col min="7942" max="7942" width="9.71875" style="78" customWidth="1"/>
    <col min="7943" max="7943" width="3.71875" style="78" customWidth="1"/>
    <col min="7944" max="7944" width="10.71875" style="78" customWidth="1"/>
    <col min="7945" max="7945" width="12.71875" style="78" customWidth="1"/>
    <col min="7946" max="7947" width="9.1640625" style="78"/>
    <col min="7948" max="7948" width="12.71875" style="78" customWidth="1"/>
    <col min="7949" max="7953" width="10.71875" style="78" customWidth="1"/>
    <col min="7954" max="8192" width="9.1640625" style="78"/>
    <col min="8193" max="8195" width="5.71875" style="78" customWidth="1"/>
    <col min="8196" max="8196" width="12.71875" style="78" customWidth="1"/>
    <col min="8197" max="8197" width="3.71875" style="78" customWidth="1"/>
    <col min="8198" max="8198" width="9.71875" style="78" customWidth="1"/>
    <col min="8199" max="8199" width="3.71875" style="78" customWidth="1"/>
    <col min="8200" max="8200" width="10.71875" style="78" customWidth="1"/>
    <col min="8201" max="8201" width="12.71875" style="78" customWidth="1"/>
    <col min="8202" max="8203" width="9.1640625" style="78"/>
    <col min="8204" max="8204" width="12.71875" style="78" customWidth="1"/>
    <col min="8205" max="8209" width="10.71875" style="78" customWidth="1"/>
    <col min="8210" max="8448" width="9.1640625" style="78"/>
    <col min="8449" max="8451" width="5.71875" style="78" customWidth="1"/>
    <col min="8452" max="8452" width="12.71875" style="78" customWidth="1"/>
    <col min="8453" max="8453" width="3.71875" style="78" customWidth="1"/>
    <col min="8454" max="8454" width="9.71875" style="78" customWidth="1"/>
    <col min="8455" max="8455" width="3.71875" style="78" customWidth="1"/>
    <col min="8456" max="8456" width="10.71875" style="78" customWidth="1"/>
    <col min="8457" max="8457" width="12.71875" style="78" customWidth="1"/>
    <col min="8458" max="8459" width="9.1640625" style="78"/>
    <col min="8460" max="8460" width="12.71875" style="78" customWidth="1"/>
    <col min="8461" max="8465" width="10.71875" style="78" customWidth="1"/>
    <col min="8466" max="8704" width="9.1640625" style="78"/>
    <col min="8705" max="8707" width="5.71875" style="78" customWidth="1"/>
    <col min="8708" max="8708" width="12.71875" style="78" customWidth="1"/>
    <col min="8709" max="8709" width="3.71875" style="78" customWidth="1"/>
    <col min="8710" max="8710" width="9.71875" style="78" customWidth="1"/>
    <col min="8711" max="8711" width="3.71875" style="78" customWidth="1"/>
    <col min="8712" max="8712" width="10.71875" style="78" customWidth="1"/>
    <col min="8713" max="8713" width="12.71875" style="78" customWidth="1"/>
    <col min="8714" max="8715" width="9.1640625" style="78"/>
    <col min="8716" max="8716" width="12.71875" style="78" customWidth="1"/>
    <col min="8717" max="8721" width="10.71875" style="78" customWidth="1"/>
    <col min="8722" max="8960" width="9.1640625" style="78"/>
    <col min="8961" max="8963" width="5.71875" style="78" customWidth="1"/>
    <col min="8964" max="8964" width="12.71875" style="78" customWidth="1"/>
    <col min="8965" max="8965" width="3.71875" style="78" customWidth="1"/>
    <col min="8966" max="8966" width="9.71875" style="78" customWidth="1"/>
    <col min="8967" max="8967" width="3.71875" style="78" customWidth="1"/>
    <col min="8968" max="8968" width="10.71875" style="78" customWidth="1"/>
    <col min="8969" max="8969" width="12.71875" style="78" customWidth="1"/>
    <col min="8970" max="8971" width="9.1640625" style="78"/>
    <col min="8972" max="8972" width="12.71875" style="78" customWidth="1"/>
    <col min="8973" max="8977" width="10.71875" style="78" customWidth="1"/>
    <col min="8978" max="9216" width="9.1640625" style="78"/>
    <col min="9217" max="9219" width="5.71875" style="78" customWidth="1"/>
    <col min="9220" max="9220" width="12.71875" style="78" customWidth="1"/>
    <col min="9221" max="9221" width="3.71875" style="78" customWidth="1"/>
    <col min="9222" max="9222" width="9.71875" style="78" customWidth="1"/>
    <col min="9223" max="9223" width="3.71875" style="78" customWidth="1"/>
    <col min="9224" max="9224" width="10.71875" style="78" customWidth="1"/>
    <col min="9225" max="9225" width="12.71875" style="78" customWidth="1"/>
    <col min="9226" max="9227" width="9.1640625" style="78"/>
    <col min="9228" max="9228" width="12.71875" style="78" customWidth="1"/>
    <col min="9229" max="9233" width="10.71875" style="78" customWidth="1"/>
    <col min="9234" max="9472" width="9.1640625" style="78"/>
    <col min="9473" max="9475" width="5.71875" style="78" customWidth="1"/>
    <col min="9476" max="9476" width="12.71875" style="78" customWidth="1"/>
    <col min="9477" max="9477" width="3.71875" style="78" customWidth="1"/>
    <col min="9478" max="9478" width="9.71875" style="78" customWidth="1"/>
    <col min="9479" max="9479" width="3.71875" style="78" customWidth="1"/>
    <col min="9480" max="9480" width="10.71875" style="78" customWidth="1"/>
    <col min="9481" max="9481" width="12.71875" style="78" customWidth="1"/>
    <col min="9482" max="9483" width="9.1640625" style="78"/>
    <col min="9484" max="9484" width="12.71875" style="78" customWidth="1"/>
    <col min="9485" max="9489" width="10.71875" style="78" customWidth="1"/>
    <col min="9490" max="9728" width="9.1640625" style="78"/>
    <col min="9729" max="9731" width="5.71875" style="78" customWidth="1"/>
    <col min="9732" max="9732" width="12.71875" style="78" customWidth="1"/>
    <col min="9733" max="9733" width="3.71875" style="78" customWidth="1"/>
    <col min="9734" max="9734" width="9.71875" style="78" customWidth="1"/>
    <col min="9735" max="9735" width="3.71875" style="78" customWidth="1"/>
    <col min="9736" max="9736" width="10.71875" style="78" customWidth="1"/>
    <col min="9737" max="9737" width="12.71875" style="78" customWidth="1"/>
    <col min="9738" max="9739" width="9.1640625" style="78"/>
    <col min="9740" max="9740" width="12.71875" style="78" customWidth="1"/>
    <col min="9741" max="9745" width="10.71875" style="78" customWidth="1"/>
    <col min="9746" max="9984" width="9.1640625" style="78"/>
    <col min="9985" max="9987" width="5.71875" style="78" customWidth="1"/>
    <col min="9988" max="9988" width="12.71875" style="78" customWidth="1"/>
    <col min="9989" max="9989" width="3.71875" style="78" customWidth="1"/>
    <col min="9990" max="9990" width="9.71875" style="78" customWidth="1"/>
    <col min="9991" max="9991" width="3.71875" style="78" customWidth="1"/>
    <col min="9992" max="9992" width="10.71875" style="78" customWidth="1"/>
    <col min="9993" max="9993" width="12.71875" style="78" customWidth="1"/>
    <col min="9994" max="9995" width="9.1640625" style="78"/>
    <col min="9996" max="9996" width="12.71875" style="78" customWidth="1"/>
    <col min="9997" max="10001" width="10.71875" style="78" customWidth="1"/>
    <col min="10002" max="10240" width="9.1640625" style="78"/>
    <col min="10241" max="10243" width="5.71875" style="78" customWidth="1"/>
    <col min="10244" max="10244" width="12.71875" style="78" customWidth="1"/>
    <col min="10245" max="10245" width="3.71875" style="78" customWidth="1"/>
    <col min="10246" max="10246" width="9.71875" style="78" customWidth="1"/>
    <col min="10247" max="10247" width="3.71875" style="78" customWidth="1"/>
    <col min="10248" max="10248" width="10.71875" style="78" customWidth="1"/>
    <col min="10249" max="10249" width="12.71875" style="78" customWidth="1"/>
    <col min="10250" max="10251" width="9.1640625" style="78"/>
    <col min="10252" max="10252" width="12.71875" style="78" customWidth="1"/>
    <col min="10253" max="10257" width="10.71875" style="78" customWidth="1"/>
    <col min="10258" max="10496" width="9.1640625" style="78"/>
    <col min="10497" max="10499" width="5.71875" style="78" customWidth="1"/>
    <col min="10500" max="10500" width="12.71875" style="78" customWidth="1"/>
    <col min="10501" max="10501" width="3.71875" style="78" customWidth="1"/>
    <col min="10502" max="10502" width="9.71875" style="78" customWidth="1"/>
    <col min="10503" max="10503" width="3.71875" style="78" customWidth="1"/>
    <col min="10504" max="10504" width="10.71875" style="78" customWidth="1"/>
    <col min="10505" max="10505" width="12.71875" style="78" customWidth="1"/>
    <col min="10506" max="10507" width="9.1640625" style="78"/>
    <col min="10508" max="10508" width="12.71875" style="78" customWidth="1"/>
    <col min="10509" max="10513" width="10.71875" style="78" customWidth="1"/>
    <col min="10514" max="10752" width="9.1640625" style="78"/>
    <col min="10753" max="10755" width="5.71875" style="78" customWidth="1"/>
    <col min="10756" max="10756" width="12.71875" style="78" customWidth="1"/>
    <col min="10757" max="10757" width="3.71875" style="78" customWidth="1"/>
    <col min="10758" max="10758" width="9.71875" style="78" customWidth="1"/>
    <col min="10759" max="10759" width="3.71875" style="78" customWidth="1"/>
    <col min="10760" max="10760" width="10.71875" style="78" customWidth="1"/>
    <col min="10761" max="10761" width="12.71875" style="78" customWidth="1"/>
    <col min="10762" max="10763" width="9.1640625" style="78"/>
    <col min="10764" max="10764" width="12.71875" style="78" customWidth="1"/>
    <col min="10765" max="10769" width="10.71875" style="78" customWidth="1"/>
    <col min="10770" max="11008" width="9.1640625" style="78"/>
    <col min="11009" max="11011" width="5.71875" style="78" customWidth="1"/>
    <col min="11012" max="11012" width="12.71875" style="78" customWidth="1"/>
    <col min="11013" max="11013" width="3.71875" style="78" customWidth="1"/>
    <col min="11014" max="11014" width="9.71875" style="78" customWidth="1"/>
    <col min="11015" max="11015" width="3.71875" style="78" customWidth="1"/>
    <col min="11016" max="11016" width="10.71875" style="78" customWidth="1"/>
    <col min="11017" max="11017" width="12.71875" style="78" customWidth="1"/>
    <col min="11018" max="11019" width="9.1640625" style="78"/>
    <col min="11020" max="11020" width="12.71875" style="78" customWidth="1"/>
    <col min="11021" max="11025" width="10.71875" style="78" customWidth="1"/>
    <col min="11026" max="11264" width="9.1640625" style="78"/>
    <col min="11265" max="11267" width="5.71875" style="78" customWidth="1"/>
    <col min="11268" max="11268" width="12.71875" style="78" customWidth="1"/>
    <col min="11269" max="11269" width="3.71875" style="78" customWidth="1"/>
    <col min="11270" max="11270" width="9.71875" style="78" customWidth="1"/>
    <col min="11271" max="11271" width="3.71875" style="78" customWidth="1"/>
    <col min="11272" max="11272" width="10.71875" style="78" customWidth="1"/>
    <col min="11273" max="11273" width="12.71875" style="78" customWidth="1"/>
    <col min="11274" max="11275" width="9.1640625" style="78"/>
    <col min="11276" max="11276" width="12.71875" style="78" customWidth="1"/>
    <col min="11277" max="11281" width="10.71875" style="78" customWidth="1"/>
    <col min="11282" max="11520" width="9.1640625" style="78"/>
    <col min="11521" max="11523" width="5.71875" style="78" customWidth="1"/>
    <col min="11524" max="11524" width="12.71875" style="78" customWidth="1"/>
    <col min="11525" max="11525" width="3.71875" style="78" customWidth="1"/>
    <col min="11526" max="11526" width="9.71875" style="78" customWidth="1"/>
    <col min="11527" max="11527" width="3.71875" style="78" customWidth="1"/>
    <col min="11528" max="11528" width="10.71875" style="78" customWidth="1"/>
    <col min="11529" max="11529" width="12.71875" style="78" customWidth="1"/>
    <col min="11530" max="11531" width="9.1640625" style="78"/>
    <col min="11532" max="11532" width="12.71875" style="78" customWidth="1"/>
    <col min="11533" max="11537" width="10.71875" style="78" customWidth="1"/>
    <col min="11538" max="11776" width="9.1640625" style="78"/>
    <col min="11777" max="11779" width="5.71875" style="78" customWidth="1"/>
    <col min="11780" max="11780" width="12.71875" style="78" customWidth="1"/>
    <col min="11781" max="11781" width="3.71875" style="78" customWidth="1"/>
    <col min="11782" max="11782" width="9.71875" style="78" customWidth="1"/>
    <col min="11783" max="11783" width="3.71875" style="78" customWidth="1"/>
    <col min="11784" max="11784" width="10.71875" style="78" customWidth="1"/>
    <col min="11785" max="11785" width="12.71875" style="78" customWidth="1"/>
    <col min="11786" max="11787" width="9.1640625" style="78"/>
    <col min="11788" max="11788" width="12.71875" style="78" customWidth="1"/>
    <col min="11789" max="11793" width="10.71875" style="78" customWidth="1"/>
    <col min="11794" max="12032" width="9.1640625" style="78"/>
    <col min="12033" max="12035" width="5.71875" style="78" customWidth="1"/>
    <col min="12036" max="12036" width="12.71875" style="78" customWidth="1"/>
    <col min="12037" max="12037" width="3.71875" style="78" customWidth="1"/>
    <col min="12038" max="12038" width="9.71875" style="78" customWidth="1"/>
    <col min="12039" max="12039" width="3.71875" style="78" customWidth="1"/>
    <col min="12040" max="12040" width="10.71875" style="78" customWidth="1"/>
    <col min="12041" max="12041" width="12.71875" style="78" customWidth="1"/>
    <col min="12042" max="12043" width="9.1640625" style="78"/>
    <col min="12044" max="12044" width="12.71875" style="78" customWidth="1"/>
    <col min="12045" max="12049" width="10.71875" style="78" customWidth="1"/>
    <col min="12050" max="12288" width="9.1640625" style="78"/>
    <col min="12289" max="12291" width="5.71875" style="78" customWidth="1"/>
    <col min="12292" max="12292" width="12.71875" style="78" customWidth="1"/>
    <col min="12293" max="12293" width="3.71875" style="78" customWidth="1"/>
    <col min="12294" max="12294" width="9.71875" style="78" customWidth="1"/>
    <col min="12295" max="12295" width="3.71875" style="78" customWidth="1"/>
    <col min="12296" max="12296" width="10.71875" style="78" customWidth="1"/>
    <col min="12297" max="12297" width="12.71875" style="78" customWidth="1"/>
    <col min="12298" max="12299" width="9.1640625" style="78"/>
    <col min="12300" max="12300" width="12.71875" style="78" customWidth="1"/>
    <col min="12301" max="12305" width="10.71875" style="78" customWidth="1"/>
    <col min="12306" max="12544" width="9.1640625" style="78"/>
    <col min="12545" max="12547" width="5.71875" style="78" customWidth="1"/>
    <col min="12548" max="12548" width="12.71875" style="78" customWidth="1"/>
    <col min="12549" max="12549" width="3.71875" style="78" customWidth="1"/>
    <col min="12550" max="12550" width="9.71875" style="78" customWidth="1"/>
    <col min="12551" max="12551" width="3.71875" style="78" customWidth="1"/>
    <col min="12552" max="12552" width="10.71875" style="78" customWidth="1"/>
    <col min="12553" max="12553" width="12.71875" style="78" customWidth="1"/>
    <col min="12554" max="12555" width="9.1640625" style="78"/>
    <col min="12556" max="12556" width="12.71875" style="78" customWidth="1"/>
    <col min="12557" max="12561" width="10.71875" style="78" customWidth="1"/>
    <col min="12562" max="12800" width="9.1640625" style="78"/>
    <col min="12801" max="12803" width="5.71875" style="78" customWidth="1"/>
    <col min="12804" max="12804" width="12.71875" style="78" customWidth="1"/>
    <col min="12805" max="12805" width="3.71875" style="78" customWidth="1"/>
    <col min="12806" max="12806" width="9.71875" style="78" customWidth="1"/>
    <col min="12807" max="12807" width="3.71875" style="78" customWidth="1"/>
    <col min="12808" max="12808" width="10.71875" style="78" customWidth="1"/>
    <col min="12809" max="12809" width="12.71875" style="78" customWidth="1"/>
    <col min="12810" max="12811" width="9.1640625" style="78"/>
    <col min="12812" max="12812" width="12.71875" style="78" customWidth="1"/>
    <col min="12813" max="12817" width="10.71875" style="78" customWidth="1"/>
    <col min="12818" max="13056" width="9.1640625" style="78"/>
    <col min="13057" max="13059" width="5.71875" style="78" customWidth="1"/>
    <col min="13060" max="13060" width="12.71875" style="78" customWidth="1"/>
    <col min="13061" max="13061" width="3.71875" style="78" customWidth="1"/>
    <col min="13062" max="13062" width="9.71875" style="78" customWidth="1"/>
    <col min="13063" max="13063" width="3.71875" style="78" customWidth="1"/>
    <col min="13064" max="13064" width="10.71875" style="78" customWidth="1"/>
    <col min="13065" max="13065" width="12.71875" style="78" customWidth="1"/>
    <col min="13066" max="13067" width="9.1640625" style="78"/>
    <col min="13068" max="13068" width="12.71875" style="78" customWidth="1"/>
    <col min="13069" max="13073" width="10.71875" style="78" customWidth="1"/>
    <col min="13074" max="13312" width="9.1640625" style="78"/>
    <col min="13313" max="13315" width="5.71875" style="78" customWidth="1"/>
    <col min="13316" max="13316" width="12.71875" style="78" customWidth="1"/>
    <col min="13317" max="13317" width="3.71875" style="78" customWidth="1"/>
    <col min="13318" max="13318" width="9.71875" style="78" customWidth="1"/>
    <col min="13319" max="13319" width="3.71875" style="78" customWidth="1"/>
    <col min="13320" max="13320" width="10.71875" style="78" customWidth="1"/>
    <col min="13321" max="13321" width="12.71875" style="78" customWidth="1"/>
    <col min="13322" max="13323" width="9.1640625" style="78"/>
    <col min="13324" max="13324" width="12.71875" style="78" customWidth="1"/>
    <col min="13325" max="13329" width="10.71875" style="78" customWidth="1"/>
    <col min="13330" max="13568" width="9.1640625" style="78"/>
    <col min="13569" max="13571" width="5.71875" style="78" customWidth="1"/>
    <col min="13572" max="13572" width="12.71875" style="78" customWidth="1"/>
    <col min="13573" max="13573" width="3.71875" style="78" customWidth="1"/>
    <col min="13574" max="13574" width="9.71875" style="78" customWidth="1"/>
    <col min="13575" max="13575" width="3.71875" style="78" customWidth="1"/>
    <col min="13576" max="13576" width="10.71875" style="78" customWidth="1"/>
    <col min="13577" max="13577" width="12.71875" style="78" customWidth="1"/>
    <col min="13578" max="13579" width="9.1640625" style="78"/>
    <col min="13580" max="13580" width="12.71875" style="78" customWidth="1"/>
    <col min="13581" max="13585" width="10.71875" style="78" customWidth="1"/>
    <col min="13586" max="13824" width="9.1640625" style="78"/>
    <col min="13825" max="13827" width="5.71875" style="78" customWidth="1"/>
    <col min="13828" max="13828" width="12.71875" style="78" customWidth="1"/>
    <col min="13829" max="13829" width="3.71875" style="78" customWidth="1"/>
    <col min="13830" max="13830" width="9.71875" style="78" customWidth="1"/>
    <col min="13831" max="13831" width="3.71875" style="78" customWidth="1"/>
    <col min="13832" max="13832" width="10.71875" style="78" customWidth="1"/>
    <col min="13833" max="13833" width="12.71875" style="78" customWidth="1"/>
    <col min="13834" max="13835" width="9.1640625" style="78"/>
    <col min="13836" max="13836" width="12.71875" style="78" customWidth="1"/>
    <col min="13837" max="13841" width="10.71875" style="78" customWidth="1"/>
    <col min="13842" max="14080" width="9.1640625" style="78"/>
    <col min="14081" max="14083" width="5.71875" style="78" customWidth="1"/>
    <col min="14084" max="14084" width="12.71875" style="78" customWidth="1"/>
    <col min="14085" max="14085" width="3.71875" style="78" customWidth="1"/>
    <col min="14086" max="14086" width="9.71875" style="78" customWidth="1"/>
    <col min="14087" max="14087" width="3.71875" style="78" customWidth="1"/>
    <col min="14088" max="14088" width="10.71875" style="78" customWidth="1"/>
    <col min="14089" max="14089" width="12.71875" style="78" customWidth="1"/>
    <col min="14090" max="14091" width="9.1640625" style="78"/>
    <col min="14092" max="14092" width="12.71875" style="78" customWidth="1"/>
    <col min="14093" max="14097" width="10.71875" style="78" customWidth="1"/>
    <col min="14098" max="14336" width="9.1640625" style="78"/>
    <col min="14337" max="14339" width="5.71875" style="78" customWidth="1"/>
    <col min="14340" max="14340" width="12.71875" style="78" customWidth="1"/>
    <col min="14341" max="14341" width="3.71875" style="78" customWidth="1"/>
    <col min="14342" max="14342" width="9.71875" style="78" customWidth="1"/>
    <col min="14343" max="14343" width="3.71875" style="78" customWidth="1"/>
    <col min="14344" max="14344" width="10.71875" style="78" customWidth="1"/>
    <col min="14345" max="14345" width="12.71875" style="78" customWidth="1"/>
    <col min="14346" max="14347" width="9.1640625" style="78"/>
    <col min="14348" max="14348" width="12.71875" style="78" customWidth="1"/>
    <col min="14349" max="14353" width="10.71875" style="78" customWidth="1"/>
    <col min="14354" max="14592" width="9.1640625" style="78"/>
    <col min="14593" max="14595" width="5.71875" style="78" customWidth="1"/>
    <col min="14596" max="14596" width="12.71875" style="78" customWidth="1"/>
    <col min="14597" max="14597" width="3.71875" style="78" customWidth="1"/>
    <col min="14598" max="14598" width="9.71875" style="78" customWidth="1"/>
    <col min="14599" max="14599" width="3.71875" style="78" customWidth="1"/>
    <col min="14600" max="14600" width="10.71875" style="78" customWidth="1"/>
    <col min="14601" max="14601" width="12.71875" style="78" customWidth="1"/>
    <col min="14602" max="14603" width="9.1640625" style="78"/>
    <col min="14604" max="14604" width="12.71875" style="78" customWidth="1"/>
    <col min="14605" max="14609" width="10.71875" style="78" customWidth="1"/>
    <col min="14610" max="14848" width="9.1640625" style="78"/>
    <col min="14849" max="14851" width="5.71875" style="78" customWidth="1"/>
    <col min="14852" max="14852" width="12.71875" style="78" customWidth="1"/>
    <col min="14853" max="14853" width="3.71875" style="78" customWidth="1"/>
    <col min="14854" max="14854" width="9.71875" style="78" customWidth="1"/>
    <col min="14855" max="14855" width="3.71875" style="78" customWidth="1"/>
    <col min="14856" max="14856" width="10.71875" style="78" customWidth="1"/>
    <col min="14857" max="14857" width="12.71875" style="78" customWidth="1"/>
    <col min="14858" max="14859" width="9.1640625" style="78"/>
    <col min="14860" max="14860" width="12.71875" style="78" customWidth="1"/>
    <col min="14861" max="14865" width="10.71875" style="78" customWidth="1"/>
    <col min="14866" max="15104" width="9.1640625" style="78"/>
    <col min="15105" max="15107" width="5.71875" style="78" customWidth="1"/>
    <col min="15108" max="15108" width="12.71875" style="78" customWidth="1"/>
    <col min="15109" max="15109" width="3.71875" style="78" customWidth="1"/>
    <col min="15110" max="15110" width="9.71875" style="78" customWidth="1"/>
    <col min="15111" max="15111" width="3.71875" style="78" customWidth="1"/>
    <col min="15112" max="15112" width="10.71875" style="78" customWidth="1"/>
    <col min="15113" max="15113" width="12.71875" style="78" customWidth="1"/>
    <col min="15114" max="15115" width="9.1640625" style="78"/>
    <col min="15116" max="15116" width="12.71875" style="78" customWidth="1"/>
    <col min="15117" max="15121" width="10.71875" style="78" customWidth="1"/>
    <col min="15122" max="15360" width="9.1640625" style="78"/>
    <col min="15361" max="15363" width="5.71875" style="78" customWidth="1"/>
    <col min="15364" max="15364" width="12.71875" style="78" customWidth="1"/>
    <col min="15365" max="15365" width="3.71875" style="78" customWidth="1"/>
    <col min="15366" max="15366" width="9.71875" style="78" customWidth="1"/>
    <col min="15367" max="15367" width="3.71875" style="78" customWidth="1"/>
    <col min="15368" max="15368" width="10.71875" style="78" customWidth="1"/>
    <col min="15369" max="15369" width="12.71875" style="78" customWidth="1"/>
    <col min="15370" max="15371" width="9.1640625" style="78"/>
    <col min="15372" max="15372" width="12.71875" style="78" customWidth="1"/>
    <col min="15373" max="15377" width="10.71875" style="78" customWidth="1"/>
    <col min="15378" max="15616" width="9.1640625" style="78"/>
    <col min="15617" max="15619" width="5.71875" style="78" customWidth="1"/>
    <col min="15620" max="15620" width="12.71875" style="78" customWidth="1"/>
    <col min="15621" max="15621" width="3.71875" style="78" customWidth="1"/>
    <col min="15622" max="15622" width="9.71875" style="78" customWidth="1"/>
    <col min="15623" max="15623" width="3.71875" style="78" customWidth="1"/>
    <col min="15624" max="15624" width="10.71875" style="78" customWidth="1"/>
    <col min="15625" max="15625" width="12.71875" style="78" customWidth="1"/>
    <col min="15626" max="15627" width="9.1640625" style="78"/>
    <col min="15628" max="15628" width="12.71875" style="78" customWidth="1"/>
    <col min="15629" max="15633" width="10.71875" style="78" customWidth="1"/>
    <col min="15634" max="15872" width="9.1640625" style="78"/>
    <col min="15873" max="15875" width="5.71875" style="78" customWidth="1"/>
    <col min="15876" max="15876" width="12.71875" style="78" customWidth="1"/>
    <col min="15877" max="15877" width="3.71875" style="78" customWidth="1"/>
    <col min="15878" max="15878" width="9.71875" style="78" customWidth="1"/>
    <col min="15879" max="15879" width="3.71875" style="78" customWidth="1"/>
    <col min="15880" max="15880" width="10.71875" style="78" customWidth="1"/>
    <col min="15881" max="15881" width="12.71875" style="78" customWidth="1"/>
    <col min="15882" max="15883" width="9.1640625" style="78"/>
    <col min="15884" max="15884" width="12.71875" style="78" customWidth="1"/>
    <col min="15885" max="15889" width="10.71875" style="78" customWidth="1"/>
    <col min="15890" max="16128" width="9.1640625" style="78"/>
    <col min="16129" max="16131" width="5.71875" style="78" customWidth="1"/>
    <col min="16132" max="16132" width="12.71875" style="78" customWidth="1"/>
    <col min="16133" max="16133" width="3.71875" style="78" customWidth="1"/>
    <col min="16134" max="16134" width="9.71875" style="78" customWidth="1"/>
    <col min="16135" max="16135" width="3.71875" style="78" customWidth="1"/>
    <col min="16136" max="16136" width="10.71875" style="78" customWidth="1"/>
    <col min="16137" max="16137" width="12.71875" style="78" customWidth="1"/>
    <col min="16138" max="16139" width="9.1640625" style="78"/>
    <col min="16140" max="16140" width="12.71875" style="78" customWidth="1"/>
    <col min="16141" max="16145" width="10.71875" style="78" customWidth="1"/>
    <col min="16146" max="16379" width="9.1640625" style="78"/>
    <col min="16380" max="16384" width="8.83203125" style="78" customWidth="1"/>
  </cols>
  <sheetData>
    <row r="1" spans="2:21">
      <c r="C1" s="2" t="s">
        <v>21</v>
      </c>
      <c r="D1" s="1"/>
      <c r="E1" s="1"/>
      <c r="F1" s="1"/>
    </row>
    <row r="2" spans="2:21" hidden="1">
      <c r="C2" s="1" t="s">
        <v>22</v>
      </c>
      <c r="D2" s="1"/>
      <c r="E2" s="1"/>
      <c r="F2" s="1"/>
    </row>
    <row r="3" spans="2:21" hidden="1">
      <c r="C3" s="1" t="s">
        <v>331</v>
      </c>
      <c r="D3" s="1"/>
      <c r="E3" s="1"/>
      <c r="F3" s="1"/>
      <c r="G3" s="349"/>
      <c r="H3" s="349"/>
      <c r="I3" s="349"/>
      <c r="J3" s="349"/>
      <c r="K3" s="349"/>
      <c r="L3" s="349"/>
      <c r="M3" s="349"/>
      <c r="N3" s="349"/>
      <c r="O3" s="349"/>
      <c r="P3" s="349"/>
      <c r="Q3" s="349"/>
      <c r="S3" s="349"/>
      <c r="T3" s="349"/>
      <c r="U3" s="349"/>
    </row>
    <row r="4" spans="2:21" hidden="1">
      <c r="C4" s="389" t="s">
        <v>70</v>
      </c>
      <c r="D4" s="1"/>
      <c r="E4" s="1"/>
      <c r="F4" s="349"/>
      <c r="J4" s="349"/>
      <c r="K4" s="349"/>
      <c r="L4" s="349"/>
      <c r="M4" s="349"/>
      <c r="N4" s="349"/>
      <c r="O4" s="349"/>
      <c r="P4" s="349"/>
      <c r="Q4" s="349"/>
      <c r="S4" s="349"/>
      <c r="T4" s="349"/>
      <c r="U4" s="349"/>
    </row>
    <row r="5" spans="2:21" hidden="1">
      <c r="C5" s="79" t="s">
        <v>28</v>
      </c>
      <c r="D5" s="79"/>
      <c r="E5" s="79"/>
      <c r="F5" s="79"/>
      <c r="G5" s="79"/>
      <c r="H5" s="79"/>
      <c r="I5" s="349"/>
      <c r="J5" s="349"/>
      <c r="K5" s="349"/>
      <c r="L5" s="349"/>
      <c r="M5" s="349"/>
      <c r="N5" s="349"/>
      <c r="O5" s="349"/>
      <c r="P5" s="349"/>
      <c r="Q5" s="349"/>
      <c r="S5" s="349"/>
      <c r="T5" s="349"/>
      <c r="U5" s="349"/>
    </row>
    <row r="6" spans="2:21" hidden="1">
      <c r="D6" s="79"/>
      <c r="E6" s="79"/>
      <c r="F6" s="79"/>
      <c r="G6" s="79"/>
      <c r="H6" s="79"/>
      <c r="I6" s="349"/>
      <c r="J6" s="349"/>
      <c r="K6" s="349"/>
      <c r="L6" s="349"/>
      <c r="M6" s="349"/>
      <c r="N6" s="349"/>
      <c r="O6" s="349"/>
      <c r="P6" s="349"/>
      <c r="Q6" s="349"/>
      <c r="S6" s="349"/>
      <c r="T6" s="349"/>
      <c r="U6" s="349"/>
    </row>
    <row r="7" spans="2:21" hidden="1">
      <c r="D7" s="79"/>
      <c r="E7" s="79"/>
      <c r="F7" s="79"/>
      <c r="G7" s="79"/>
      <c r="H7" s="79"/>
      <c r="I7" s="349"/>
      <c r="J7" s="349"/>
      <c r="K7" s="349"/>
      <c r="L7" s="349"/>
      <c r="M7" s="349"/>
      <c r="N7" s="349"/>
      <c r="O7" s="349"/>
      <c r="P7" s="349"/>
      <c r="Q7" s="349"/>
      <c r="S7" s="349"/>
      <c r="T7" s="349"/>
      <c r="U7" s="349"/>
    </row>
    <row r="8" spans="2:21">
      <c r="D8" s="79"/>
      <c r="E8" s="79"/>
      <c r="F8" s="79"/>
      <c r="G8" s="79"/>
      <c r="H8" s="79"/>
      <c r="I8" s="378" t="s">
        <v>408</v>
      </c>
      <c r="J8" s="349"/>
      <c r="K8" s="349"/>
      <c r="L8" s="349"/>
      <c r="M8" s="349"/>
      <c r="N8" s="349"/>
      <c r="O8" s="349"/>
      <c r="P8" s="349"/>
      <c r="Q8" s="349"/>
      <c r="R8" s="349"/>
      <c r="S8" s="349"/>
      <c r="T8" s="349"/>
      <c r="U8" s="349"/>
    </row>
    <row r="9" spans="2:21" s="350" customFormat="1" ht="13.2" customHeight="1">
      <c r="C9" s="399"/>
      <c r="D9" s="899" t="s">
        <v>406</v>
      </c>
      <c r="E9" s="900"/>
      <c r="F9" s="899" t="s">
        <v>407</v>
      </c>
      <c r="G9" s="901"/>
      <c r="H9" s="900"/>
      <c r="I9" s="903" t="s">
        <v>397</v>
      </c>
      <c r="J9" s="895" t="s">
        <v>462</v>
      </c>
      <c r="K9" s="896"/>
      <c r="L9" s="896"/>
      <c r="M9" s="896"/>
      <c r="N9" s="897"/>
      <c r="O9" s="353"/>
      <c r="P9" s="353"/>
      <c r="Q9" s="353"/>
      <c r="R9" s="353"/>
      <c r="S9" s="353"/>
      <c r="T9" s="353"/>
      <c r="U9" s="353"/>
    </row>
    <row r="10" spans="2:21" s="350" customFormat="1" ht="39">
      <c r="B10" s="388" t="s">
        <v>391</v>
      </c>
      <c r="C10" s="400" t="s">
        <v>71</v>
      </c>
      <c r="D10" s="401" t="s">
        <v>395</v>
      </c>
      <c r="E10" s="402" t="s">
        <v>393</v>
      </c>
      <c r="F10" s="401" t="s">
        <v>392</v>
      </c>
      <c r="G10" s="397" t="s">
        <v>396</v>
      </c>
      <c r="H10" s="402" t="s">
        <v>394</v>
      </c>
      <c r="I10" s="904"/>
      <c r="J10" s="478" t="s">
        <v>398</v>
      </c>
      <c r="K10" s="479" t="s">
        <v>399</v>
      </c>
      <c r="L10" s="479" t="s">
        <v>461</v>
      </c>
      <c r="M10" s="479" t="s">
        <v>401</v>
      </c>
      <c r="N10" s="480" t="s">
        <v>402</v>
      </c>
    </row>
    <row r="11" spans="2:21">
      <c r="B11" s="352">
        <f>SUM(B12:B17)</f>
        <v>0.99999999999999989</v>
      </c>
      <c r="C11" s="353"/>
      <c r="D11" s="349"/>
      <c r="E11" s="349"/>
      <c r="F11" s="349"/>
      <c r="G11" s="349"/>
      <c r="H11" s="349"/>
      <c r="I11" s="349"/>
    </row>
    <row r="12" spans="2:21">
      <c r="B12" s="355">
        <v>6.5000000000000002E-2</v>
      </c>
      <c r="C12" s="353">
        <v>2023</v>
      </c>
      <c r="D12" s="356">
        <f>'Eco cost c2'!$AK$37*B12</f>
        <v>12938.349341613501</v>
      </c>
      <c r="E12" s="357"/>
      <c r="F12" s="358"/>
      <c r="G12" s="358"/>
      <c r="H12" s="358"/>
      <c r="I12" s="359">
        <f t="shared" ref="I12:I36" si="0">(F12+G12+H12)-(D12+E12)</f>
        <v>-12938.349341613501</v>
      </c>
      <c r="J12" s="358">
        <f>('EIRR c2'!F12+'EIRR c2'!G12+'EIRR c2'!H12)-('EIRR c2'!D12*1.1+'EIRR c2'!E12)</f>
        <v>-14232.184275774853</v>
      </c>
      <c r="K12" s="358">
        <f>('EIRR c2'!F12+'EIRR c2'!G12+'EIRR c2'!H12)-('EIRR c2'!D12+'EIRR c2'!E12*1.1)</f>
        <v>-12938.349341613501</v>
      </c>
      <c r="L12" s="358">
        <f>(('EIRR c2'!F12+'EIRR c2'!G12+'EIRR c2'!H12)*0.9)-('EIRR c2'!D12+'EIRR c2'!E12)</f>
        <v>-12938.349341613501</v>
      </c>
      <c r="M12" s="358">
        <f>(('EIRR c2'!F12+'EIRR c2'!G12+'EIRR c2'!H12)*0.9)-(('EIRR c2'!D12+'EIRR c2'!E12)*1.1)</f>
        <v>-14232.184275774853</v>
      </c>
      <c r="N12" s="358">
        <f>('EIRR c2'!F11+'EIRR c2'!G11+'EIRR c2'!H11)-('EIRR c2'!D12+'EIRR c2'!E12)</f>
        <v>-12938.349341613501</v>
      </c>
      <c r="O12" s="362"/>
      <c r="P12" s="362"/>
      <c r="Q12" s="362"/>
    </row>
    <row r="13" spans="2:21">
      <c r="B13" s="355">
        <v>0.35</v>
      </c>
      <c r="C13" s="353">
        <f t="shared" ref="C13:C36" si="1">C12+1</f>
        <v>2024</v>
      </c>
      <c r="D13" s="356">
        <f>'Eco cost c2'!$AK$37*B13</f>
        <v>69668.034916380377</v>
      </c>
      <c r="E13" s="357"/>
      <c r="F13" s="358"/>
      <c r="G13" s="358"/>
      <c r="H13" s="358"/>
      <c r="I13" s="359">
        <f t="shared" si="0"/>
        <v>-69668.034916380377</v>
      </c>
      <c r="J13" s="358">
        <f>('EIRR c2'!F13+'EIRR c2'!G13+'EIRR c2'!H13)-('EIRR c2'!D13*1.1+'EIRR c2'!E13)</f>
        <v>-76634.838408018419</v>
      </c>
      <c r="K13" s="358">
        <f>('EIRR c2'!F13+'EIRR c2'!G13+'EIRR c2'!H13)-('EIRR c2'!D13+'EIRR c2'!E13*1.1)</f>
        <v>-69668.034916380377</v>
      </c>
      <c r="L13" s="358">
        <f>(('EIRR c2'!F13+'EIRR c2'!G13+'EIRR c2'!H13)*0.9)-('EIRR c2'!D13+'EIRR c2'!E13)</f>
        <v>-69668.034916380377</v>
      </c>
      <c r="M13" s="358">
        <f>(('EIRR c2'!F13+'EIRR c2'!G13+'EIRR c2'!H13)*0.9)-(('EIRR c2'!D13+'EIRR c2'!E13)*1.1)</f>
        <v>-76634.838408018419</v>
      </c>
      <c r="N13" s="358">
        <f>('EIRR c2'!F12+'EIRR c2'!G12+'EIRR c2'!H12)-('EIRR c2'!D13+'EIRR c2'!E13)</f>
        <v>-69668.034916380377</v>
      </c>
      <c r="O13" s="43"/>
      <c r="P13" s="362"/>
      <c r="Q13" s="362"/>
    </row>
    <row r="14" spans="2:21">
      <c r="B14" s="355">
        <v>0.36</v>
      </c>
      <c r="C14" s="353">
        <f t="shared" si="1"/>
        <v>2025</v>
      </c>
      <c r="D14" s="356">
        <f>'Eco cost c2'!$AK$37*B14</f>
        <v>71658.55019970554</v>
      </c>
      <c r="E14" s="357"/>
      <c r="F14" s="358"/>
      <c r="G14" s="358"/>
      <c r="H14" s="358"/>
      <c r="I14" s="359">
        <f t="shared" si="0"/>
        <v>-71658.55019970554</v>
      </c>
      <c r="J14" s="358">
        <f>('EIRR c2'!F14+'EIRR c2'!G14+'EIRR c2'!H14)-('EIRR c2'!D14*1.1+'EIRR c2'!E14)</f>
        <v>-78824.405219676104</v>
      </c>
      <c r="K14" s="358">
        <f>('EIRR c2'!F14+'EIRR c2'!G14+'EIRR c2'!H14)-('EIRR c2'!D14+'EIRR c2'!E14*1.1)</f>
        <v>-71658.55019970554</v>
      </c>
      <c r="L14" s="358">
        <f>(('EIRR c2'!F14+'EIRR c2'!G14+'EIRR c2'!H14)*0.9)-('EIRR c2'!D14+'EIRR c2'!E14)</f>
        <v>-71658.55019970554</v>
      </c>
      <c r="M14" s="358">
        <f>(('EIRR c2'!F14+'EIRR c2'!G14+'EIRR c2'!H14)*0.9)-(('EIRR c2'!D14+'EIRR c2'!E14)*1.1)</f>
        <v>-78824.405219676104</v>
      </c>
      <c r="N14" s="358">
        <f>('EIRR c2'!F13+'EIRR c2'!G13+'EIRR c2'!H13)-('EIRR c2'!D14+'EIRR c2'!E14)</f>
        <v>-71658.55019970554</v>
      </c>
      <c r="O14" s="362"/>
      <c r="P14" s="362"/>
      <c r="Q14" s="362"/>
    </row>
    <row r="15" spans="2:21">
      <c r="B15" s="355">
        <v>0.12</v>
      </c>
      <c r="C15" s="353">
        <f t="shared" si="1"/>
        <v>2026</v>
      </c>
      <c r="D15" s="356">
        <f>'Eco cost c2'!$AK$37*B15</f>
        <v>23886.183399901845</v>
      </c>
      <c r="E15" s="357"/>
      <c r="F15" s="358"/>
      <c r="G15" s="358"/>
      <c r="H15" s="358"/>
      <c r="I15" s="359">
        <f t="shared" si="0"/>
        <v>-23886.183399901845</v>
      </c>
      <c r="J15" s="358">
        <f>('EIRR c2'!F15+'EIRR c2'!G15+'EIRR c2'!H15)-('EIRR c2'!D15*1.1+'EIRR c2'!E15)</f>
        <v>-26274.801739892031</v>
      </c>
      <c r="K15" s="358">
        <f>('EIRR c2'!F15+'EIRR c2'!G15+'EIRR c2'!H15)-('EIRR c2'!D15+'EIRR c2'!E15*1.1)</f>
        <v>-23886.183399901845</v>
      </c>
      <c r="L15" s="358">
        <f>(('EIRR c2'!F15+'EIRR c2'!G15+'EIRR c2'!H15)*0.9)-('EIRR c2'!D15+'EIRR c2'!E15)</f>
        <v>-23886.183399901845</v>
      </c>
      <c r="M15" s="358">
        <f>(('EIRR c2'!F15+'EIRR c2'!G15+'EIRR c2'!H15)*0.9)-(('EIRR c2'!D15+'EIRR c2'!E15)*1.1)</f>
        <v>-26274.801739892031</v>
      </c>
      <c r="N15" s="358">
        <f>('EIRR c2'!F14+'EIRR c2'!G14+'EIRR c2'!H14)-('EIRR c2'!D15+'EIRR c2'!E15)</f>
        <v>-23886.183399901845</v>
      </c>
      <c r="O15" s="362"/>
      <c r="P15" s="362"/>
      <c r="Q15" s="362"/>
    </row>
    <row r="16" spans="2:21">
      <c r="B16" s="355">
        <v>0.105</v>
      </c>
      <c r="C16" s="353">
        <f t="shared" si="1"/>
        <v>2027</v>
      </c>
      <c r="D16" s="356">
        <f>'Eco cost c2'!$AK$37*B16</f>
        <v>20900.410474914115</v>
      </c>
      <c r="E16" s="454"/>
      <c r="F16" s="365"/>
      <c r="G16" s="365"/>
      <c r="H16" s="365"/>
      <c r="I16" s="359">
        <f t="shared" si="0"/>
        <v>-20900.410474914115</v>
      </c>
      <c r="J16" s="358">
        <f>('EIRR c2'!F16+'EIRR c2'!G16+'EIRR c2'!H16)-('EIRR c2'!D16*1.1+'EIRR c2'!E16)</f>
        <v>-22990.451522405529</v>
      </c>
      <c r="K16" s="358">
        <f>('EIRR c2'!F16+'EIRR c2'!G16+'EIRR c2'!H16)-('EIRR c2'!D16+'EIRR c2'!E16*1.1)</f>
        <v>-20900.410474914115</v>
      </c>
      <c r="L16" s="358">
        <f>(('EIRR c2'!F16+'EIRR c2'!G16+'EIRR c2'!H16)*0.9)-('EIRR c2'!D16+'EIRR c2'!E16)</f>
        <v>-20900.410474914115</v>
      </c>
      <c r="M16" s="358">
        <f>(('EIRR c2'!F16+'EIRR c2'!G16+'EIRR c2'!H16)*0.9)-(('EIRR c2'!D16+'EIRR c2'!E16)*1.1)</f>
        <v>-22990.451522405529</v>
      </c>
      <c r="N16" s="358">
        <f>('EIRR c2'!F15+'EIRR c2'!G15+'EIRR c2'!H15)-('EIRR c2'!D16+'EIRR c2'!E16)</f>
        <v>-20900.410474914115</v>
      </c>
      <c r="O16" s="362"/>
      <c r="P16" s="362"/>
      <c r="Q16" s="362"/>
    </row>
    <row r="17" spans="2:17">
      <c r="B17" s="352"/>
      <c r="C17" s="353">
        <f t="shared" si="1"/>
        <v>2028</v>
      </c>
      <c r="D17" s="362">
        <f>'Eco cost c2'!$AK$37*B17</f>
        <v>0</v>
      </c>
      <c r="E17" s="454">
        <f>'Eco cost c2'!$AK$48</f>
        <v>1824.1075269409416</v>
      </c>
      <c r="F17" s="456">
        <f>'Bene c2'!$H$31/1000000</f>
        <v>7508.6587362520595</v>
      </c>
      <c r="G17" s="456">
        <f>'Bene c2'!$H$41/1000000</f>
        <v>3374.2055409707577</v>
      </c>
      <c r="H17" s="456">
        <f>'Bene c2'!$H$56</f>
        <v>6973.1468264664118</v>
      </c>
      <c r="I17" s="359">
        <f t="shared" si="0"/>
        <v>16031.903576748289</v>
      </c>
      <c r="J17" s="358">
        <f>('EIRR c2'!F17+'EIRR c2'!G17+'EIRR c2'!H17)-('EIRR c2'!D17*1.1+'EIRR c2'!E17)</f>
        <v>16031.903576748289</v>
      </c>
      <c r="K17" s="358">
        <f>('EIRR c2'!F17+'EIRR c2'!G17+'EIRR c2'!H17)-('EIRR c2'!D17+'EIRR c2'!E17*1.1)</f>
        <v>15849.492824054194</v>
      </c>
      <c r="L17" s="358">
        <f>(('EIRR c2'!F17+'EIRR c2'!G17+'EIRR c2'!H17)*0.9)-('EIRR c2'!D17+'EIRR c2'!E17)</f>
        <v>14246.302466379366</v>
      </c>
      <c r="M17" s="358">
        <f>(('EIRR c2'!F17+'EIRR c2'!G17+'EIRR c2'!H17)*0.9)-(('EIRR c2'!D17+'EIRR c2'!E17)*1.1)</f>
        <v>14063.891713685271</v>
      </c>
      <c r="N17" s="358">
        <f>('EIRR c2'!F16+'EIRR c2'!G16+'EIRR c2'!H16)-('EIRR c2'!D17+'EIRR c2'!E17)</f>
        <v>-1824.1075269409416</v>
      </c>
      <c r="O17" s="362"/>
      <c r="P17" s="362"/>
      <c r="Q17" s="362"/>
    </row>
    <row r="18" spans="2:17">
      <c r="C18" s="353">
        <f t="shared" si="1"/>
        <v>2029</v>
      </c>
      <c r="D18" s="357">
        <v>0</v>
      </c>
      <c r="E18" s="368">
        <f>E17</f>
        <v>1824.1075269409416</v>
      </c>
      <c r="F18" s="365">
        <f t="shared" ref="F18:F36" si="2">F17</f>
        <v>7508.6587362520595</v>
      </c>
      <c r="G18" s="365">
        <f t="shared" ref="G18:G36" si="3">G17*1.02</f>
        <v>3441.6896517901728</v>
      </c>
      <c r="H18" s="365">
        <f t="shared" ref="H18:H36" si="4">H17*1.03</f>
        <v>7182.3412312604041</v>
      </c>
      <c r="I18" s="359">
        <f t="shared" si="0"/>
        <v>16308.582092361696</v>
      </c>
      <c r="J18" s="358">
        <f>('EIRR c2'!F18+'EIRR c2'!G18+'EIRR c2'!H18)-('EIRR c2'!D18*1.1+'EIRR c2'!E18)</f>
        <v>16308.582092361696</v>
      </c>
      <c r="K18" s="358">
        <f>('EIRR c2'!F18+'EIRR c2'!G18+'EIRR c2'!H18)-('EIRR c2'!D18+'EIRR c2'!E18*1.1)</f>
        <v>16126.1713396676</v>
      </c>
      <c r="L18" s="358">
        <f>(('EIRR c2'!F18+'EIRR c2'!G18+'EIRR c2'!H18)*0.9)-('EIRR c2'!D18+'EIRR c2'!E18)</f>
        <v>14495.313130431432</v>
      </c>
      <c r="M18" s="358">
        <f>(('EIRR c2'!F18+'EIRR c2'!G18+'EIRR c2'!H18)*0.9)-(('EIRR c2'!D18+'EIRR c2'!E18)*1.1)</f>
        <v>14312.902377737337</v>
      </c>
      <c r="N18" s="358">
        <f>('EIRR c2'!F17+'EIRR c2'!G17+'EIRR c2'!H17)-('EIRR c2'!D18+'EIRR c2'!E18)</f>
        <v>16031.903576748289</v>
      </c>
      <c r="O18" s="362"/>
      <c r="P18" s="362"/>
      <c r="Q18" s="362"/>
    </row>
    <row r="19" spans="2:17">
      <c r="C19" s="353">
        <f t="shared" si="1"/>
        <v>2030</v>
      </c>
      <c r="D19" s="357">
        <v>0</v>
      </c>
      <c r="E19" s="368">
        <f t="shared" ref="E19:E35" si="5">E18</f>
        <v>1824.1075269409416</v>
      </c>
      <c r="F19" s="365">
        <f t="shared" si="2"/>
        <v>7508.6587362520595</v>
      </c>
      <c r="G19" s="365">
        <f t="shared" si="3"/>
        <v>3510.5234448259762</v>
      </c>
      <c r="H19" s="365">
        <f t="shared" si="4"/>
        <v>7397.8114681982161</v>
      </c>
      <c r="I19" s="359">
        <f t="shared" si="0"/>
        <v>16592.886122335309</v>
      </c>
      <c r="J19" s="358">
        <f>('EIRR c2'!F19+'EIRR c2'!G19+'EIRR c2'!H19)-('EIRR c2'!D19*1.1+'EIRR c2'!E19)</f>
        <v>16592.886122335309</v>
      </c>
      <c r="K19" s="358">
        <f>('EIRR c2'!F19+'EIRR c2'!G19+'EIRR c2'!H19)-('EIRR c2'!D19+'EIRR c2'!E19*1.1)</f>
        <v>16410.475369641215</v>
      </c>
      <c r="L19" s="358">
        <f>(('EIRR c2'!F19+'EIRR c2'!G19+'EIRR c2'!H19)*0.9)-('EIRR c2'!D19+'EIRR c2'!E19)</f>
        <v>14751.186757407686</v>
      </c>
      <c r="M19" s="358">
        <f>(('EIRR c2'!F19+'EIRR c2'!G19+'EIRR c2'!H19)*0.9)-(('EIRR c2'!D19+'EIRR c2'!E19)*1.1)</f>
        <v>14568.776004713591</v>
      </c>
      <c r="N19" s="358">
        <f>('EIRR c2'!F18+'EIRR c2'!G18+'EIRR c2'!H18)-('EIRR c2'!D19+'EIRR c2'!E19)</f>
        <v>16308.582092361696</v>
      </c>
      <c r="O19" s="362"/>
      <c r="P19" s="362"/>
      <c r="Q19" s="362"/>
    </row>
    <row r="20" spans="2:17">
      <c r="C20" s="353">
        <f t="shared" si="1"/>
        <v>2031</v>
      </c>
      <c r="D20" s="357">
        <v>0</v>
      </c>
      <c r="E20" s="368">
        <f t="shared" si="5"/>
        <v>1824.1075269409416</v>
      </c>
      <c r="F20" s="365">
        <f t="shared" si="2"/>
        <v>7508.6587362520595</v>
      </c>
      <c r="G20" s="365">
        <f t="shared" si="3"/>
        <v>3580.7339137224958</v>
      </c>
      <c r="H20" s="365">
        <f t="shared" si="4"/>
        <v>7619.7458122441631</v>
      </c>
      <c r="I20" s="359">
        <f t="shared" si="0"/>
        <v>16885.030935277777</v>
      </c>
      <c r="J20" s="358">
        <f>('EIRR c2'!F20+'EIRR c2'!G20+'EIRR c2'!H20)-('EIRR c2'!D20*1.1+'EIRR c2'!E20)</f>
        <v>16885.030935277777</v>
      </c>
      <c r="K20" s="358">
        <f>('EIRR c2'!F20+'EIRR c2'!G20+'EIRR c2'!H20)-('EIRR c2'!D20+'EIRR c2'!E20*1.1)</f>
        <v>16702.620182583683</v>
      </c>
      <c r="L20" s="358">
        <f>(('EIRR c2'!F20+'EIRR c2'!G20+'EIRR c2'!H20)*0.9)-('EIRR c2'!D20+'EIRR c2'!E20)</f>
        <v>15014.117089055904</v>
      </c>
      <c r="M20" s="358">
        <f>(('EIRR c2'!F20+'EIRR c2'!G20+'EIRR c2'!H20)*0.9)-(('EIRR c2'!D20+'EIRR c2'!E20)*1.1)</f>
        <v>14831.706336361809</v>
      </c>
      <c r="N20" s="358">
        <f>('EIRR c2'!F19+'EIRR c2'!G19+'EIRR c2'!H19)-('EIRR c2'!D20+'EIRR c2'!E20)</f>
        <v>16592.886122335309</v>
      </c>
      <c r="O20" s="362"/>
      <c r="P20" s="362"/>
      <c r="Q20" s="362"/>
    </row>
    <row r="21" spans="2:17">
      <c r="C21" s="353">
        <f t="shared" si="1"/>
        <v>2032</v>
      </c>
      <c r="D21" s="357">
        <v>0</v>
      </c>
      <c r="E21" s="364">
        <f>'Eco cost c2'!$AK$50</f>
        <v>2736.1612904114118</v>
      </c>
      <c r="F21" s="365">
        <f t="shared" si="2"/>
        <v>7508.6587362520595</v>
      </c>
      <c r="G21" s="365">
        <f t="shared" si="3"/>
        <v>3652.3485919969457</v>
      </c>
      <c r="H21" s="365">
        <f t="shared" si="4"/>
        <v>7848.3381866114878</v>
      </c>
      <c r="I21" s="359">
        <f t="shared" si="0"/>
        <v>16273.18422444908</v>
      </c>
      <c r="J21" s="358">
        <f>('EIRR c2'!F21+'EIRR c2'!G21+'EIRR c2'!H21)-('EIRR c2'!D21*1.1+'EIRR c2'!E21)</f>
        <v>16273.18422444908</v>
      </c>
      <c r="K21" s="358">
        <f>('EIRR c2'!F21+'EIRR c2'!G21+'EIRR c2'!H21)-('EIRR c2'!D21+'EIRR c2'!E21*1.1)</f>
        <v>15999.568095407938</v>
      </c>
      <c r="L21" s="358">
        <f>(('EIRR c2'!F21+'EIRR c2'!G21+'EIRR c2'!H21)*0.9)-('EIRR c2'!D21+'EIRR c2'!E21)</f>
        <v>14372.249672963033</v>
      </c>
      <c r="M21" s="358">
        <f>(('EIRR c2'!F21+'EIRR c2'!G21+'EIRR c2'!H21)*0.9)-(('EIRR c2'!D21+'EIRR c2'!E21)*1.1)</f>
        <v>14098.633543921891</v>
      </c>
      <c r="N21" s="358">
        <f>('EIRR c2'!F20+'EIRR c2'!G20+'EIRR c2'!H20)-('EIRR c2'!D21+'EIRR c2'!E21)</f>
        <v>15972.977171807306</v>
      </c>
      <c r="O21" s="362"/>
      <c r="P21" s="362"/>
      <c r="Q21" s="362"/>
    </row>
    <row r="22" spans="2:17">
      <c r="C22" s="353">
        <f t="shared" si="1"/>
        <v>2033</v>
      </c>
      <c r="D22" s="357">
        <v>0</v>
      </c>
      <c r="E22" s="368">
        <f>E20</f>
        <v>1824.1075269409416</v>
      </c>
      <c r="F22" s="365">
        <f t="shared" si="2"/>
        <v>7508.6587362520595</v>
      </c>
      <c r="G22" s="365">
        <f t="shared" si="3"/>
        <v>3725.3955638368848</v>
      </c>
      <c r="H22" s="365">
        <f t="shared" si="4"/>
        <v>8083.7883322098323</v>
      </c>
      <c r="I22" s="359">
        <f t="shared" si="0"/>
        <v>17493.735105357835</v>
      </c>
      <c r="J22" s="358">
        <f>('EIRR c2'!F22+'EIRR c2'!G22+'EIRR c2'!H22)-('EIRR c2'!D22*1.1+'EIRR c2'!E22)</f>
        <v>17493.735105357835</v>
      </c>
      <c r="K22" s="358">
        <f>('EIRR c2'!F22+'EIRR c2'!G22+'EIRR c2'!H22)-('EIRR c2'!D22+'EIRR c2'!E22*1.1)</f>
        <v>17311.324352663742</v>
      </c>
      <c r="L22" s="358">
        <f>(('EIRR c2'!F22+'EIRR c2'!G22+'EIRR c2'!H22)*0.9)-('EIRR c2'!D22+'EIRR c2'!E22)</f>
        <v>15561.950842127957</v>
      </c>
      <c r="M22" s="358">
        <f>(('EIRR c2'!F22+'EIRR c2'!G22+'EIRR c2'!H22)*0.9)-(('EIRR c2'!D22+'EIRR c2'!E22)*1.1)</f>
        <v>15379.540089433862</v>
      </c>
      <c r="N22" s="358">
        <f>('EIRR c2'!F21+'EIRR c2'!G21+'EIRR c2'!H21)-('EIRR c2'!D22+'EIRR c2'!E22)</f>
        <v>17185.237987919551</v>
      </c>
      <c r="P22" s="362"/>
      <c r="Q22" s="362"/>
    </row>
    <row r="23" spans="2:17">
      <c r="C23" s="353">
        <f t="shared" si="1"/>
        <v>2034</v>
      </c>
      <c r="D23" s="357">
        <v>0</v>
      </c>
      <c r="E23" s="368">
        <f>E22</f>
        <v>1824.1075269409416</v>
      </c>
      <c r="F23" s="365">
        <f t="shared" si="2"/>
        <v>7508.6587362520595</v>
      </c>
      <c r="G23" s="365">
        <f t="shared" si="3"/>
        <v>3799.9034751136223</v>
      </c>
      <c r="H23" s="365">
        <f t="shared" si="4"/>
        <v>8326.3019821761281</v>
      </c>
      <c r="I23" s="359">
        <f t="shared" si="0"/>
        <v>17810.756666600872</v>
      </c>
      <c r="J23" s="358">
        <f>('EIRR c2'!F23+'EIRR c2'!G23+'EIRR c2'!H23)-('EIRR c2'!D23*1.1+'EIRR c2'!E23)</f>
        <v>17810.756666600872</v>
      </c>
      <c r="K23" s="358">
        <f>('EIRR c2'!F23+'EIRR c2'!G23+'EIRR c2'!H23)-('EIRR c2'!D23+'EIRR c2'!E23*1.1)</f>
        <v>17628.345913906778</v>
      </c>
      <c r="L23" s="358">
        <f>(('EIRR c2'!F23+'EIRR c2'!G23+'EIRR c2'!H23)*0.9)-('EIRR c2'!D23+'EIRR c2'!E23)</f>
        <v>15847.270247246692</v>
      </c>
      <c r="M23" s="358">
        <f>(('EIRR c2'!F23+'EIRR c2'!G23+'EIRR c2'!H23)*0.9)-(('EIRR c2'!D23+'EIRR c2'!E23)*1.1)</f>
        <v>15664.859494552597</v>
      </c>
      <c r="N23" s="358">
        <f>('EIRR c2'!F22+'EIRR c2'!G22+'EIRR c2'!H22)-('EIRR c2'!D23+'EIRR c2'!E23)</f>
        <v>17493.735105357835</v>
      </c>
      <c r="P23" s="362"/>
      <c r="Q23" s="362"/>
    </row>
    <row r="24" spans="2:17">
      <c r="C24" s="353">
        <f t="shared" si="1"/>
        <v>2035</v>
      </c>
      <c r="D24" s="357">
        <v>0</v>
      </c>
      <c r="E24" s="368">
        <f t="shared" si="5"/>
        <v>1824.1075269409416</v>
      </c>
      <c r="F24" s="365">
        <f t="shared" si="2"/>
        <v>7508.6587362520595</v>
      </c>
      <c r="G24" s="365">
        <f t="shared" si="3"/>
        <v>3875.9015446158946</v>
      </c>
      <c r="H24" s="365">
        <f t="shared" si="4"/>
        <v>8576.0910416414117</v>
      </c>
      <c r="I24" s="359">
        <f t="shared" si="0"/>
        <v>18136.543795568425</v>
      </c>
      <c r="J24" s="358">
        <f>('EIRR c2'!F24+'EIRR c2'!G24+'EIRR c2'!H24)-('EIRR c2'!D24*1.1+'EIRR c2'!E24)</f>
        <v>18136.543795568425</v>
      </c>
      <c r="K24" s="358">
        <f>('EIRR c2'!F24+'EIRR c2'!G24+'EIRR c2'!H24)-('EIRR c2'!D24+'EIRR c2'!E24*1.1)</f>
        <v>17954.133042874331</v>
      </c>
      <c r="L24" s="358">
        <f>(('EIRR c2'!F24+'EIRR c2'!G24+'EIRR c2'!H24)*0.9)-('EIRR c2'!D24+'EIRR c2'!E24)</f>
        <v>16140.478663317488</v>
      </c>
      <c r="M24" s="358">
        <f>(('EIRR c2'!F24+'EIRR c2'!G24+'EIRR c2'!H24)*0.9)-(('EIRR c2'!D24+'EIRR c2'!E24)*1.1)</f>
        <v>15958.067910623393</v>
      </c>
      <c r="N24" s="358">
        <f>('EIRR c2'!F23+'EIRR c2'!G23+'EIRR c2'!H23)-('EIRR c2'!D24+'EIRR c2'!E24)</f>
        <v>17810.756666600872</v>
      </c>
      <c r="P24" s="362"/>
      <c r="Q24" s="362"/>
    </row>
    <row r="25" spans="2:17">
      <c r="C25" s="353">
        <f t="shared" si="1"/>
        <v>2036</v>
      </c>
      <c r="D25" s="357">
        <v>0</v>
      </c>
      <c r="E25" s="368">
        <f t="shared" si="5"/>
        <v>1824.1075269409416</v>
      </c>
      <c r="F25" s="365">
        <f t="shared" si="2"/>
        <v>7508.6587362520595</v>
      </c>
      <c r="G25" s="365">
        <f t="shared" si="3"/>
        <v>3953.4195755082128</v>
      </c>
      <c r="H25" s="365">
        <f t="shared" si="4"/>
        <v>8833.3737728906544</v>
      </c>
      <c r="I25" s="359">
        <f t="shared" si="0"/>
        <v>18471.344557709985</v>
      </c>
      <c r="J25" s="358">
        <f>('EIRR c2'!F25+'EIRR c2'!G25+'EIRR c2'!H25)-('EIRR c2'!D25*1.1+'EIRR c2'!E25)</f>
        <v>18471.344557709985</v>
      </c>
      <c r="K25" s="358">
        <f>('EIRR c2'!F25+'EIRR c2'!G25+'EIRR c2'!H25)-('EIRR c2'!D25+'EIRR c2'!E25*1.1)</f>
        <v>18288.933805015891</v>
      </c>
      <c r="L25" s="358">
        <f>(('EIRR c2'!F25+'EIRR c2'!G25+'EIRR c2'!H25)*0.9)-('EIRR c2'!D25+'EIRR c2'!E25)</f>
        <v>16441.799349244891</v>
      </c>
      <c r="M25" s="358">
        <f>(('EIRR c2'!F25+'EIRR c2'!G25+'EIRR c2'!H25)*0.9)-(('EIRR c2'!D25+'EIRR c2'!E25)*1.1)</f>
        <v>16259.388596550796</v>
      </c>
      <c r="N25" s="358">
        <f>('EIRR c2'!F24+'EIRR c2'!G24+'EIRR c2'!H24)-('EIRR c2'!D25+'EIRR c2'!E25)</f>
        <v>18136.543795568425</v>
      </c>
      <c r="P25" s="362"/>
      <c r="Q25" s="362"/>
    </row>
    <row r="26" spans="2:17">
      <c r="C26" s="353">
        <f t="shared" si="1"/>
        <v>2037</v>
      </c>
      <c r="D26" s="357">
        <v>0</v>
      </c>
      <c r="E26" s="368">
        <f>E21</f>
        <v>2736.1612904114118</v>
      </c>
      <c r="F26" s="365">
        <f t="shared" si="2"/>
        <v>7508.6587362520595</v>
      </c>
      <c r="G26" s="365">
        <f t="shared" si="3"/>
        <v>4032.4879670183773</v>
      </c>
      <c r="H26" s="365">
        <f t="shared" si="4"/>
        <v>9098.3749860773751</v>
      </c>
      <c r="I26" s="359">
        <f t="shared" si="0"/>
        <v>17903.360398936402</v>
      </c>
      <c r="J26" s="358">
        <f>('EIRR c2'!F26+'EIRR c2'!G26+'EIRR c2'!H26)-('EIRR c2'!D26*1.1+'EIRR c2'!E26)</f>
        <v>17903.360398936402</v>
      </c>
      <c r="K26" s="358">
        <f>('EIRR c2'!F26+'EIRR c2'!G26+'EIRR c2'!H26)-('EIRR c2'!D26+'EIRR c2'!E26*1.1)</f>
        <v>17629.744269895262</v>
      </c>
      <c r="L26" s="358">
        <f>(('EIRR c2'!F26+'EIRR c2'!G26+'EIRR c2'!H26)*0.9)-('EIRR c2'!D26+'EIRR c2'!E26)</f>
        <v>15839.40823000162</v>
      </c>
      <c r="M26" s="358">
        <f>(('EIRR c2'!F26+'EIRR c2'!G26+'EIRR c2'!H26)*0.9)-(('EIRR c2'!D26+'EIRR c2'!E26)*1.1)</f>
        <v>15565.792100960478</v>
      </c>
      <c r="N26" s="358">
        <f>('EIRR c2'!F25+'EIRR c2'!G25+'EIRR c2'!H25)-('EIRR c2'!D26+'EIRR c2'!E26)</f>
        <v>17559.290794239514</v>
      </c>
      <c r="O26" s="362"/>
      <c r="P26" s="362"/>
      <c r="Q26" s="362"/>
    </row>
    <row r="27" spans="2:17">
      <c r="C27" s="353">
        <f t="shared" si="1"/>
        <v>2038</v>
      </c>
      <c r="D27" s="357">
        <v>0</v>
      </c>
      <c r="E27" s="368">
        <f>E22</f>
        <v>1824.1075269409416</v>
      </c>
      <c r="F27" s="365">
        <f t="shared" si="2"/>
        <v>7508.6587362520595</v>
      </c>
      <c r="G27" s="365">
        <f t="shared" si="3"/>
        <v>4113.1377263587447</v>
      </c>
      <c r="H27" s="365">
        <f t="shared" si="4"/>
        <v>9371.326235659697</v>
      </c>
      <c r="I27" s="359">
        <f t="shared" si="0"/>
        <v>19169.01517132956</v>
      </c>
      <c r="J27" s="358">
        <f>('EIRR c2'!F27+'EIRR c2'!G27+'EIRR c2'!H27)-('EIRR c2'!D27*1.1+'EIRR c2'!E27)</f>
        <v>19169.01517132956</v>
      </c>
      <c r="K27" s="358">
        <f>('EIRR c2'!F27+'EIRR c2'!G27+'EIRR c2'!H27)-('EIRR c2'!D27+'EIRR c2'!E27*1.1)</f>
        <v>18986.604418635467</v>
      </c>
      <c r="L27" s="358">
        <f>(('EIRR c2'!F27+'EIRR c2'!G27+'EIRR c2'!H27)*0.9)-('EIRR c2'!D27+'EIRR c2'!E27)</f>
        <v>17069.702901502511</v>
      </c>
      <c r="M27" s="358">
        <f>(('EIRR c2'!F27+'EIRR c2'!G27+'EIRR c2'!H27)*0.9)-(('EIRR c2'!D27+'EIRR c2'!E27)*1.1)</f>
        <v>16887.292148808418</v>
      </c>
      <c r="N27" s="358">
        <f>('EIRR c2'!F26+'EIRR c2'!G26+'EIRR c2'!H26)-('EIRR c2'!D27+'EIRR c2'!E27)</f>
        <v>18815.414162406872</v>
      </c>
      <c r="O27" s="362"/>
      <c r="P27" s="362"/>
      <c r="Q27" s="362"/>
    </row>
    <row r="28" spans="2:17">
      <c r="C28" s="353">
        <f t="shared" si="1"/>
        <v>2039</v>
      </c>
      <c r="D28" s="357">
        <v>0</v>
      </c>
      <c r="E28" s="368">
        <f>E27</f>
        <v>1824.1075269409416</v>
      </c>
      <c r="F28" s="365">
        <f t="shared" si="2"/>
        <v>7508.6587362520595</v>
      </c>
      <c r="G28" s="365">
        <f t="shared" si="3"/>
        <v>4195.4004808859199</v>
      </c>
      <c r="H28" s="365">
        <f t="shared" si="4"/>
        <v>9652.466022729488</v>
      </c>
      <c r="I28" s="359">
        <f t="shared" si="0"/>
        <v>19532.417712926526</v>
      </c>
      <c r="J28" s="358">
        <f>('EIRR c2'!F28+'EIRR c2'!G28+'EIRR c2'!H28)-('EIRR c2'!D28*1.1+'EIRR c2'!E28)</f>
        <v>19532.417712926526</v>
      </c>
      <c r="K28" s="358">
        <f>('EIRR c2'!F28+'EIRR c2'!G28+'EIRR c2'!H28)-('EIRR c2'!D28+'EIRR c2'!E28*1.1)</f>
        <v>19350.006960232433</v>
      </c>
      <c r="L28" s="358">
        <f>(('EIRR c2'!F28+'EIRR c2'!G28+'EIRR c2'!H28)*0.9)-('EIRR c2'!D28+'EIRR c2'!E28)</f>
        <v>17396.765188939778</v>
      </c>
      <c r="M28" s="358">
        <f>(('EIRR c2'!F28+'EIRR c2'!G28+'EIRR c2'!H28)*0.9)-(('EIRR c2'!D28+'EIRR c2'!E28)*1.1)</f>
        <v>17214.354436245685</v>
      </c>
      <c r="N28" s="358">
        <f>('EIRR c2'!F27+'EIRR c2'!G27+'EIRR c2'!H27)-('EIRR c2'!D28+'EIRR c2'!E28)</f>
        <v>19169.01517132956</v>
      </c>
      <c r="O28" s="362"/>
      <c r="P28" s="362"/>
      <c r="Q28" s="362"/>
    </row>
    <row r="29" spans="2:17">
      <c r="C29" s="353">
        <f t="shared" si="1"/>
        <v>2040</v>
      </c>
      <c r="D29" s="357">
        <v>0</v>
      </c>
      <c r="E29" s="368">
        <f t="shared" si="5"/>
        <v>1824.1075269409416</v>
      </c>
      <c r="F29" s="365">
        <f t="shared" si="2"/>
        <v>7508.6587362520595</v>
      </c>
      <c r="G29" s="365">
        <f t="shared" si="3"/>
        <v>4279.3084905036385</v>
      </c>
      <c r="H29" s="365">
        <f t="shared" si="4"/>
        <v>9942.0400034113736</v>
      </c>
      <c r="I29" s="359">
        <f t="shared" si="0"/>
        <v>19905.899703226132</v>
      </c>
      <c r="J29" s="358">
        <f>('EIRR c2'!F29+'EIRR c2'!G29+'EIRR c2'!H29)-('EIRR c2'!D29*1.1+'EIRR c2'!E29)</f>
        <v>19905.899703226132</v>
      </c>
      <c r="K29" s="358">
        <f>('EIRR c2'!F29+'EIRR c2'!G29+'EIRR c2'!H29)-('EIRR c2'!D29+'EIRR c2'!E29*1.1)</f>
        <v>19723.488950532039</v>
      </c>
      <c r="L29" s="358">
        <f>(('EIRR c2'!F29+'EIRR c2'!G29+'EIRR c2'!H29)*0.9)-('EIRR c2'!D29+'EIRR c2'!E29)</f>
        <v>17732.898980209426</v>
      </c>
      <c r="M29" s="358">
        <f>(('EIRR c2'!F29+'EIRR c2'!G29+'EIRR c2'!H29)*0.9)-(('EIRR c2'!D29+'EIRR c2'!E29)*1.1)</f>
        <v>17550.488227515332</v>
      </c>
      <c r="N29" s="358">
        <f>('EIRR c2'!F28+'EIRR c2'!G28+'EIRR c2'!H28)-('EIRR c2'!D29+'EIRR c2'!E29)</f>
        <v>19532.417712926526</v>
      </c>
      <c r="O29" s="362"/>
      <c r="P29" s="362"/>
      <c r="Q29" s="362"/>
    </row>
    <row r="30" spans="2:17">
      <c r="C30" s="353">
        <f t="shared" si="1"/>
        <v>2041</v>
      </c>
      <c r="D30" s="357">
        <v>0</v>
      </c>
      <c r="E30" s="368">
        <f t="shared" si="5"/>
        <v>1824.1075269409416</v>
      </c>
      <c r="F30" s="365">
        <f t="shared" si="2"/>
        <v>7508.6587362520595</v>
      </c>
      <c r="G30" s="365">
        <f t="shared" si="3"/>
        <v>4364.894660313711</v>
      </c>
      <c r="H30" s="365">
        <f t="shared" si="4"/>
        <v>10240.301203513714</v>
      </c>
      <c r="I30" s="359">
        <f t="shared" si="0"/>
        <v>20289.747073138544</v>
      </c>
      <c r="J30" s="358">
        <f>('EIRR c2'!F30+'EIRR c2'!G30+'EIRR c2'!H30)-('EIRR c2'!D30*1.1+'EIRR c2'!E30)</f>
        <v>20289.747073138544</v>
      </c>
      <c r="K30" s="358">
        <f>('EIRR c2'!F30+'EIRR c2'!G30+'EIRR c2'!H30)-('EIRR c2'!D30+'EIRR c2'!E30*1.1)</f>
        <v>20107.33632044445</v>
      </c>
      <c r="L30" s="358">
        <f>(('EIRR c2'!F30+'EIRR c2'!G30+'EIRR c2'!H30)*0.9)-('EIRR c2'!D30+'EIRR c2'!E30)</f>
        <v>18078.361613130597</v>
      </c>
      <c r="M30" s="358">
        <f>(('EIRR c2'!F30+'EIRR c2'!G30+'EIRR c2'!H30)*0.9)-(('EIRR c2'!D30+'EIRR c2'!E30)*1.1)</f>
        <v>17895.950860436504</v>
      </c>
      <c r="N30" s="358">
        <f>('EIRR c2'!F29+'EIRR c2'!G29+'EIRR c2'!H29)-('EIRR c2'!D30+'EIRR c2'!E30)</f>
        <v>19905.899703226132</v>
      </c>
      <c r="O30" s="362"/>
      <c r="P30" s="362"/>
      <c r="Q30" s="362"/>
    </row>
    <row r="31" spans="2:17">
      <c r="C31" s="353">
        <f t="shared" si="1"/>
        <v>2042</v>
      </c>
      <c r="D31" s="357">
        <v>0</v>
      </c>
      <c r="E31" s="368">
        <f>E26</f>
        <v>2736.1612904114118</v>
      </c>
      <c r="F31" s="365">
        <f t="shared" si="2"/>
        <v>7508.6587362520595</v>
      </c>
      <c r="G31" s="365">
        <f t="shared" si="3"/>
        <v>4452.1925535199853</v>
      </c>
      <c r="H31" s="365">
        <f t="shared" si="4"/>
        <v>10547.510239619127</v>
      </c>
      <c r="I31" s="359">
        <f t="shared" si="0"/>
        <v>19772.20023897976</v>
      </c>
      <c r="J31" s="358">
        <f>('EIRR c2'!F31+'EIRR c2'!G31+'EIRR c2'!H31)-('EIRR c2'!D31*1.1+'EIRR c2'!E31)</f>
        <v>19772.20023897976</v>
      </c>
      <c r="K31" s="358">
        <f>('EIRR c2'!F31+'EIRR c2'!G31+'EIRR c2'!H31)-('EIRR c2'!D31+'EIRR c2'!E31*1.1)</f>
        <v>19498.58410993862</v>
      </c>
      <c r="L31" s="358">
        <f>(('EIRR c2'!F31+'EIRR c2'!G31+'EIRR c2'!H31)*0.9)-('EIRR c2'!D31+'EIRR c2'!E31)</f>
        <v>17521.364086040645</v>
      </c>
      <c r="M31" s="358">
        <f>(('EIRR c2'!F31+'EIRR c2'!G31+'EIRR c2'!H31)*0.9)-(('EIRR c2'!D31+'EIRR c2'!E31)*1.1)</f>
        <v>17247.747956999505</v>
      </c>
      <c r="N31" s="358">
        <f>('EIRR c2'!F30+'EIRR c2'!G30+'EIRR c2'!H30)-('EIRR c2'!D31+'EIRR c2'!E31)</f>
        <v>19377.693309668073</v>
      </c>
      <c r="O31" s="362"/>
      <c r="P31" s="362"/>
      <c r="Q31" s="362"/>
    </row>
    <row r="32" spans="2:17">
      <c r="C32" s="353">
        <f t="shared" si="1"/>
        <v>2043</v>
      </c>
      <c r="D32" s="357">
        <v>0</v>
      </c>
      <c r="E32" s="368">
        <f>E27</f>
        <v>1824.1075269409416</v>
      </c>
      <c r="F32" s="365">
        <f t="shared" si="2"/>
        <v>7508.6587362520595</v>
      </c>
      <c r="G32" s="365">
        <f t="shared" si="3"/>
        <v>4541.2364045903851</v>
      </c>
      <c r="H32" s="365">
        <f t="shared" si="4"/>
        <v>10863.935546807701</v>
      </c>
      <c r="I32" s="359">
        <f t="shared" si="0"/>
        <v>21089.723160709204</v>
      </c>
      <c r="J32" s="358">
        <f>('EIRR c2'!F32+'EIRR c2'!G32+'EIRR c2'!H32)-('EIRR c2'!D32*1.1+'EIRR c2'!E32)</f>
        <v>21089.723160709204</v>
      </c>
      <c r="K32" s="358">
        <f>('EIRR c2'!F32+'EIRR c2'!G32+'EIRR c2'!H32)-('EIRR c2'!D32+'EIRR c2'!E32*1.1)</f>
        <v>20907.31240801511</v>
      </c>
      <c r="L32" s="358">
        <f>(('EIRR c2'!F32+'EIRR c2'!G32+'EIRR c2'!H32)*0.9)-('EIRR c2'!D32+'EIRR c2'!E32)</f>
        <v>18798.340091944188</v>
      </c>
      <c r="M32" s="358">
        <f>(('EIRR c2'!F32+'EIRR c2'!G32+'EIRR c2'!H32)*0.9)-(('EIRR c2'!D32+'EIRR c2'!E32)*1.1)</f>
        <v>18615.929339250095</v>
      </c>
      <c r="N32" s="358">
        <f>('EIRR c2'!F31+'EIRR c2'!G31+'EIRR c2'!H31)-('EIRR c2'!D32+'EIRR c2'!E32)</f>
        <v>20684.25400245023</v>
      </c>
      <c r="O32" s="362"/>
      <c r="P32" s="362"/>
      <c r="Q32" s="362"/>
    </row>
    <row r="33" spans="3:21">
      <c r="C33" s="353">
        <f t="shared" si="1"/>
        <v>2044</v>
      </c>
      <c r="D33" s="357">
        <v>0</v>
      </c>
      <c r="E33" s="368">
        <f>E32</f>
        <v>1824.1075269409416</v>
      </c>
      <c r="F33" s="365">
        <f t="shared" si="2"/>
        <v>7508.6587362520595</v>
      </c>
      <c r="G33" s="365">
        <f t="shared" si="3"/>
        <v>4632.0611326821927</v>
      </c>
      <c r="H33" s="365">
        <f t="shared" si="4"/>
        <v>11189.853613211932</v>
      </c>
      <c r="I33" s="359">
        <f t="shared" si="0"/>
        <v>21506.46595520524</v>
      </c>
      <c r="J33" s="358">
        <f>('EIRR c2'!F33+'EIRR c2'!G33+'EIRR c2'!H33)-('EIRR c2'!D33*1.1+'EIRR c2'!E33)</f>
        <v>21506.46595520524</v>
      </c>
      <c r="K33" s="358">
        <f>('EIRR c2'!F33+'EIRR c2'!G33+'EIRR c2'!H33)-('EIRR c2'!D33+'EIRR c2'!E33*1.1)</f>
        <v>21324.055202511146</v>
      </c>
      <c r="L33" s="358">
        <f>(('EIRR c2'!F33+'EIRR c2'!G33+'EIRR c2'!H33)*0.9)-('EIRR c2'!D33+'EIRR c2'!E33)</f>
        <v>19173.408606990623</v>
      </c>
      <c r="M33" s="358">
        <f>(('EIRR c2'!F33+'EIRR c2'!G33+'EIRR c2'!H33)*0.9)-(('EIRR c2'!D33+'EIRR c2'!E33)*1.1)</f>
        <v>18990.997854296529</v>
      </c>
      <c r="N33" s="358">
        <f>('EIRR c2'!F32+'EIRR c2'!G32+'EIRR c2'!H32)-('EIRR c2'!D33+'EIRR c2'!E33)</f>
        <v>21089.723160709204</v>
      </c>
      <c r="O33" s="358"/>
      <c r="P33" s="358"/>
      <c r="Q33" s="358"/>
      <c r="R33" s="349"/>
      <c r="S33" s="349"/>
      <c r="T33" s="349"/>
      <c r="U33" s="349"/>
    </row>
    <row r="34" spans="3:21">
      <c r="C34" s="353">
        <f t="shared" si="1"/>
        <v>2045</v>
      </c>
      <c r="D34" s="357">
        <v>0</v>
      </c>
      <c r="E34" s="368">
        <f t="shared" si="5"/>
        <v>1824.1075269409416</v>
      </c>
      <c r="F34" s="365">
        <f t="shared" si="2"/>
        <v>7508.6587362520595</v>
      </c>
      <c r="G34" s="365">
        <f t="shared" si="3"/>
        <v>4724.7023553358367</v>
      </c>
      <c r="H34" s="365">
        <f t="shared" si="4"/>
        <v>11525.549221608289</v>
      </c>
      <c r="I34" s="359">
        <f t="shared" si="0"/>
        <v>21934.802786255244</v>
      </c>
      <c r="J34" s="358">
        <f>('EIRR c2'!F34+'EIRR c2'!G34+'EIRR c2'!H34)-('EIRR c2'!D34*1.1+'EIRR c2'!E34)</f>
        <v>21934.802786255244</v>
      </c>
      <c r="K34" s="358">
        <f>('EIRR c2'!F34+'EIRR c2'!G34+'EIRR c2'!H34)-('EIRR c2'!D34+'EIRR c2'!E34*1.1)</f>
        <v>21752.392033561151</v>
      </c>
      <c r="L34" s="358">
        <f>(('EIRR c2'!F34+'EIRR c2'!G34+'EIRR c2'!H34)*0.9)-('EIRR c2'!D34+'EIRR c2'!E34)</f>
        <v>19558.911754935627</v>
      </c>
      <c r="M34" s="358">
        <f>(('EIRR c2'!F34+'EIRR c2'!G34+'EIRR c2'!H34)*0.9)-(('EIRR c2'!D34+'EIRR c2'!E34)*1.1)</f>
        <v>19376.501002241534</v>
      </c>
      <c r="N34" s="358">
        <f>('EIRR c2'!F33+'EIRR c2'!G33+'EIRR c2'!H33)-('EIRR c2'!D34+'EIRR c2'!E34)</f>
        <v>21506.46595520524</v>
      </c>
      <c r="O34" s="358"/>
      <c r="P34" s="358"/>
      <c r="Q34" s="358"/>
      <c r="R34" s="349"/>
      <c r="S34" s="349"/>
      <c r="T34" s="349"/>
      <c r="U34" s="349"/>
    </row>
    <row r="35" spans="3:21">
      <c r="C35" s="353">
        <f t="shared" si="1"/>
        <v>2046</v>
      </c>
      <c r="D35" s="357">
        <v>0</v>
      </c>
      <c r="E35" s="368">
        <f t="shared" si="5"/>
        <v>1824.1075269409416</v>
      </c>
      <c r="F35" s="365">
        <f t="shared" si="2"/>
        <v>7508.6587362520595</v>
      </c>
      <c r="G35" s="365">
        <f t="shared" si="3"/>
        <v>4819.1964024425533</v>
      </c>
      <c r="H35" s="365">
        <f t="shared" si="4"/>
        <v>11871.315698256538</v>
      </c>
      <c r="I35" s="359">
        <f t="shared" si="0"/>
        <v>22375.06331001021</v>
      </c>
      <c r="J35" s="358">
        <f>('EIRR c2'!F35+'EIRR c2'!G35+'EIRR c2'!H35)-('EIRR c2'!D35*1.1+'EIRR c2'!E35)</f>
        <v>22375.06331001021</v>
      </c>
      <c r="K35" s="358">
        <f>('EIRR c2'!F35+'EIRR c2'!G35+'EIRR c2'!H35)-('EIRR c2'!D35+'EIRR c2'!E35*1.1)</f>
        <v>22192.652557316116</v>
      </c>
      <c r="L35" s="358">
        <f>(('EIRR c2'!F35+'EIRR c2'!G35+'EIRR c2'!H35)*0.9)-('EIRR c2'!D35+'EIRR c2'!E35)</f>
        <v>19955.146226315093</v>
      </c>
      <c r="M35" s="358">
        <f>(('EIRR c2'!F35+'EIRR c2'!G35+'EIRR c2'!H35)*0.9)-(('EIRR c2'!D35+'EIRR c2'!E35)*1.1)</f>
        <v>19772.735473621</v>
      </c>
      <c r="N35" s="358">
        <f>('EIRR c2'!F34+'EIRR c2'!G34+'EIRR c2'!H34)-('EIRR c2'!D35+'EIRR c2'!E35)</f>
        <v>21934.802786255244</v>
      </c>
      <c r="O35" s="358"/>
      <c r="P35" s="358"/>
      <c r="Q35" s="358"/>
      <c r="R35" s="349"/>
      <c r="S35" s="349"/>
      <c r="T35" s="349"/>
      <c r="U35" s="349"/>
    </row>
    <row r="36" spans="3:21">
      <c r="C36" s="353">
        <f t="shared" si="1"/>
        <v>2047</v>
      </c>
      <c r="D36" s="374">
        <f>-'Eco cost c2'!AK37*0.3</f>
        <v>-59715.458499754612</v>
      </c>
      <c r="E36" s="368">
        <f>E31</f>
        <v>2736.1612904114118</v>
      </c>
      <c r="F36" s="365">
        <f t="shared" si="2"/>
        <v>7508.6587362520595</v>
      </c>
      <c r="G36" s="365">
        <f t="shared" si="3"/>
        <v>4915.5803304914043</v>
      </c>
      <c r="H36" s="365">
        <f t="shared" si="4"/>
        <v>12227.455169204235</v>
      </c>
      <c r="I36" s="359">
        <f t="shared" si="0"/>
        <v>81630.9914452909</v>
      </c>
      <c r="J36" s="358">
        <f>('EIRR c2'!F36+'EIRR c2'!G36+'EIRR c2'!H36)-('EIRR c2'!D36*1.1+'EIRR c2'!E36)</f>
        <v>87602.53729526636</v>
      </c>
      <c r="K36" s="358">
        <f>('EIRR c2'!F36+'EIRR c2'!G36+'EIRR c2'!H36)-('EIRR c2'!D36+'EIRR c2'!E36*1.1)</f>
        <v>81357.37531624976</v>
      </c>
      <c r="L36" s="358">
        <f>(('EIRR c2'!F36+'EIRR c2'!G36+'EIRR c2'!H36)*0.9)-('EIRR c2'!D36+'EIRR c2'!E36)</f>
        <v>79165.822021696134</v>
      </c>
      <c r="M36" s="358">
        <f>(('EIRR c2'!F36+'EIRR c2'!G36+'EIRR c2'!H36)*0.9)-(('EIRR c2'!D36+'EIRR c2'!E36)*1.1)</f>
        <v>84863.751742630455</v>
      </c>
      <c r="N36" s="358">
        <f>('EIRR c2'!F35+'EIRR c2'!G35+'EIRR c2'!H35)-('EIRR c2'!D36+'EIRR c2'!E36)</f>
        <v>81178.468046294351</v>
      </c>
      <c r="O36" s="358"/>
      <c r="P36" s="358"/>
      <c r="Q36" s="358"/>
      <c r="R36" s="349"/>
      <c r="S36" s="349"/>
      <c r="T36" s="349"/>
      <c r="U36" s="349"/>
    </row>
    <row r="37" spans="3:21">
      <c r="C37" s="396"/>
      <c r="D37" s="409"/>
      <c r="E37" s="410"/>
      <c r="F37" s="411"/>
      <c r="G37" s="412" t="s">
        <v>82</v>
      </c>
      <c r="H37" s="413"/>
      <c r="I37" s="449">
        <f t="shared" ref="I37:N37" si="6">IRR(I12:I36)</f>
        <v>6.1039068911103334E-2</v>
      </c>
      <c r="J37" s="453">
        <f t="shared" si="6"/>
        <v>5.3626489358615803E-2</v>
      </c>
      <c r="K37" s="453">
        <f t="shared" si="6"/>
        <v>6.0172720915494748E-2</v>
      </c>
      <c r="L37" s="453">
        <f t="shared" si="6"/>
        <v>5.1957846742092029E-2</v>
      </c>
      <c r="M37" s="453">
        <f t="shared" si="6"/>
        <v>4.4129602098219145E-2</v>
      </c>
      <c r="N37" s="453">
        <f t="shared" si="6"/>
        <v>5.3425693198269286E-2</v>
      </c>
      <c r="O37" s="358"/>
      <c r="P37" s="358"/>
      <c r="Q37" s="358"/>
      <c r="R37" s="349"/>
      <c r="S37" s="349"/>
      <c r="T37" s="349"/>
      <c r="U37" s="349"/>
    </row>
    <row r="38" spans="3:21">
      <c r="C38" s="353"/>
      <c r="D38" s="349"/>
      <c r="G38" s="477" t="s">
        <v>330</v>
      </c>
      <c r="I38" s="377">
        <f t="shared" ref="I38:N38" si="7">NPV(9%,I12:I36)</f>
        <v>-42385.815219514094</v>
      </c>
      <c r="J38" s="377">
        <f t="shared" si="7"/>
        <v>-57328.027209074287</v>
      </c>
      <c r="K38" s="377">
        <f t="shared" si="7"/>
        <v>-43558.461372520847</v>
      </c>
      <c r="L38" s="377">
        <f t="shared" si="7"/>
        <v>-54262.091840129586</v>
      </c>
      <c r="M38" s="377">
        <f t="shared" si="7"/>
        <v>-70376.949982696562</v>
      </c>
      <c r="N38" s="377">
        <f t="shared" si="7"/>
        <v>-54814.670799194384</v>
      </c>
      <c r="O38" s="379"/>
      <c r="P38" s="379"/>
      <c r="Q38" s="379"/>
      <c r="R38" s="349"/>
      <c r="S38" s="349"/>
      <c r="T38" s="349"/>
      <c r="U38" s="349"/>
    </row>
    <row r="39" spans="3:21">
      <c r="C39" s="353"/>
      <c r="D39" s="349"/>
      <c r="G39" s="477" t="s">
        <v>123</v>
      </c>
      <c r="I39" s="377"/>
      <c r="J39" s="320">
        <f>((100*($D$90-9%))/($D$90-J37))*0.1</f>
        <v>-39.069976765615806</v>
      </c>
      <c r="K39" s="320">
        <f>((100*($D$90-9%))/($D$90-K37))*0.1</f>
        <v>-334.28750612566978</v>
      </c>
      <c r="L39" s="320">
        <f>((100*($D$90-9%))/($D$90-L37))*0.1</f>
        <v>-31.891006023090956</v>
      </c>
      <c r="M39" s="349"/>
      <c r="N39" s="349"/>
      <c r="O39" s="379"/>
      <c r="P39" s="379"/>
      <c r="Q39" s="379"/>
      <c r="R39" s="349"/>
      <c r="S39" s="349"/>
      <c r="T39" s="349"/>
      <c r="U39" s="349"/>
    </row>
    <row r="40" spans="3:21">
      <c r="C40" s="398"/>
      <c r="D40" s="84"/>
      <c r="E40" s="83"/>
      <c r="F40" s="83"/>
      <c r="G40" s="415" t="s">
        <v>124</v>
      </c>
      <c r="H40" s="83"/>
      <c r="I40" s="403"/>
      <c r="J40" s="482">
        <f>(($D$90-J37)/($D$90-9%))/0.1</f>
        <v>-2.5595100964586872</v>
      </c>
      <c r="K40" s="482">
        <f>(($D$90-K37)/($D$90-9%))/0.1</f>
        <v>-0.29914369567376736</v>
      </c>
      <c r="L40" s="482">
        <f>(($D$90-L37)/($D$90-9%))/0.1</f>
        <v>-3.1356803208902893</v>
      </c>
      <c r="M40" s="84"/>
      <c r="N40" s="84"/>
      <c r="O40" s="379"/>
      <c r="P40" s="379"/>
      <c r="Q40" s="379"/>
      <c r="R40" s="349"/>
      <c r="S40" s="349"/>
      <c r="T40" s="349"/>
      <c r="U40" s="349"/>
    </row>
    <row r="41" spans="3:21">
      <c r="C41" s="390" t="s">
        <v>405</v>
      </c>
      <c r="D41" s="349"/>
      <c r="G41" s="376"/>
      <c r="I41" s="377"/>
      <c r="J41" s="349"/>
      <c r="K41" s="378"/>
      <c r="L41" s="375"/>
      <c r="M41" s="379"/>
      <c r="N41" s="379"/>
      <c r="O41" s="379"/>
      <c r="P41" s="379"/>
      <c r="Q41" s="379"/>
      <c r="R41" s="349"/>
      <c r="S41" s="349"/>
      <c r="T41" s="349"/>
      <c r="U41" s="349"/>
    </row>
    <row r="42" spans="3:21">
      <c r="C42" s="390" t="s">
        <v>91</v>
      </c>
      <c r="D42" s="349"/>
      <c r="E42" s="349"/>
      <c r="F42" s="349"/>
      <c r="G42" s="349"/>
      <c r="H42" s="349"/>
      <c r="J42" s="349"/>
      <c r="K42" s="349"/>
      <c r="L42" s="349"/>
      <c r="M42" s="349"/>
      <c r="N42" s="349"/>
      <c r="O42" s="349"/>
      <c r="P42" s="349"/>
      <c r="Q42" s="349"/>
      <c r="R42" s="349"/>
      <c r="S42" s="349"/>
      <c r="T42" s="349"/>
      <c r="U42" s="349"/>
    </row>
    <row r="43" spans="3:21">
      <c r="C43" s="390" t="s">
        <v>137</v>
      </c>
      <c r="D43" s="349"/>
      <c r="E43" s="349"/>
      <c r="F43" s="349"/>
      <c r="G43" s="349"/>
      <c r="H43" s="349"/>
      <c r="J43" s="349"/>
      <c r="K43" s="349"/>
      <c r="L43" s="349"/>
      <c r="M43" s="349"/>
      <c r="N43" s="349"/>
      <c r="O43" s="349"/>
      <c r="P43" s="349"/>
      <c r="Q43" s="349"/>
      <c r="R43" s="349"/>
      <c r="S43" s="349"/>
      <c r="T43" s="349"/>
      <c r="U43" s="349"/>
    </row>
    <row r="44" spans="3:21">
      <c r="C44" s="382"/>
      <c r="D44" s="383">
        <f>SUM(D12:D19)</f>
        <v>199051.52833251539</v>
      </c>
      <c r="E44" s="384" t="s">
        <v>145</v>
      </c>
      <c r="F44" s="351"/>
      <c r="G44" s="351"/>
      <c r="H44" s="351"/>
      <c r="I44" s="381"/>
      <c r="J44" s="349"/>
      <c r="K44" s="349"/>
      <c r="L44" s="349"/>
      <c r="M44" s="349"/>
      <c r="N44" s="349"/>
      <c r="O44" s="349"/>
      <c r="P44" s="349"/>
      <c r="Q44" s="349"/>
      <c r="R44" s="349"/>
      <c r="S44" s="349"/>
      <c r="T44" s="349"/>
      <c r="U44" s="349"/>
    </row>
    <row r="45" spans="3:21">
      <c r="C45" s="382"/>
      <c r="D45" s="358">
        <f>D44-'Eco cost c2'!AK37</f>
        <v>0</v>
      </c>
      <c r="E45" s="394" t="s">
        <v>14</v>
      </c>
      <c r="F45" s="351"/>
      <c r="G45" s="351"/>
      <c r="H45" s="351"/>
      <c r="J45" s="349"/>
      <c r="K45" s="349"/>
      <c r="L45" s="349"/>
      <c r="M45" s="349"/>
      <c r="N45" s="349"/>
      <c r="O45" s="349"/>
      <c r="P45" s="349"/>
      <c r="Q45" s="349"/>
      <c r="R45" s="349"/>
      <c r="S45" s="349"/>
      <c r="T45" s="349"/>
      <c r="U45" s="349"/>
    </row>
    <row r="46" spans="3:21">
      <c r="C46" s="353"/>
      <c r="D46" s="349"/>
      <c r="E46" s="86"/>
      <c r="F46" s="350"/>
      <c r="G46" s="350"/>
      <c r="H46" s="350"/>
      <c r="I46" s="350"/>
      <c r="J46" s="349"/>
      <c r="K46" s="349"/>
      <c r="L46" s="349"/>
      <c r="M46" s="349"/>
      <c r="N46" s="349"/>
      <c r="O46" s="349"/>
      <c r="P46" s="349"/>
      <c r="Q46" s="349"/>
      <c r="R46" s="349"/>
      <c r="S46" s="349"/>
      <c r="T46" s="349"/>
      <c r="U46" s="349"/>
    </row>
    <row r="47" spans="3:21">
      <c r="C47" s="353"/>
      <c r="D47" s="349"/>
      <c r="E47" s="86"/>
      <c r="F47" s="385"/>
      <c r="G47" s="385"/>
      <c r="H47" s="385"/>
      <c r="I47" s="350"/>
      <c r="J47" s="349"/>
      <c r="K47" s="349"/>
      <c r="L47" s="349"/>
      <c r="M47" s="349"/>
      <c r="N47" s="349"/>
      <c r="O47" s="349"/>
      <c r="P47" s="349"/>
      <c r="Q47" s="349"/>
      <c r="R47" s="349"/>
      <c r="S47" s="349"/>
      <c r="T47" s="349"/>
      <c r="U47" s="349"/>
    </row>
    <row r="48" spans="3:21">
      <c r="C48" s="2" t="s">
        <v>21</v>
      </c>
      <c r="D48" s="1"/>
      <c r="E48" s="1"/>
      <c r="F48" s="1"/>
    </row>
    <row r="49" spans="2:13">
      <c r="C49" s="5" t="s">
        <v>22</v>
      </c>
      <c r="D49" s="1"/>
      <c r="E49" s="1"/>
      <c r="F49" s="1"/>
    </row>
    <row r="50" spans="2:13">
      <c r="C50" s="5" t="s">
        <v>23</v>
      </c>
      <c r="D50" s="1"/>
      <c r="E50" s="1"/>
      <c r="F50" s="1"/>
    </row>
    <row r="51" spans="2:13">
      <c r="C51" s="6" t="s">
        <v>125</v>
      </c>
      <c r="D51" s="1"/>
      <c r="E51" s="1"/>
      <c r="F51" s="1"/>
    </row>
    <row r="52" spans="2:13">
      <c r="B52" s="349"/>
      <c r="C52" s="78" t="s">
        <v>28</v>
      </c>
      <c r="D52" s="79"/>
      <c r="E52" s="79"/>
      <c r="F52" s="79"/>
      <c r="G52" s="349"/>
      <c r="H52" s="349"/>
      <c r="I52" s="349"/>
      <c r="J52" s="349"/>
      <c r="K52" s="349"/>
      <c r="L52" s="349"/>
      <c r="M52" s="349"/>
    </row>
    <row r="53" spans="2:13">
      <c r="B53" s="349"/>
      <c r="C53" s="349"/>
      <c r="D53" s="349"/>
      <c r="E53" s="349"/>
      <c r="F53" s="349"/>
      <c r="G53" s="349"/>
      <c r="H53" s="349"/>
      <c r="I53" s="349"/>
      <c r="J53" s="349"/>
      <c r="K53" s="349"/>
      <c r="L53" s="349"/>
      <c r="M53" s="349"/>
    </row>
    <row r="54" spans="2:13">
      <c r="B54" s="349"/>
      <c r="C54" s="391" t="s">
        <v>107</v>
      </c>
      <c r="E54" s="349"/>
      <c r="F54" s="349"/>
      <c r="G54" s="349"/>
      <c r="H54" s="349"/>
      <c r="I54" s="349"/>
      <c r="J54" s="349"/>
      <c r="K54" s="349"/>
      <c r="L54" s="349"/>
      <c r="M54" s="349"/>
    </row>
    <row r="55" spans="2:13">
      <c r="B55" s="349"/>
      <c r="C55" s="349"/>
      <c r="D55" s="349"/>
      <c r="E55" s="349"/>
      <c r="F55" s="349"/>
      <c r="G55" s="349"/>
      <c r="H55" s="349"/>
      <c r="I55" s="349"/>
      <c r="J55" s="349"/>
      <c r="K55" s="349"/>
      <c r="L55" s="349"/>
      <c r="M55" s="349"/>
    </row>
    <row r="56" spans="2:13">
      <c r="B56" s="349"/>
      <c r="C56" s="349" t="s">
        <v>108</v>
      </c>
      <c r="D56" s="349" t="s">
        <v>109</v>
      </c>
      <c r="E56" s="349"/>
      <c r="F56" s="349"/>
      <c r="G56" s="349"/>
      <c r="H56" s="349"/>
      <c r="I56" s="349"/>
      <c r="K56" s="349"/>
      <c r="L56" s="349"/>
      <c r="M56" s="349"/>
    </row>
    <row r="57" spans="2:13">
      <c r="B57" s="349"/>
      <c r="C57" s="349" t="s">
        <v>110</v>
      </c>
      <c r="D57" s="349" t="s">
        <v>111</v>
      </c>
      <c r="E57" s="349"/>
      <c r="F57" s="349"/>
      <c r="G57" s="349"/>
      <c r="H57" s="349"/>
      <c r="I57" s="349"/>
      <c r="K57" s="349"/>
      <c r="L57" s="349"/>
      <c r="M57" s="349"/>
    </row>
    <row r="58" spans="2:13">
      <c r="B58" s="349"/>
      <c r="C58" s="349" t="s">
        <v>112</v>
      </c>
      <c r="D58" s="349" t="s">
        <v>113</v>
      </c>
      <c r="E58" s="349"/>
      <c r="F58" s="349"/>
      <c r="G58" s="349"/>
      <c r="H58" s="349"/>
      <c r="I58" s="349"/>
      <c r="K58" s="349"/>
      <c r="L58" s="349"/>
      <c r="M58" s="349"/>
    </row>
    <row r="59" spans="2:13">
      <c r="B59" s="349"/>
      <c r="C59" s="349" t="s">
        <v>114</v>
      </c>
      <c r="D59" s="349" t="s">
        <v>115</v>
      </c>
      <c r="E59" s="349"/>
      <c r="F59" s="349"/>
      <c r="G59" s="349"/>
      <c r="H59" s="349"/>
      <c r="I59" s="349"/>
      <c r="K59" s="349"/>
      <c r="L59" s="349"/>
      <c r="M59" s="349"/>
    </row>
    <row r="60" spans="2:13">
      <c r="B60" s="349"/>
      <c r="C60" s="349" t="s">
        <v>116</v>
      </c>
      <c r="D60" s="349" t="s">
        <v>117</v>
      </c>
      <c r="E60" s="349"/>
      <c r="F60" s="349"/>
      <c r="G60" s="349"/>
      <c r="H60" s="349"/>
      <c r="I60" s="349"/>
      <c r="K60" s="349"/>
      <c r="L60" s="349"/>
      <c r="M60" s="349"/>
    </row>
    <row r="61" spans="2:13">
      <c r="B61" s="349"/>
      <c r="C61" s="349"/>
      <c r="D61" s="349"/>
      <c r="E61" s="349"/>
      <c r="F61" s="349"/>
      <c r="G61" s="349"/>
      <c r="H61" s="349"/>
      <c r="I61" s="349"/>
      <c r="J61" s="349"/>
      <c r="K61" s="349"/>
      <c r="L61" s="349"/>
      <c r="M61" s="349"/>
    </row>
    <row r="62" spans="2:13">
      <c r="B62" s="349"/>
      <c r="C62" s="349"/>
      <c r="F62" s="349"/>
      <c r="G62" s="349"/>
      <c r="H62" s="349"/>
      <c r="I62" s="349"/>
      <c r="J62" s="349"/>
      <c r="K62" s="349"/>
      <c r="L62" s="349"/>
      <c r="M62" s="349"/>
    </row>
    <row r="63" spans="2:13">
      <c r="B63" s="349"/>
      <c r="C63" s="404"/>
      <c r="D63" s="898" t="s">
        <v>409</v>
      </c>
      <c r="E63" s="898"/>
      <c r="F63" s="898"/>
      <c r="G63" s="898"/>
      <c r="H63" s="898"/>
      <c r="I63" s="898"/>
      <c r="J63" s="349"/>
      <c r="K63" s="349"/>
      <c r="L63" s="349"/>
      <c r="M63" s="349"/>
    </row>
    <row r="64" spans="2:13" s="350" customFormat="1" ht="27" customHeight="1">
      <c r="B64" s="353"/>
      <c r="C64" s="405" t="s">
        <v>118</v>
      </c>
      <c r="D64" s="406" t="s">
        <v>404</v>
      </c>
      <c r="J64" s="353"/>
      <c r="K64" s="353"/>
      <c r="L64" s="353"/>
      <c r="M64" s="353"/>
    </row>
    <row r="65" spans="2:13">
      <c r="B65" s="349"/>
      <c r="C65" s="395">
        <f>'EIRR c2'!C12</f>
        <v>2023</v>
      </c>
      <c r="D65" s="359">
        <f>'EIRR c2'!I12</f>
        <v>-12938.349341613501</v>
      </c>
      <c r="J65" s="349"/>
      <c r="K65" s="349"/>
      <c r="L65" s="349"/>
      <c r="M65" s="349"/>
    </row>
    <row r="66" spans="2:13">
      <c r="B66" s="349"/>
      <c r="C66" s="395">
        <f t="shared" ref="C66:C89" si="8">C65+1</f>
        <v>2024</v>
      </c>
      <c r="D66" s="359">
        <f>'EIRR c2'!I13</f>
        <v>-69668.034916380377</v>
      </c>
      <c r="J66" s="349"/>
      <c r="K66" s="349"/>
      <c r="L66" s="349"/>
      <c r="M66" s="349"/>
    </row>
    <row r="67" spans="2:13">
      <c r="B67" s="349"/>
      <c r="C67" s="395">
        <f t="shared" si="8"/>
        <v>2025</v>
      </c>
      <c r="D67" s="359">
        <f>'EIRR c2'!I14</f>
        <v>-71658.55019970554</v>
      </c>
      <c r="J67" s="349"/>
      <c r="K67" s="349"/>
      <c r="L67" s="349"/>
      <c r="M67" s="349"/>
    </row>
    <row r="68" spans="2:13">
      <c r="B68" s="349"/>
      <c r="C68" s="395">
        <f t="shared" si="8"/>
        <v>2026</v>
      </c>
      <c r="D68" s="359">
        <f>'EIRR c2'!I15</f>
        <v>-23886.183399901845</v>
      </c>
      <c r="J68" s="349"/>
      <c r="K68" s="349"/>
      <c r="L68" s="349"/>
      <c r="M68" s="349"/>
    </row>
    <row r="69" spans="2:13">
      <c r="B69" s="349"/>
      <c r="C69" s="395">
        <f t="shared" si="8"/>
        <v>2027</v>
      </c>
      <c r="D69" s="359">
        <f>'EIRR c2'!I16</f>
        <v>-20900.410474914115</v>
      </c>
      <c r="J69" s="349"/>
      <c r="K69" s="349"/>
      <c r="L69" s="349"/>
      <c r="M69" s="349"/>
    </row>
    <row r="70" spans="2:13">
      <c r="B70" s="349"/>
      <c r="C70" s="395">
        <f t="shared" si="8"/>
        <v>2028</v>
      </c>
      <c r="D70" s="359">
        <f>'EIRR c2'!I17</f>
        <v>16031.903576748289</v>
      </c>
      <c r="J70" s="349"/>
      <c r="K70" s="349"/>
      <c r="L70" s="349"/>
      <c r="M70" s="349"/>
    </row>
    <row r="71" spans="2:13">
      <c r="B71" s="349"/>
      <c r="C71" s="395">
        <f t="shared" si="8"/>
        <v>2029</v>
      </c>
      <c r="D71" s="359">
        <f>'EIRR c2'!I18</f>
        <v>16308.582092361696</v>
      </c>
      <c r="J71" s="349"/>
      <c r="K71" s="349"/>
      <c r="L71" s="349"/>
      <c r="M71" s="349"/>
    </row>
    <row r="72" spans="2:13">
      <c r="B72" s="349"/>
      <c r="C72" s="395">
        <f t="shared" si="8"/>
        <v>2030</v>
      </c>
      <c r="D72" s="359">
        <f>'EIRR c2'!I19</f>
        <v>16592.886122335309</v>
      </c>
      <c r="J72" s="349"/>
      <c r="K72" s="349"/>
      <c r="L72" s="349"/>
      <c r="M72" s="349"/>
    </row>
    <row r="73" spans="2:13">
      <c r="B73" s="349"/>
      <c r="C73" s="395">
        <f t="shared" si="8"/>
        <v>2031</v>
      </c>
      <c r="D73" s="359">
        <f>'EIRR c2'!I20</f>
        <v>16885.030935277777</v>
      </c>
      <c r="J73" s="349"/>
      <c r="K73" s="349"/>
      <c r="L73" s="349"/>
      <c r="M73" s="349"/>
    </row>
    <row r="74" spans="2:13">
      <c r="B74" s="349"/>
      <c r="C74" s="395">
        <f t="shared" si="8"/>
        <v>2032</v>
      </c>
      <c r="D74" s="359">
        <f>'EIRR c2'!I21</f>
        <v>16273.18422444908</v>
      </c>
      <c r="J74" s="349"/>
      <c r="K74" s="349"/>
      <c r="L74" s="349"/>
      <c r="M74" s="349"/>
    </row>
    <row r="75" spans="2:13">
      <c r="B75" s="349"/>
      <c r="C75" s="395">
        <f t="shared" si="8"/>
        <v>2033</v>
      </c>
      <c r="D75" s="359">
        <f>'EIRR c2'!I22</f>
        <v>17493.735105357835</v>
      </c>
      <c r="J75" s="349"/>
      <c r="K75" s="349"/>
      <c r="L75" s="349"/>
      <c r="M75" s="349"/>
    </row>
    <row r="76" spans="2:13">
      <c r="B76" s="349"/>
      <c r="C76" s="395">
        <f t="shared" si="8"/>
        <v>2034</v>
      </c>
      <c r="D76" s="359">
        <f>'EIRR c2'!I23</f>
        <v>17810.756666600872</v>
      </c>
      <c r="J76" s="349"/>
      <c r="K76" s="349"/>
      <c r="L76" s="349"/>
      <c r="M76" s="349"/>
    </row>
    <row r="77" spans="2:13">
      <c r="B77" s="349"/>
      <c r="C77" s="395">
        <f t="shared" si="8"/>
        <v>2035</v>
      </c>
      <c r="D77" s="359">
        <f>'EIRR c2'!I24</f>
        <v>18136.543795568425</v>
      </c>
      <c r="J77" s="349"/>
      <c r="K77" s="349"/>
      <c r="L77" s="349"/>
      <c r="M77" s="349"/>
    </row>
    <row r="78" spans="2:13">
      <c r="B78" s="349"/>
      <c r="C78" s="395">
        <f t="shared" si="8"/>
        <v>2036</v>
      </c>
      <c r="D78" s="359">
        <f>'EIRR c2'!I25</f>
        <v>18471.344557709985</v>
      </c>
      <c r="J78" s="349"/>
      <c r="K78" s="349"/>
      <c r="L78" s="349"/>
      <c r="M78" s="349"/>
    </row>
    <row r="79" spans="2:13">
      <c r="B79" s="349"/>
      <c r="C79" s="395">
        <f t="shared" si="8"/>
        <v>2037</v>
      </c>
      <c r="D79" s="359">
        <f>'EIRR c2'!I26</f>
        <v>17903.360398936402</v>
      </c>
      <c r="J79" s="349"/>
      <c r="K79" s="349"/>
      <c r="L79" s="349"/>
      <c r="M79" s="349"/>
    </row>
    <row r="80" spans="2:13">
      <c r="B80" s="349"/>
      <c r="C80" s="395">
        <f t="shared" si="8"/>
        <v>2038</v>
      </c>
      <c r="D80" s="359">
        <f>'EIRR c2'!I27</f>
        <v>19169.01517132956</v>
      </c>
      <c r="J80" s="349"/>
      <c r="K80" s="349"/>
      <c r="L80" s="349"/>
      <c r="M80" s="349"/>
    </row>
    <row r="81" spans="2:21">
      <c r="B81" s="349"/>
      <c r="C81" s="395">
        <f t="shared" si="8"/>
        <v>2039</v>
      </c>
      <c r="D81" s="359">
        <f>'EIRR c2'!I28</f>
        <v>19532.417712926526</v>
      </c>
      <c r="J81" s="349"/>
      <c r="K81" s="349"/>
      <c r="L81" s="349"/>
      <c r="M81" s="349"/>
    </row>
    <row r="82" spans="2:21">
      <c r="B82" s="349"/>
      <c r="C82" s="395">
        <f t="shared" si="8"/>
        <v>2040</v>
      </c>
      <c r="D82" s="359">
        <f>'EIRR c2'!I29</f>
        <v>19905.899703226132</v>
      </c>
      <c r="J82" s="349"/>
      <c r="K82" s="349"/>
      <c r="L82" s="349"/>
      <c r="M82" s="349"/>
    </row>
    <row r="83" spans="2:21">
      <c r="B83" s="349"/>
      <c r="C83" s="395">
        <f t="shared" si="8"/>
        <v>2041</v>
      </c>
      <c r="D83" s="359">
        <f>'EIRR c2'!I30</f>
        <v>20289.747073138544</v>
      </c>
      <c r="J83" s="349"/>
      <c r="K83" s="349"/>
      <c r="L83" s="349"/>
      <c r="M83" s="349"/>
    </row>
    <row r="84" spans="2:21">
      <c r="B84" s="349"/>
      <c r="C84" s="395">
        <f t="shared" si="8"/>
        <v>2042</v>
      </c>
      <c r="D84" s="359">
        <f>'EIRR c2'!I31</f>
        <v>19772.20023897976</v>
      </c>
      <c r="J84" s="349"/>
      <c r="K84" s="349"/>
      <c r="L84" s="349"/>
      <c r="M84" s="349"/>
    </row>
    <row r="85" spans="2:21">
      <c r="B85" s="349"/>
      <c r="C85" s="395">
        <f t="shared" si="8"/>
        <v>2043</v>
      </c>
      <c r="D85" s="359">
        <f>'EIRR c2'!I32</f>
        <v>21089.723160709204</v>
      </c>
      <c r="J85" s="349"/>
      <c r="K85" s="349"/>
      <c r="L85" s="349"/>
      <c r="M85" s="349"/>
    </row>
    <row r="86" spans="2:21">
      <c r="B86" s="349"/>
      <c r="C86" s="395">
        <f t="shared" si="8"/>
        <v>2044</v>
      </c>
      <c r="D86" s="359">
        <f>'EIRR c2'!I33</f>
        <v>21506.46595520524</v>
      </c>
      <c r="J86" s="349"/>
      <c r="K86" s="349"/>
      <c r="L86" s="349"/>
      <c r="M86" s="349"/>
    </row>
    <row r="87" spans="2:21">
      <c r="B87" s="349"/>
      <c r="C87" s="395">
        <f t="shared" si="8"/>
        <v>2045</v>
      </c>
      <c r="D87" s="359">
        <f>'EIRR c2'!I34</f>
        <v>21934.802786255244</v>
      </c>
      <c r="J87" s="349"/>
      <c r="K87" s="349"/>
      <c r="L87" s="349"/>
      <c r="M87" s="349"/>
    </row>
    <row r="88" spans="2:21">
      <c r="B88" s="349"/>
      <c r="C88" s="395">
        <f t="shared" si="8"/>
        <v>2046</v>
      </c>
      <c r="D88" s="359">
        <f>'EIRR c2'!I35</f>
        <v>22375.06331001021</v>
      </c>
      <c r="J88" s="349"/>
      <c r="K88" s="349"/>
      <c r="L88" s="349"/>
      <c r="M88" s="349"/>
    </row>
    <row r="89" spans="2:21">
      <c r="B89" s="349"/>
      <c r="C89" s="395">
        <f t="shared" si="8"/>
        <v>2047</v>
      </c>
      <c r="D89" s="359">
        <f>'EIRR c2'!I36</f>
        <v>81630.9914452909</v>
      </c>
      <c r="J89" s="349"/>
      <c r="K89" s="349"/>
      <c r="L89" s="349"/>
      <c r="M89" s="349"/>
    </row>
    <row r="90" spans="2:21">
      <c r="B90" s="349"/>
      <c r="C90" s="414" t="s">
        <v>82</v>
      </c>
      <c r="D90" s="452">
        <f t="shared" ref="D90" si="9">IRR(D65:D89)</f>
        <v>6.1039068911103334E-2</v>
      </c>
      <c r="J90" s="349"/>
      <c r="K90" s="349"/>
      <c r="L90" s="349"/>
      <c r="M90" s="349"/>
    </row>
    <row r="91" spans="2:21">
      <c r="B91" s="349"/>
      <c r="C91" s="378" t="s">
        <v>122</v>
      </c>
      <c r="D91" s="380">
        <f t="shared" ref="D91" si="10">NPV(9%,D65:D89)</f>
        <v>-42385.815219514094</v>
      </c>
      <c r="J91" s="349"/>
      <c r="K91" s="349"/>
      <c r="L91" s="349"/>
      <c r="M91" s="349"/>
    </row>
    <row r="92" spans="2:21">
      <c r="B92" s="349"/>
      <c r="C92" s="378" t="s">
        <v>123</v>
      </c>
      <c r="D92" s="349"/>
      <c r="J92" s="349"/>
      <c r="K92" s="349"/>
      <c r="L92" s="349"/>
      <c r="M92" s="349"/>
    </row>
    <row r="93" spans="2:21">
      <c r="B93" s="349"/>
      <c r="C93" s="407" t="s">
        <v>124</v>
      </c>
      <c r="D93" s="84"/>
      <c r="J93" s="349"/>
      <c r="K93" s="349"/>
      <c r="L93" s="349"/>
      <c r="M93" s="349"/>
    </row>
    <row r="94" spans="2:21">
      <c r="C94" s="393" t="s">
        <v>403</v>
      </c>
      <c r="E94" s="86"/>
      <c r="F94" s="385"/>
      <c r="G94" s="385"/>
      <c r="H94" s="385"/>
      <c r="I94" s="386"/>
      <c r="J94" s="349"/>
      <c r="K94" s="349"/>
      <c r="L94" s="349"/>
      <c r="M94" s="349"/>
      <c r="N94" s="349"/>
      <c r="O94" s="349"/>
      <c r="P94" s="349"/>
      <c r="Q94" s="349"/>
      <c r="R94" s="349"/>
      <c r="S94" s="349"/>
      <c r="T94" s="349"/>
      <c r="U94" s="349"/>
    </row>
    <row r="95" spans="2:21">
      <c r="C95" s="353"/>
      <c r="D95" s="349"/>
      <c r="E95" s="86"/>
      <c r="F95" s="350"/>
      <c r="G95" s="350"/>
      <c r="H95" s="350"/>
      <c r="I95" s="350"/>
      <c r="J95" s="349"/>
      <c r="K95" s="349"/>
      <c r="L95" s="349"/>
      <c r="M95" s="349"/>
      <c r="N95" s="349"/>
      <c r="O95" s="349"/>
      <c r="P95" s="349"/>
      <c r="Q95" s="349"/>
      <c r="R95" s="349"/>
      <c r="S95" s="349"/>
      <c r="T95" s="349"/>
      <c r="U95" s="349"/>
    </row>
    <row r="96" spans="2:21">
      <c r="C96" s="353"/>
      <c r="D96" s="349"/>
      <c r="E96" s="86"/>
      <c r="F96" s="350"/>
      <c r="G96" s="350"/>
      <c r="H96" s="350"/>
      <c r="I96" s="350"/>
      <c r="J96" s="349"/>
      <c r="K96" s="349"/>
      <c r="L96" s="349"/>
      <c r="M96" s="349"/>
      <c r="N96" s="349"/>
      <c r="O96" s="349"/>
      <c r="P96" s="349"/>
      <c r="Q96" s="349"/>
      <c r="R96" s="349"/>
      <c r="S96" s="349"/>
      <c r="T96" s="349"/>
      <c r="U96" s="349"/>
    </row>
    <row r="97" spans="3:21">
      <c r="C97" s="353"/>
      <c r="D97" s="349"/>
      <c r="E97" s="86"/>
      <c r="F97" s="350"/>
      <c r="G97" s="350"/>
      <c r="H97" s="350"/>
      <c r="I97" s="350"/>
      <c r="J97" s="349"/>
      <c r="K97" s="349"/>
      <c r="L97" s="349"/>
      <c r="M97" s="349"/>
      <c r="N97" s="349"/>
      <c r="O97" s="349"/>
      <c r="P97" s="349"/>
      <c r="Q97" s="349"/>
      <c r="R97" s="349"/>
      <c r="S97" s="349"/>
      <c r="T97" s="349"/>
      <c r="U97" s="349"/>
    </row>
    <row r="98" spans="3:21">
      <c r="C98" s="353"/>
      <c r="D98" s="349"/>
      <c r="E98" s="387"/>
      <c r="J98" s="349"/>
      <c r="K98" s="349"/>
      <c r="L98" s="349"/>
      <c r="M98" s="349"/>
      <c r="N98" s="349"/>
      <c r="O98" s="349"/>
      <c r="P98" s="349"/>
      <c r="Q98" s="349"/>
      <c r="R98" s="349"/>
      <c r="S98" s="349"/>
      <c r="T98" s="349"/>
      <c r="U98" s="349"/>
    </row>
    <row r="99" spans="3:21">
      <c r="C99" s="353"/>
      <c r="J99" s="349"/>
      <c r="K99" s="349"/>
      <c r="L99" s="349"/>
      <c r="M99" s="349"/>
      <c r="N99" s="349"/>
      <c r="O99" s="349"/>
      <c r="P99" s="349"/>
      <c r="Q99" s="349"/>
      <c r="R99" s="349"/>
      <c r="S99" s="349"/>
      <c r="T99" s="349"/>
      <c r="U99" s="349"/>
    </row>
    <row r="100" spans="3:21">
      <c r="C100" s="353"/>
      <c r="J100" s="349"/>
      <c r="K100" s="349"/>
      <c r="L100" s="349"/>
      <c r="M100" s="349"/>
      <c r="N100" s="349"/>
      <c r="O100" s="349"/>
      <c r="P100" s="349"/>
      <c r="Q100" s="349"/>
      <c r="R100" s="349"/>
      <c r="S100" s="349"/>
      <c r="T100" s="349"/>
      <c r="U100" s="349"/>
    </row>
    <row r="101" spans="3:21">
      <c r="C101" s="353"/>
      <c r="D101" s="349"/>
      <c r="E101" s="349"/>
      <c r="F101" s="349"/>
      <c r="G101" s="349"/>
      <c r="H101" s="349"/>
      <c r="I101" s="349"/>
      <c r="J101" s="349"/>
      <c r="K101" s="349"/>
      <c r="L101" s="349"/>
      <c r="M101" s="349"/>
      <c r="N101" s="349"/>
      <c r="O101" s="349"/>
      <c r="P101" s="349"/>
      <c r="Q101" s="349"/>
      <c r="R101" s="349"/>
      <c r="S101" s="349"/>
      <c r="T101" s="349"/>
      <c r="U101" s="349"/>
    </row>
    <row r="102" spans="3:21">
      <c r="C102" s="353"/>
      <c r="D102" s="349"/>
      <c r="E102" s="349"/>
      <c r="F102" s="349"/>
      <c r="G102" s="349"/>
      <c r="H102" s="349"/>
      <c r="I102" s="349"/>
      <c r="J102" s="349"/>
      <c r="K102" s="349"/>
      <c r="L102" s="349"/>
      <c r="M102" s="349"/>
      <c r="N102" s="349"/>
      <c r="O102" s="349"/>
      <c r="P102" s="349"/>
      <c r="Q102" s="349"/>
      <c r="R102" s="349"/>
      <c r="S102" s="349"/>
      <c r="T102" s="349"/>
      <c r="U102" s="349"/>
    </row>
    <row r="103" spans="3:21">
      <c r="C103" s="353"/>
      <c r="D103" s="349"/>
      <c r="E103" s="349"/>
      <c r="F103" s="349"/>
      <c r="G103" s="349"/>
      <c r="H103" s="349"/>
      <c r="I103" s="349"/>
      <c r="J103" s="349"/>
      <c r="K103" s="349"/>
      <c r="L103" s="349"/>
      <c r="M103" s="349"/>
      <c r="N103" s="349"/>
      <c r="O103" s="349"/>
      <c r="P103" s="349"/>
      <c r="Q103" s="349"/>
      <c r="R103" s="349"/>
      <c r="S103" s="349"/>
      <c r="T103" s="349"/>
      <c r="U103" s="349"/>
    </row>
    <row r="104" spans="3:21">
      <c r="C104" s="353"/>
      <c r="D104" s="349"/>
      <c r="E104" s="349"/>
      <c r="F104" s="349"/>
      <c r="G104" s="349"/>
      <c r="H104" s="349"/>
      <c r="I104" s="349"/>
      <c r="J104" s="349"/>
      <c r="K104" s="349"/>
      <c r="L104" s="349"/>
      <c r="M104" s="349"/>
      <c r="N104" s="349"/>
      <c r="O104" s="349"/>
      <c r="P104" s="349"/>
      <c r="Q104" s="349"/>
      <c r="R104" s="349"/>
      <c r="S104" s="349"/>
      <c r="T104" s="349"/>
      <c r="U104" s="349"/>
    </row>
    <row r="105" spans="3:21">
      <c r="C105" s="353"/>
      <c r="D105" s="349"/>
      <c r="E105" s="349"/>
      <c r="F105" s="349"/>
      <c r="G105" s="349"/>
      <c r="H105" s="349"/>
      <c r="I105" s="349"/>
      <c r="J105" s="349"/>
      <c r="K105" s="349"/>
      <c r="L105" s="349"/>
      <c r="M105" s="349"/>
      <c r="N105" s="349"/>
      <c r="O105" s="349"/>
      <c r="P105" s="349"/>
      <c r="Q105" s="349"/>
      <c r="R105" s="349"/>
      <c r="S105" s="349"/>
      <c r="T105" s="349"/>
      <c r="U105" s="349"/>
    </row>
    <row r="106" spans="3:21">
      <c r="C106" s="353"/>
      <c r="D106" s="349"/>
      <c r="E106" s="349"/>
      <c r="F106" s="349"/>
      <c r="G106" s="349"/>
      <c r="H106" s="349"/>
      <c r="I106" s="349"/>
      <c r="J106" s="349"/>
      <c r="K106" s="349"/>
      <c r="L106" s="349"/>
      <c r="M106" s="349"/>
      <c r="N106" s="349"/>
      <c r="O106" s="349"/>
      <c r="P106" s="349"/>
      <c r="Q106" s="349"/>
      <c r="R106" s="349"/>
      <c r="S106" s="349"/>
      <c r="T106" s="349"/>
      <c r="U106" s="349"/>
    </row>
    <row r="107" spans="3:21">
      <c r="C107" s="353"/>
      <c r="D107" s="349"/>
      <c r="E107" s="349"/>
      <c r="F107" s="349"/>
      <c r="G107" s="349"/>
      <c r="H107" s="349"/>
      <c r="I107" s="349"/>
      <c r="J107" s="349"/>
      <c r="K107" s="349"/>
      <c r="L107" s="349"/>
      <c r="M107" s="349"/>
      <c r="N107" s="349"/>
      <c r="O107" s="349"/>
      <c r="P107" s="349"/>
      <c r="Q107" s="349"/>
      <c r="R107" s="349"/>
      <c r="S107" s="349"/>
      <c r="T107" s="349"/>
      <c r="U107" s="349"/>
    </row>
    <row r="108" spans="3:21">
      <c r="C108" s="353"/>
      <c r="D108" s="349"/>
      <c r="E108" s="349"/>
      <c r="F108" s="349"/>
      <c r="G108" s="349"/>
      <c r="H108" s="349"/>
      <c r="I108" s="349"/>
      <c r="J108" s="349"/>
      <c r="K108" s="349"/>
      <c r="L108" s="349"/>
      <c r="M108" s="349"/>
      <c r="N108" s="349"/>
      <c r="O108" s="349"/>
      <c r="P108" s="349"/>
      <c r="Q108" s="349"/>
      <c r="R108" s="349"/>
      <c r="S108" s="349"/>
      <c r="T108" s="349"/>
      <c r="U108" s="349"/>
    </row>
    <row r="109" spans="3:21">
      <c r="C109" s="349"/>
      <c r="D109" s="349"/>
      <c r="E109" s="349"/>
      <c r="F109" s="349"/>
      <c r="G109" s="349"/>
      <c r="H109" s="349"/>
      <c r="I109" s="349"/>
      <c r="J109" s="349"/>
      <c r="K109" s="349"/>
      <c r="L109" s="349"/>
      <c r="M109" s="349"/>
      <c r="N109" s="349"/>
      <c r="O109" s="349"/>
      <c r="P109" s="349"/>
      <c r="Q109" s="349"/>
      <c r="R109" s="349"/>
      <c r="S109" s="349"/>
      <c r="T109" s="349"/>
      <c r="U109" s="349"/>
    </row>
    <row r="110" spans="3:21">
      <c r="C110" s="353"/>
      <c r="D110" s="349"/>
      <c r="E110" s="349"/>
      <c r="F110" s="349"/>
      <c r="G110" s="349"/>
      <c r="H110" s="349"/>
      <c r="I110" s="349"/>
      <c r="J110" s="349"/>
      <c r="K110" s="349"/>
      <c r="L110" s="349"/>
      <c r="M110" s="349"/>
      <c r="N110" s="349"/>
      <c r="O110" s="349"/>
      <c r="P110" s="349"/>
      <c r="Q110" s="349"/>
      <c r="R110" s="349"/>
      <c r="S110" s="349"/>
      <c r="T110" s="349"/>
      <c r="U110" s="349"/>
    </row>
    <row r="111" spans="3:21">
      <c r="C111" s="353"/>
      <c r="D111" s="349"/>
      <c r="E111" s="349"/>
      <c r="F111" s="349"/>
      <c r="G111" s="349"/>
      <c r="H111" s="349"/>
      <c r="I111" s="349"/>
      <c r="J111" s="349"/>
      <c r="K111" s="349"/>
      <c r="L111" s="349"/>
      <c r="M111" s="349"/>
      <c r="N111" s="349"/>
      <c r="O111" s="349"/>
      <c r="P111" s="349"/>
      <c r="Q111" s="349"/>
      <c r="R111" s="349"/>
      <c r="S111" s="349"/>
      <c r="T111" s="349"/>
      <c r="U111" s="349"/>
    </row>
    <row r="112" spans="3:21">
      <c r="C112" s="353"/>
      <c r="D112" s="349"/>
      <c r="E112" s="349"/>
      <c r="F112" s="349"/>
      <c r="G112" s="349"/>
      <c r="H112" s="349"/>
      <c r="I112" s="349"/>
      <c r="J112" s="349"/>
      <c r="K112" s="349"/>
      <c r="L112" s="349"/>
      <c r="M112" s="349"/>
      <c r="N112" s="349"/>
      <c r="O112" s="349"/>
      <c r="P112" s="349"/>
      <c r="Q112" s="349"/>
      <c r="R112" s="349"/>
      <c r="S112" s="349"/>
      <c r="T112" s="349"/>
      <c r="U112" s="349"/>
    </row>
    <row r="113" spans="3:21">
      <c r="C113" s="353"/>
      <c r="D113" s="349"/>
      <c r="E113" s="349"/>
      <c r="F113" s="349"/>
      <c r="G113" s="349"/>
      <c r="H113" s="349"/>
      <c r="I113" s="349"/>
      <c r="J113" s="349"/>
      <c r="K113" s="349"/>
      <c r="L113" s="349"/>
      <c r="M113" s="349"/>
      <c r="N113" s="349"/>
      <c r="O113" s="349"/>
      <c r="P113" s="349"/>
      <c r="Q113" s="349"/>
      <c r="R113" s="349"/>
      <c r="S113" s="349"/>
      <c r="T113" s="349"/>
      <c r="U113" s="349"/>
    </row>
    <row r="114" spans="3:21">
      <c r="C114" s="353"/>
      <c r="D114" s="349"/>
      <c r="E114" s="349"/>
      <c r="F114" s="349"/>
      <c r="G114" s="349"/>
      <c r="H114" s="349"/>
      <c r="I114" s="349"/>
      <c r="J114" s="349"/>
      <c r="K114" s="349"/>
      <c r="L114" s="349"/>
      <c r="M114" s="349"/>
      <c r="N114" s="349"/>
      <c r="O114" s="349"/>
      <c r="P114" s="349"/>
      <c r="Q114" s="349"/>
      <c r="R114" s="349"/>
      <c r="S114" s="349"/>
      <c r="T114" s="349"/>
      <c r="U114" s="349"/>
    </row>
    <row r="115" spans="3:21">
      <c r="C115" s="353"/>
      <c r="D115" s="349"/>
      <c r="E115" s="349"/>
      <c r="F115" s="349"/>
      <c r="G115" s="349"/>
      <c r="H115" s="349"/>
      <c r="I115" s="349"/>
      <c r="J115" s="349"/>
      <c r="K115" s="349"/>
      <c r="L115" s="349"/>
      <c r="M115" s="349"/>
      <c r="N115" s="349"/>
      <c r="O115" s="349"/>
      <c r="P115" s="349"/>
      <c r="Q115" s="349"/>
      <c r="R115" s="349"/>
      <c r="S115" s="349"/>
      <c r="T115" s="349"/>
      <c r="U115" s="349"/>
    </row>
    <row r="116" spans="3:21">
      <c r="C116" s="353"/>
      <c r="D116" s="349"/>
      <c r="E116" s="349"/>
      <c r="F116" s="349"/>
      <c r="G116" s="349"/>
      <c r="H116" s="349"/>
      <c r="I116" s="349"/>
      <c r="J116" s="349"/>
      <c r="K116" s="349"/>
      <c r="L116" s="349"/>
      <c r="M116" s="349"/>
      <c r="N116" s="349"/>
      <c r="O116" s="349"/>
      <c r="P116" s="349"/>
      <c r="Q116" s="349"/>
      <c r="R116" s="349"/>
      <c r="S116" s="349"/>
      <c r="T116" s="349"/>
      <c r="U116" s="349"/>
    </row>
    <row r="117" spans="3:21">
      <c r="C117" s="353"/>
      <c r="D117" s="349"/>
      <c r="E117" s="349"/>
      <c r="F117" s="349"/>
      <c r="G117" s="349"/>
      <c r="H117" s="349"/>
      <c r="I117" s="349"/>
      <c r="J117" s="349"/>
      <c r="K117" s="349"/>
      <c r="L117" s="349"/>
      <c r="M117" s="349"/>
      <c r="N117" s="349"/>
      <c r="O117" s="349"/>
      <c r="P117" s="349"/>
      <c r="Q117" s="349"/>
      <c r="R117" s="349"/>
      <c r="S117" s="349"/>
      <c r="T117" s="349"/>
      <c r="U117" s="349"/>
    </row>
    <row r="118" spans="3:21">
      <c r="C118" s="353"/>
      <c r="D118" s="349"/>
      <c r="E118" s="349"/>
      <c r="F118" s="349"/>
      <c r="G118" s="349"/>
      <c r="H118" s="349"/>
      <c r="I118" s="349"/>
      <c r="J118" s="349"/>
      <c r="K118" s="349"/>
      <c r="L118" s="349"/>
      <c r="M118" s="349"/>
      <c r="N118" s="349"/>
      <c r="O118" s="349"/>
      <c r="P118" s="349"/>
      <c r="Q118" s="349"/>
      <c r="R118" s="349"/>
      <c r="S118" s="349"/>
      <c r="T118" s="349"/>
      <c r="U118" s="349"/>
    </row>
    <row r="119" spans="3:21">
      <c r="C119" s="353"/>
      <c r="D119" s="349"/>
      <c r="E119" s="349"/>
      <c r="F119" s="349"/>
      <c r="G119" s="349"/>
      <c r="H119" s="349"/>
      <c r="I119" s="349"/>
      <c r="J119" s="349"/>
      <c r="K119" s="349"/>
      <c r="L119" s="349"/>
      <c r="M119" s="349"/>
      <c r="N119" s="349"/>
      <c r="O119" s="349"/>
      <c r="P119" s="349"/>
      <c r="Q119" s="349"/>
      <c r="R119" s="349"/>
      <c r="S119" s="349"/>
      <c r="T119" s="349"/>
      <c r="U119" s="349"/>
    </row>
    <row r="120" spans="3:21">
      <c r="C120" s="353"/>
      <c r="D120" s="349"/>
      <c r="E120" s="349"/>
      <c r="F120" s="349"/>
      <c r="G120" s="349"/>
      <c r="H120" s="349"/>
      <c r="I120" s="349"/>
      <c r="J120" s="349"/>
      <c r="K120" s="349"/>
      <c r="L120" s="349"/>
      <c r="M120" s="349"/>
      <c r="N120" s="349"/>
      <c r="O120" s="349"/>
      <c r="P120" s="349"/>
      <c r="Q120" s="349"/>
      <c r="R120" s="349"/>
      <c r="S120" s="349"/>
      <c r="T120" s="349"/>
      <c r="U120" s="349"/>
    </row>
    <row r="121" spans="3:21">
      <c r="C121" s="353"/>
      <c r="D121" s="349"/>
      <c r="E121" s="349"/>
      <c r="F121" s="349"/>
      <c r="G121" s="349"/>
      <c r="H121" s="349"/>
      <c r="I121" s="349"/>
      <c r="J121" s="349"/>
      <c r="K121" s="349"/>
      <c r="L121" s="349"/>
      <c r="M121" s="349"/>
      <c r="N121" s="349"/>
      <c r="O121" s="349"/>
      <c r="P121" s="349"/>
      <c r="Q121" s="349"/>
      <c r="R121" s="349"/>
      <c r="S121" s="349"/>
      <c r="T121" s="349"/>
      <c r="U121" s="349"/>
    </row>
    <row r="122" spans="3:21">
      <c r="C122" s="353"/>
      <c r="D122" s="349"/>
      <c r="E122" s="349"/>
      <c r="F122" s="349"/>
      <c r="G122" s="349"/>
      <c r="H122" s="349"/>
      <c r="I122" s="349"/>
      <c r="J122" s="349"/>
      <c r="K122" s="349"/>
      <c r="L122" s="349"/>
      <c r="M122" s="349"/>
      <c r="N122" s="349"/>
      <c r="O122" s="349"/>
      <c r="P122" s="349"/>
      <c r="Q122" s="349"/>
      <c r="R122" s="349"/>
      <c r="S122" s="349"/>
      <c r="T122" s="349"/>
      <c r="U122" s="349"/>
    </row>
    <row r="123" spans="3:21">
      <c r="C123" s="353"/>
      <c r="D123" s="349"/>
      <c r="E123" s="349"/>
      <c r="F123" s="349"/>
      <c r="G123" s="349"/>
      <c r="H123" s="349"/>
      <c r="I123" s="349"/>
      <c r="J123" s="349"/>
      <c r="K123" s="349"/>
      <c r="L123" s="349"/>
      <c r="M123" s="349"/>
      <c r="N123" s="349"/>
      <c r="O123" s="349"/>
      <c r="P123" s="349"/>
      <c r="Q123" s="349"/>
      <c r="R123" s="349"/>
      <c r="S123" s="349"/>
      <c r="T123" s="349"/>
      <c r="U123" s="349"/>
    </row>
    <row r="124" spans="3:21">
      <c r="C124" s="353"/>
      <c r="D124" s="349"/>
      <c r="E124" s="349"/>
      <c r="F124" s="349"/>
      <c r="G124" s="349"/>
      <c r="H124" s="349"/>
      <c r="I124" s="349"/>
      <c r="J124" s="349"/>
      <c r="K124" s="349"/>
      <c r="L124" s="349"/>
      <c r="M124" s="349"/>
      <c r="N124" s="349"/>
      <c r="O124" s="349"/>
      <c r="P124" s="349"/>
      <c r="Q124" s="349"/>
      <c r="R124" s="349"/>
      <c r="S124" s="349"/>
      <c r="T124" s="349"/>
      <c r="U124" s="349"/>
    </row>
    <row r="125" spans="3:21">
      <c r="C125" s="353"/>
      <c r="D125" s="349"/>
      <c r="E125" s="349"/>
      <c r="F125" s="349"/>
      <c r="G125" s="349"/>
      <c r="H125" s="349"/>
      <c r="I125" s="349"/>
      <c r="J125" s="349"/>
      <c r="K125" s="349"/>
      <c r="L125" s="349"/>
      <c r="M125" s="349"/>
      <c r="N125" s="349"/>
      <c r="O125" s="349"/>
      <c r="P125" s="349"/>
      <c r="Q125" s="349"/>
      <c r="R125" s="349"/>
      <c r="S125" s="349"/>
      <c r="T125" s="349"/>
      <c r="U125" s="349"/>
    </row>
    <row r="126" spans="3:21">
      <c r="C126" s="353"/>
      <c r="D126" s="349"/>
      <c r="E126" s="349"/>
      <c r="F126" s="349"/>
      <c r="G126" s="349"/>
      <c r="H126" s="349"/>
      <c r="I126" s="349"/>
      <c r="J126" s="349"/>
      <c r="K126" s="349"/>
      <c r="L126" s="349"/>
      <c r="M126" s="349"/>
      <c r="N126" s="349"/>
      <c r="O126" s="349"/>
      <c r="P126" s="349"/>
      <c r="Q126" s="349"/>
      <c r="R126" s="349"/>
      <c r="S126" s="349"/>
      <c r="T126" s="349"/>
      <c r="U126" s="349"/>
    </row>
    <row r="127" spans="3:21">
      <c r="C127" s="353"/>
      <c r="D127" s="349"/>
      <c r="E127" s="349"/>
      <c r="F127" s="349"/>
      <c r="G127" s="349"/>
      <c r="H127" s="349"/>
      <c r="I127" s="349"/>
      <c r="J127" s="349"/>
      <c r="K127" s="349"/>
      <c r="L127" s="349"/>
      <c r="M127" s="349"/>
      <c r="N127" s="349"/>
      <c r="O127" s="349"/>
      <c r="P127" s="349"/>
      <c r="Q127" s="349"/>
      <c r="R127" s="349"/>
      <c r="S127" s="349"/>
      <c r="T127" s="349"/>
      <c r="U127" s="349"/>
    </row>
    <row r="128" spans="3:21">
      <c r="C128" s="353"/>
      <c r="D128" s="349"/>
      <c r="E128" s="349"/>
      <c r="F128" s="349"/>
      <c r="G128" s="349"/>
      <c r="H128" s="349"/>
      <c r="I128" s="349"/>
      <c r="J128" s="349"/>
      <c r="K128" s="349"/>
      <c r="L128" s="349"/>
      <c r="M128" s="349"/>
      <c r="N128" s="349"/>
      <c r="O128" s="349"/>
      <c r="P128" s="349"/>
      <c r="Q128" s="349"/>
      <c r="R128" s="349"/>
      <c r="S128" s="349"/>
      <c r="T128" s="349"/>
      <c r="U128" s="349"/>
    </row>
    <row r="129" spans="3:21">
      <c r="C129" s="353"/>
      <c r="D129" s="349"/>
      <c r="E129" s="349"/>
      <c r="F129" s="349"/>
      <c r="G129" s="349"/>
      <c r="H129" s="349"/>
      <c r="I129" s="349"/>
      <c r="J129" s="349"/>
      <c r="K129" s="349"/>
      <c r="L129" s="349"/>
      <c r="M129" s="349"/>
      <c r="N129" s="349"/>
      <c r="O129" s="349"/>
      <c r="P129" s="349"/>
      <c r="Q129" s="349"/>
      <c r="R129" s="349"/>
      <c r="S129" s="349"/>
      <c r="T129" s="349"/>
      <c r="U129" s="349"/>
    </row>
    <row r="130" spans="3:21">
      <c r="C130" s="353"/>
      <c r="D130" s="349"/>
      <c r="E130" s="349"/>
      <c r="F130" s="349"/>
      <c r="G130" s="349"/>
      <c r="H130" s="349"/>
      <c r="I130" s="349"/>
      <c r="J130" s="349"/>
      <c r="K130" s="349"/>
      <c r="L130" s="349"/>
      <c r="M130" s="349"/>
      <c r="N130" s="349"/>
      <c r="O130" s="349"/>
      <c r="P130" s="349"/>
      <c r="Q130" s="349"/>
      <c r="R130" s="349"/>
      <c r="S130" s="349"/>
      <c r="T130" s="349"/>
      <c r="U130" s="349"/>
    </row>
    <row r="131" spans="3:21">
      <c r="C131" s="353"/>
      <c r="D131" s="349"/>
      <c r="E131" s="349"/>
      <c r="F131" s="349"/>
      <c r="G131" s="349"/>
      <c r="H131" s="349"/>
      <c r="I131" s="349"/>
      <c r="J131" s="349"/>
      <c r="K131" s="349"/>
      <c r="L131" s="349"/>
      <c r="M131" s="349"/>
      <c r="N131" s="349"/>
      <c r="O131" s="349"/>
      <c r="P131" s="349"/>
      <c r="Q131" s="349"/>
      <c r="R131" s="349"/>
      <c r="S131" s="349"/>
      <c r="T131" s="349"/>
      <c r="U131" s="349"/>
    </row>
    <row r="132" spans="3:21">
      <c r="C132" s="353"/>
      <c r="D132" s="349"/>
      <c r="E132" s="349"/>
      <c r="F132" s="349"/>
      <c r="G132" s="349"/>
      <c r="H132" s="349"/>
      <c r="I132" s="349"/>
      <c r="J132" s="349"/>
      <c r="K132" s="349"/>
      <c r="L132" s="349"/>
      <c r="M132" s="349"/>
      <c r="N132" s="349"/>
      <c r="O132" s="349"/>
      <c r="P132" s="349"/>
      <c r="Q132" s="349"/>
      <c r="R132" s="349"/>
      <c r="S132" s="349"/>
      <c r="T132" s="349"/>
      <c r="U132" s="349"/>
    </row>
    <row r="133" spans="3:21">
      <c r="C133" s="353"/>
      <c r="D133" s="349"/>
      <c r="E133" s="349"/>
      <c r="F133" s="349"/>
      <c r="G133" s="349"/>
      <c r="H133" s="349"/>
      <c r="I133" s="349"/>
      <c r="J133" s="349"/>
      <c r="K133" s="349"/>
      <c r="L133" s="349"/>
      <c r="M133" s="349"/>
      <c r="N133" s="349"/>
      <c r="O133" s="349"/>
      <c r="P133" s="349"/>
      <c r="Q133" s="349"/>
      <c r="R133" s="349"/>
      <c r="S133" s="349"/>
      <c r="T133" s="349"/>
      <c r="U133" s="349"/>
    </row>
    <row r="134" spans="3:21">
      <c r="C134" s="353"/>
      <c r="D134" s="349"/>
      <c r="E134" s="349"/>
      <c r="F134" s="349"/>
      <c r="G134" s="349"/>
      <c r="H134" s="349"/>
      <c r="I134" s="349"/>
      <c r="J134" s="349"/>
      <c r="K134" s="349"/>
      <c r="L134" s="349"/>
      <c r="M134" s="349"/>
      <c r="N134" s="349"/>
      <c r="O134" s="349"/>
      <c r="P134" s="349"/>
      <c r="Q134" s="349"/>
      <c r="R134" s="349"/>
      <c r="S134" s="349"/>
      <c r="T134" s="349"/>
      <c r="U134" s="349"/>
    </row>
    <row r="135" spans="3:21">
      <c r="C135" s="353"/>
      <c r="D135" s="349"/>
      <c r="E135" s="349"/>
      <c r="F135" s="349"/>
      <c r="G135" s="349"/>
      <c r="H135" s="349"/>
      <c r="I135" s="349"/>
      <c r="J135" s="349"/>
      <c r="K135" s="349"/>
      <c r="L135" s="349"/>
      <c r="M135" s="349"/>
      <c r="N135" s="349"/>
      <c r="O135" s="349"/>
      <c r="P135" s="349"/>
      <c r="Q135" s="349"/>
      <c r="R135" s="349"/>
      <c r="S135" s="349"/>
      <c r="T135" s="349"/>
      <c r="U135" s="349"/>
    </row>
    <row r="136" spans="3:21">
      <c r="C136" s="353"/>
      <c r="D136" s="349"/>
      <c r="E136" s="349"/>
      <c r="F136" s="349"/>
      <c r="G136" s="349"/>
      <c r="H136" s="349"/>
      <c r="I136" s="349"/>
      <c r="J136" s="349"/>
      <c r="K136" s="349"/>
      <c r="L136" s="349"/>
      <c r="M136" s="349"/>
      <c r="N136" s="349"/>
      <c r="O136" s="349"/>
      <c r="P136" s="349"/>
      <c r="Q136" s="349"/>
      <c r="R136" s="349"/>
      <c r="S136" s="349"/>
      <c r="T136" s="349"/>
      <c r="U136" s="349"/>
    </row>
    <row r="137" spans="3:21">
      <c r="C137" s="353"/>
      <c r="D137" s="349"/>
      <c r="E137" s="349"/>
      <c r="F137" s="349"/>
      <c r="G137" s="349"/>
      <c r="H137" s="349"/>
      <c r="I137" s="349"/>
      <c r="J137" s="349"/>
      <c r="K137" s="349"/>
      <c r="L137" s="349"/>
      <c r="M137" s="349"/>
      <c r="N137" s="349"/>
      <c r="O137" s="349"/>
      <c r="P137" s="349"/>
      <c r="Q137" s="349"/>
      <c r="R137" s="349"/>
      <c r="S137" s="349"/>
      <c r="T137" s="349"/>
      <c r="U137" s="349"/>
    </row>
    <row r="138" spans="3:21">
      <c r="C138" s="353"/>
      <c r="D138" s="349"/>
      <c r="E138" s="349"/>
      <c r="F138" s="349"/>
      <c r="G138" s="349"/>
      <c r="H138" s="349"/>
      <c r="I138" s="349"/>
      <c r="J138" s="349"/>
      <c r="K138" s="349"/>
      <c r="L138" s="349"/>
      <c r="M138" s="349"/>
      <c r="N138" s="349"/>
      <c r="O138" s="349"/>
      <c r="P138" s="349"/>
      <c r="Q138" s="349"/>
      <c r="R138" s="349"/>
      <c r="S138" s="349"/>
      <c r="T138" s="349"/>
      <c r="U138" s="349"/>
    </row>
    <row r="139" spans="3:21">
      <c r="C139" s="353"/>
      <c r="D139" s="349"/>
      <c r="E139" s="349"/>
      <c r="F139" s="349"/>
      <c r="G139" s="349"/>
      <c r="H139" s="349"/>
      <c r="I139" s="349"/>
      <c r="J139" s="349"/>
      <c r="K139" s="349"/>
      <c r="L139" s="349"/>
      <c r="M139" s="349"/>
      <c r="N139" s="349"/>
      <c r="O139" s="349"/>
      <c r="P139" s="349"/>
      <c r="Q139" s="349"/>
      <c r="R139" s="349"/>
      <c r="S139" s="349"/>
      <c r="T139" s="349"/>
      <c r="U139" s="349"/>
    </row>
    <row r="140" spans="3:21">
      <c r="C140" s="353"/>
      <c r="D140" s="349"/>
      <c r="E140" s="349"/>
      <c r="F140" s="349"/>
      <c r="G140" s="349"/>
      <c r="H140" s="349"/>
      <c r="I140" s="349"/>
      <c r="J140" s="349"/>
      <c r="K140" s="349"/>
      <c r="L140" s="349"/>
      <c r="M140" s="349"/>
      <c r="N140" s="349"/>
      <c r="O140" s="349"/>
      <c r="P140" s="349"/>
      <c r="Q140" s="349"/>
      <c r="R140" s="349"/>
      <c r="S140" s="349"/>
      <c r="T140" s="349"/>
      <c r="U140" s="349"/>
    </row>
    <row r="141" spans="3:21">
      <c r="C141" s="353"/>
      <c r="D141" s="349"/>
      <c r="E141" s="349"/>
      <c r="F141" s="349"/>
      <c r="G141" s="349"/>
      <c r="H141" s="349"/>
      <c r="I141" s="349"/>
      <c r="J141" s="349"/>
      <c r="K141" s="349"/>
      <c r="L141" s="349"/>
      <c r="M141" s="349"/>
      <c r="N141" s="349"/>
      <c r="O141" s="349"/>
      <c r="P141" s="349"/>
      <c r="Q141" s="349"/>
      <c r="R141" s="349"/>
      <c r="S141" s="349"/>
      <c r="T141" s="349"/>
      <c r="U141" s="349"/>
    </row>
    <row r="142" spans="3:21">
      <c r="C142" s="353"/>
      <c r="D142" s="349"/>
      <c r="E142" s="349"/>
      <c r="F142" s="349"/>
      <c r="G142" s="349"/>
      <c r="H142" s="349"/>
      <c r="I142" s="349"/>
      <c r="J142" s="349"/>
      <c r="K142" s="349"/>
      <c r="L142" s="349"/>
      <c r="M142" s="349"/>
      <c r="N142" s="349"/>
      <c r="O142" s="349"/>
      <c r="P142" s="349"/>
      <c r="Q142" s="349"/>
      <c r="R142" s="349"/>
      <c r="S142" s="349"/>
      <c r="T142" s="349"/>
      <c r="U142" s="349"/>
    </row>
    <row r="143" spans="3:21">
      <c r="C143" s="353"/>
      <c r="D143" s="349"/>
      <c r="E143" s="349"/>
      <c r="F143" s="349"/>
      <c r="G143" s="349"/>
      <c r="H143" s="349"/>
      <c r="I143" s="349"/>
      <c r="J143" s="349"/>
      <c r="K143" s="349"/>
      <c r="L143" s="349"/>
      <c r="M143" s="349"/>
      <c r="N143" s="349"/>
      <c r="O143" s="349"/>
      <c r="P143" s="349"/>
      <c r="Q143" s="349"/>
      <c r="R143" s="349"/>
      <c r="S143" s="349"/>
      <c r="T143" s="349"/>
      <c r="U143" s="349"/>
    </row>
    <row r="144" spans="3:21">
      <c r="C144" s="353"/>
      <c r="D144" s="349"/>
      <c r="E144" s="349"/>
      <c r="F144" s="349"/>
      <c r="G144" s="349"/>
      <c r="H144" s="349"/>
      <c r="I144" s="349"/>
      <c r="J144" s="349"/>
      <c r="K144" s="349"/>
      <c r="L144" s="349"/>
      <c r="M144" s="349"/>
      <c r="N144" s="349"/>
      <c r="O144" s="349"/>
      <c r="P144" s="349"/>
      <c r="Q144" s="349"/>
      <c r="R144" s="349"/>
      <c r="S144" s="349"/>
      <c r="T144" s="349"/>
      <c r="U144" s="349"/>
    </row>
    <row r="145" spans="3:21">
      <c r="C145" s="353"/>
      <c r="D145" s="349"/>
      <c r="E145" s="349"/>
      <c r="F145" s="349"/>
      <c r="G145" s="349"/>
      <c r="H145" s="349"/>
      <c r="I145" s="349"/>
      <c r="J145" s="349"/>
      <c r="K145" s="349"/>
      <c r="L145" s="349"/>
      <c r="M145" s="349"/>
      <c r="N145" s="349"/>
      <c r="O145" s="349"/>
      <c r="P145" s="349"/>
      <c r="Q145" s="349"/>
      <c r="R145" s="349"/>
      <c r="S145" s="349"/>
      <c r="T145" s="349"/>
      <c r="U145" s="349"/>
    </row>
    <row r="146" spans="3:21">
      <c r="C146" s="353"/>
      <c r="D146" s="349"/>
      <c r="E146" s="349"/>
      <c r="F146" s="349"/>
      <c r="G146" s="349"/>
      <c r="H146" s="349"/>
      <c r="I146" s="349"/>
      <c r="J146" s="349"/>
      <c r="K146" s="349"/>
      <c r="L146" s="349"/>
      <c r="M146" s="349"/>
      <c r="N146" s="349"/>
      <c r="O146" s="349"/>
      <c r="P146" s="349"/>
      <c r="Q146" s="349"/>
      <c r="R146" s="349"/>
      <c r="S146" s="349"/>
      <c r="T146" s="349"/>
      <c r="U146" s="349"/>
    </row>
    <row r="147" spans="3:21">
      <c r="C147" s="353"/>
      <c r="D147" s="349"/>
      <c r="E147" s="349"/>
      <c r="F147" s="349"/>
      <c r="G147" s="349"/>
      <c r="H147" s="349"/>
      <c r="I147" s="349"/>
      <c r="J147" s="349"/>
      <c r="K147" s="349"/>
      <c r="L147" s="349"/>
      <c r="M147" s="349"/>
      <c r="N147" s="349"/>
      <c r="O147" s="349"/>
      <c r="P147" s="349"/>
      <c r="Q147" s="349"/>
      <c r="R147" s="349"/>
      <c r="S147" s="349"/>
      <c r="T147" s="349"/>
      <c r="U147" s="349"/>
    </row>
    <row r="148" spans="3:21">
      <c r="C148" s="353"/>
      <c r="D148" s="349"/>
      <c r="E148" s="349"/>
      <c r="F148" s="349"/>
      <c r="G148" s="349"/>
      <c r="H148" s="349"/>
      <c r="I148" s="349"/>
      <c r="J148" s="349"/>
      <c r="K148" s="349"/>
      <c r="L148" s="349"/>
      <c r="M148" s="349"/>
      <c r="N148" s="349"/>
      <c r="O148" s="349"/>
      <c r="P148" s="349"/>
      <c r="Q148" s="349"/>
      <c r="R148" s="349"/>
      <c r="S148" s="349"/>
      <c r="T148" s="349"/>
      <c r="U148" s="349"/>
    </row>
    <row r="149" spans="3:21">
      <c r="C149" s="353"/>
      <c r="D149" s="349"/>
      <c r="E149" s="349"/>
      <c r="F149" s="349"/>
      <c r="G149" s="349"/>
      <c r="H149" s="349"/>
      <c r="I149" s="349"/>
      <c r="J149" s="349"/>
      <c r="K149" s="349"/>
      <c r="L149" s="349"/>
      <c r="M149" s="349"/>
      <c r="N149" s="349"/>
      <c r="O149" s="349"/>
      <c r="P149" s="349"/>
      <c r="Q149" s="349"/>
      <c r="R149" s="349"/>
      <c r="S149" s="349"/>
      <c r="T149" s="349"/>
      <c r="U149" s="349"/>
    </row>
    <row r="150" spans="3:21">
      <c r="C150" s="353"/>
      <c r="D150" s="349"/>
      <c r="E150" s="349"/>
      <c r="F150" s="349"/>
      <c r="G150" s="349"/>
      <c r="H150" s="349"/>
      <c r="I150" s="349"/>
      <c r="J150" s="349"/>
      <c r="K150" s="349"/>
      <c r="L150" s="349"/>
      <c r="M150" s="349"/>
      <c r="N150" s="349"/>
      <c r="O150" s="349"/>
      <c r="P150" s="349"/>
      <c r="Q150" s="349"/>
      <c r="R150" s="349"/>
      <c r="S150" s="349"/>
      <c r="T150" s="349"/>
      <c r="U150" s="349"/>
    </row>
    <row r="151" spans="3:21">
      <c r="C151" s="353"/>
      <c r="D151" s="349"/>
      <c r="E151" s="349"/>
      <c r="F151" s="349"/>
      <c r="G151" s="349"/>
      <c r="H151" s="349"/>
      <c r="I151" s="349"/>
      <c r="J151" s="349"/>
      <c r="K151" s="349"/>
      <c r="L151" s="349"/>
      <c r="M151" s="349"/>
      <c r="N151" s="349"/>
      <c r="O151" s="349"/>
      <c r="P151" s="349"/>
      <c r="Q151" s="349"/>
      <c r="R151" s="349"/>
      <c r="S151" s="349"/>
      <c r="T151" s="349"/>
      <c r="U151" s="349"/>
    </row>
    <row r="152" spans="3:21">
      <c r="C152" s="353"/>
      <c r="D152" s="349"/>
      <c r="E152" s="349"/>
      <c r="F152" s="349"/>
      <c r="G152" s="349"/>
      <c r="H152" s="349"/>
      <c r="I152" s="349"/>
      <c r="J152" s="349"/>
      <c r="K152" s="349"/>
      <c r="L152" s="349"/>
      <c r="M152" s="349"/>
      <c r="N152" s="349"/>
      <c r="O152" s="349"/>
      <c r="P152" s="349"/>
      <c r="Q152" s="349"/>
      <c r="R152" s="349"/>
      <c r="S152" s="349"/>
      <c r="T152" s="349"/>
      <c r="U152" s="349"/>
    </row>
    <row r="153" spans="3:21">
      <c r="C153" s="353"/>
      <c r="D153" s="349"/>
      <c r="E153" s="349"/>
      <c r="F153" s="349"/>
      <c r="G153" s="349"/>
      <c r="H153" s="349"/>
      <c r="I153" s="349"/>
      <c r="J153" s="349"/>
      <c r="K153" s="349"/>
      <c r="L153" s="349"/>
      <c r="M153" s="349"/>
      <c r="N153" s="349"/>
      <c r="O153" s="349"/>
      <c r="P153" s="349"/>
      <c r="Q153" s="349"/>
      <c r="R153" s="349"/>
      <c r="S153" s="349"/>
      <c r="T153" s="349"/>
      <c r="U153" s="349"/>
    </row>
    <row r="154" spans="3:21">
      <c r="C154" s="353"/>
      <c r="D154" s="349"/>
      <c r="E154" s="349"/>
      <c r="F154" s="349"/>
      <c r="G154" s="349"/>
      <c r="H154" s="349"/>
      <c r="I154" s="349"/>
      <c r="J154" s="349"/>
      <c r="K154" s="349"/>
      <c r="L154" s="349"/>
      <c r="M154" s="349"/>
      <c r="N154" s="349"/>
      <c r="O154" s="349"/>
      <c r="P154" s="349"/>
      <c r="Q154" s="349"/>
      <c r="R154" s="349"/>
      <c r="S154" s="349"/>
      <c r="T154" s="349"/>
      <c r="U154" s="349"/>
    </row>
    <row r="155" spans="3:21">
      <c r="C155" s="353"/>
      <c r="D155" s="349"/>
      <c r="E155" s="349"/>
      <c r="F155" s="349"/>
      <c r="G155" s="349"/>
      <c r="H155" s="349"/>
      <c r="I155" s="349"/>
      <c r="J155" s="349"/>
      <c r="K155" s="349"/>
      <c r="L155" s="349"/>
      <c r="M155" s="349"/>
      <c r="N155" s="349"/>
      <c r="O155" s="349"/>
      <c r="P155" s="349"/>
      <c r="Q155" s="349"/>
      <c r="R155" s="349"/>
      <c r="S155" s="349"/>
      <c r="T155" s="349"/>
      <c r="U155" s="349"/>
    </row>
    <row r="156" spans="3:21">
      <c r="C156" s="353"/>
      <c r="D156" s="349"/>
      <c r="E156" s="349"/>
      <c r="F156" s="349"/>
      <c r="G156" s="349"/>
      <c r="H156" s="349"/>
      <c r="I156" s="349"/>
      <c r="J156" s="349"/>
      <c r="K156" s="349"/>
      <c r="L156" s="349"/>
      <c r="M156" s="349"/>
      <c r="N156" s="349"/>
      <c r="O156" s="349"/>
      <c r="P156" s="349"/>
      <c r="Q156" s="349"/>
      <c r="R156" s="349"/>
      <c r="S156" s="349"/>
      <c r="T156" s="349"/>
      <c r="U156" s="349"/>
    </row>
    <row r="157" spans="3:21">
      <c r="C157" s="353"/>
      <c r="D157" s="349"/>
      <c r="E157" s="349"/>
      <c r="F157" s="349"/>
      <c r="G157" s="349"/>
      <c r="H157" s="349"/>
      <c r="I157" s="349"/>
      <c r="J157" s="349"/>
      <c r="K157" s="349"/>
      <c r="L157" s="349"/>
      <c r="M157" s="349"/>
      <c r="N157" s="349"/>
      <c r="O157" s="349"/>
      <c r="P157" s="349"/>
      <c r="Q157" s="349"/>
      <c r="R157" s="349"/>
      <c r="S157" s="349"/>
      <c r="T157" s="349"/>
      <c r="U157" s="349"/>
    </row>
    <row r="158" spans="3:21">
      <c r="C158" s="353"/>
      <c r="D158" s="349"/>
      <c r="E158" s="349"/>
      <c r="F158" s="349"/>
      <c r="G158" s="349"/>
      <c r="H158" s="349"/>
      <c r="I158" s="349"/>
      <c r="J158" s="349"/>
      <c r="K158" s="349"/>
      <c r="L158" s="349"/>
      <c r="M158" s="349"/>
      <c r="N158" s="349"/>
      <c r="O158" s="349"/>
      <c r="P158" s="349"/>
      <c r="Q158" s="349"/>
      <c r="R158" s="349"/>
      <c r="S158" s="349"/>
      <c r="T158" s="349"/>
      <c r="U158" s="349"/>
    </row>
    <row r="159" spans="3:21">
      <c r="C159" s="353"/>
      <c r="D159" s="349"/>
      <c r="E159" s="349"/>
      <c r="F159" s="349"/>
      <c r="G159" s="349"/>
      <c r="H159" s="349"/>
      <c r="I159" s="349"/>
      <c r="J159" s="349"/>
      <c r="K159" s="349"/>
      <c r="L159" s="349"/>
      <c r="M159" s="349"/>
      <c r="N159" s="349"/>
      <c r="O159" s="349"/>
      <c r="P159" s="349"/>
      <c r="Q159" s="349"/>
      <c r="R159" s="349"/>
      <c r="S159" s="349"/>
      <c r="T159" s="349"/>
      <c r="U159" s="349"/>
    </row>
    <row r="160" spans="3:21">
      <c r="C160" s="353"/>
      <c r="D160" s="349"/>
      <c r="E160" s="349"/>
      <c r="F160" s="349"/>
      <c r="G160" s="349"/>
      <c r="H160" s="349"/>
      <c r="I160" s="349"/>
      <c r="J160" s="349"/>
      <c r="K160" s="349"/>
      <c r="L160" s="349"/>
      <c r="M160" s="349"/>
      <c r="N160" s="349"/>
      <c r="O160" s="349"/>
      <c r="P160" s="349"/>
      <c r="Q160" s="349"/>
      <c r="R160" s="349"/>
      <c r="S160" s="349"/>
      <c r="T160" s="349"/>
      <c r="U160" s="349"/>
    </row>
    <row r="161" spans="3:21">
      <c r="C161" s="353"/>
      <c r="D161" s="349"/>
      <c r="E161" s="349"/>
      <c r="F161" s="349"/>
      <c r="G161" s="349"/>
      <c r="H161" s="349"/>
      <c r="I161" s="349"/>
      <c r="J161" s="349"/>
      <c r="K161" s="349"/>
      <c r="L161" s="349"/>
      <c r="M161" s="349"/>
      <c r="N161" s="349"/>
      <c r="O161" s="349"/>
      <c r="P161" s="349"/>
      <c r="Q161" s="349"/>
      <c r="R161" s="349"/>
      <c r="S161" s="349"/>
      <c r="T161" s="349"/>
      <c r="U161" s="349"/>
    </row>
    <row r="162" spans="3:21">
      <c r="C162" s="353"/>
      <c r="D162" s="349"/>
      <c r="E162" s="349"/>
      <c r="F162" s="349"/>
      <c r="G162" s="349"/>
      <c r="H162" s="349"/>
      <c r="I162" s="349"/>
      <c r="J162" s="349"/>
      <c r="K162" s="349"/>
      <c r="L162" s="349"/>
      <c r="M162" s="349"/>
      <c r="N162" s="349"/>
      <c r="O162" s="349"/>
      <c r="P162" s="349"/>
      <c r="Q162" s="349"/>
      <c r="R162" s="349"/>
      <c r="S162" s="349"/>
      <c r="T162" s="349"/>
      <c r="U162" s="349"/>
    </row>
    <row r="163" spans="3:21">
      <c r="C163" s="353"/>
      <c r="D163" s="349"/>
      <c r="E163" s="349"/>
      <c r="F163" s="349"/>
      <c r="G163" s="349"/>
      <c r="H163" s="349"/>
      <c r="I163" s="349"/>
      <c r="J163" s="349"/>
      <c r="K163" s="349"/>
      <c r="L163" s="349"/>
      <c r="M163" s="349"/>
      <c r="N163" s="349"/>
      <c r="O163" s="349"/>
      <c r="P163" s="349"/>
      <c r="Q163" s="349"/>
      <c r="R163" s="349"/>
      <c r="S163" s="349"/>
      <c r="T163" s="349"/>
      <c r="U163" s="349"/>
    </row>
    <row r="164" spans="3:21">
      <c r="C164" s="353"/>
      <c r="D164" s="349"/>
      <c r="E164" s="349"/>
      <c r="F164" s="349"/>
      <c r="G164" s="349"/>
      <c r="H164" s="349"/>
      <c r="I164" s="349"/>
      <c r="J164" s="349"/>
      <c r="K164" s="349"/>
      <c r="L164" s="349"/>
      <c r="M164" s="349"/>
      <c r="N164" s="349"/>
      <c r="O164" s="349"/>
      <c r="P164" s="349"/>
      <c r="Q164" s="349"/>
      <c r="R164" s="349"/>
      <c r="S164" s="349"/>
      <c r="T164" s="349"/>
      <c r="U164" s="349"/>
    </row>
    <row r="165" spans="3:21">
      <c r="C165" s="353"/>
      <c r="D165" s="349"/>
      <c r="E165" s="349"/>
      <c r="F165" s="349"/>
      <c r="G165" s="349"/>
      <c r="H165" s="349"/>
      <c r="I165" s="349"/>
      <c r="J165" s="349"/>
      <c r="K165" s="349"/>
      <c r="L165" s="349"/>
      <c r="M165" s="349"/>
      <c r="N165" s="349"/>
      <c r="O165" s="349"/>
      <c r="P165" s="349"/>
      <c r="Q165" s="349"/>
      <c r="R165" s="349"/>
      <c r="S165" s="349"/>
      <c r="T165" s="349"/>
      <c r="U165" s="349"/>
    </row>
    <row r="166" spans="3:21">
      <c r="C166" s="353"/>
      <c r="D166" s="349"/>
      <c r="E166" s="349"/>
      <c r="F166" s="349"/>
      <c r="G166" s="349"/>
      <c r="H166" s="349"/>
      <c r="I166" s="349"/>
      <c r="J166" s="349"/>
      <c r="K166" s="349"/>
      <c r="L166" s="349"/>
      <c r="M166" s="349"/>
      <c r="N166" s="349"/>
      <c r="O166" s="349"/>
      <c r="P166" s="349"/>
      <c r="Q166" s="349"/>
      <c r="R166" s="349"/>
      <c r="S166" s="349"/>
      <c r="T166" s="349"/>
      <c r="U166" s="349"/>
    </row>
    <row r="167" spans="3:21">
      <c r="C167" s="353"/>
      <c r="D167" s="349"/>
      <c r="E167" s="349"/>
      <c r="F167" s="349"/>
      <c r="G167" s="349"/>
      <c r="H167" s="349"/>
      <c r="I167" s="349"/>
      <c r="J167" s="349"/>
      <c r="K167" s="349"/>
      <c r="L167" s="349"/>
      <c r="M167" s="349"/>
      <c r="N167" s="349"/>
      <c r="O167" s="349"/>
      <c r="P167" s="349"/>
      <c r="Q167" s="349"/>
      <c r="R167" s="349"/>
      <c r="S167" s="349"/>
      <c r="T167" s="349"/>
      <c r="U167" s="349"/>
    </row>
    <row r="168" spans="3:21">
      <c r="C168" s="353"/>
      <c r="D168" s="349"/>
      <c r="E168" s="349"/>
      <c r="F168" s="349"/>
      <c r="G168" s="349"/>
      <c r="H168" s="349"/>
      <c r="I168" s="349"/>
      <c r="J168" s="349"/>
      <c r="K168" s="349"/>
      <c r="L168" s="349"/>
      <c r="M168" s="349"/>
      <c r="N168" s="349"/>
      <c r="O168" s="349"/>
      <c r="P168" s="349"/>
      <c r="Q168" s="349"/>
      <c r="R168" s="349"/>
      <c r="S168" s="349"/>
      <c r="T168" s="349"/>
      <c r="U168" s="349"/>
    </row>
    <row r="169" spans="3:21">
      <c r="C169" s="353"/>
      <c r="D169" s="349"/>
      <c r="E169" s="349"/>
      <c r="F169" s="349"/>
      <c r="G169" s="349"/>
      <c r="H169" s="349"/>
      <c r="I169" s="349"/>
      <c r="J169" s="349"/>
      <c r="K169" s="349"/>
      <c r="L169" s="349"/>
      <c r="M169" s="349"/>
      <c r="N169" s="349"/>
      <c r="O169" s="349"/>
      <c r="P169" s="349"/>
      <c r="Q169" s="349"/>
      <c r="R169" s="349"/>
      <c r="S169" s="349"/>
      <c r="T169" s="349"/>
      <c r="U169" s="349"/>
    </row>
    <row r="170" spans="3:21">
      <c r="C170" s="353"/>
      <c r="D170" s="349"/>
      <c r="E170" s="349"/>
      <c r="F170" s="349"/>
      <c r="G170" s="349"/>
      <c r="H170" s="349"/>
      <c r="I170" s="349"/>
      <c r="J170" s="349"/>
      <c r="K170" s="349"/>
      <c r="L170" s="349"/>
      <c r="M170" s="349"/>
      <c r="N170" s="349"/>
      <c r="O170" s="349"/>
      <c r="P170" s="349"/>
      <c r="Q170" s="349"/>
      <c r="R170" s="349"/>
      <c r="S170" s="349"/>
      <c r="T170" s="349"/>
      <c r="U170" s="349"/>
    </row>
    <row r="171" spans="3:21">
      <c r="C171" s="353"/>
      <c r="D171" s="349"/>
      <c r="E171" s="349"/>
      <c r="F171" s="349"/>
      <c r="G171" s="349"/>
      <c r="H171" s="349"/>
      <c r="I171" s="349"/>
      <c r="J171" s="349"/>
      <c r="K171" s="349"/>
      <c r="L171" s="349"/>
      <c r="M171" s="349"/>
      <c r="N171" s="349"/>
      <c r="O171" s="349"/>
      <c r="P171" s="349"/>
      <c r="Q171" s="349"/>
      <c r="R171" s="349"/>
      <c r="S171" s="349"/>
      <c r="T171" s="349"/>
      <c r="U171" s="349"/>
    </row>
    <row r="172" spans="3:21">
      <c r="C172" s="353"/>
      <c r="D172" s="349"/>
      <c r="E172" s="349"/>
      <c r="F172" s="349"/>
      <c r="G172" s="349"/>
      <c r="H172" s="349"/>
      <c r="I172" s="349"/>
      <c r="J172" s="349"/>
      <c r="K172" s="349"/>
      <c r="L172" s="349"/>
      <c r="M172" s="349"/>
      <c r="N172" s="349"/>
      <c r="O172" s="349"/>
      <c r="P172" s="349"/>
      <c r="Q172" s="349"/>
      <c r="R172" s="349"/>
      <c r="S172" s="349"/>
      <c r="T172" s="349"/>
      <c r="U172" s="349"/>
    </row>
    <row r="173" spans="3:21">
      <c r="C173" s="353"/>
      <c r="D173" s="349"/>
      <c r="E173" s="349"/>
      <c r="F173" s="349"/>
      <c r="G173" s="349"/>
      <c r="H173" s="349"/>
      <c r="I173" s="349"/>
      <c r="J173" s="349"/>
      <c r="K173" s="349"/>
      <c r="L173" s="349"/>
      <c r="M173" s="349"/>
      <c r="N173" s="349"/>
      <c r="O173" s="349"/>
      <c r="P173" s="349"/>
      <c r="Q173" s="349"/>
      <c r="R173" s="349"/>
      <c r="S173" s="349"/>
      <c r="T173" s="349"/>
      <c r="U173" s="349"/>
    </row>
    <row r="174" spans="3:21">
      <c r="C174" s="353"/>
      <c r="D174" s="349"/>
      <c r="E174" s="349"/>
      <c r="F174" s="349"/>
      <c r="G174" s="349"/>
      <c r="H174" s="349"/>
      <c r="I174" s="349"/>
      <c r="J174" s="349"/>
      <c r="K174" s="349"/>
      <c r="L174" s="349"/>
      <c r="M174" s="349"/>
      <c r="N174" s="349"/>
      <c r="O174" s="349"/>
      <c r="P174" s="349"/>
      <c r="Q174" s="349"/>
      <c r="R174" s="349"/>
      <c r="S174" s="349"/>
      <c r="T174" s="349"/>
      <c r="U174" s="349"/>
    </row>
    <row r="175" spans="3:21">
      <c r="C175" s="353"/>
      <c r="D175" s="349"/>
      <c r="E175" s="349"/>
      <c r="F175" s="349"/>
      <c r="G175" s="349"/>
      <c r="H175" s="349"/>
      <c r="I175" s="349"/>
      <c r="J175" s="349"/>
      <c r="K175" s="349"/>
      <c r="L175" s="349"/>
      <c r="M175" s="349"/>
      <c r="N175" s="349"/>
      <c r="O175" s="349"/>
      <c r="P175" s="349"/>
      <c r="Q175" s="349"/>
      <c r="R175" s="349"/>
      <c r="S175" s="349"/>
      <c r="T175" s="349"/>
      <c r="U175" s="349"/>
    </row>
    <row r="176" spans="3:21">
      <c r="C176" s="353"/>
      <c r="D176" s="349"/>
      <c r="E176" s="349"/>
      <c r="F176" s="349"/>
      <c r="G176" s="349"/>
      <c r="H176" s="349"/>
      <c r="I176" s="349"/>
      <c r="J176" s="349"/>
      <c r="K176" s="349"/>
      <c r="L176" s="349"/>
      <c r="M176" s="349"/>
      <c r="N176" s="349"/>
      <c r="O176" s="349"/>
      <c r="P176" s="349"/>
      <c r="Q176" s="349"/>
      <c r="R176" s="349"/>
      <c r="S176" s="349"/>
      <c r="T176" s="349"/>
      <c r="U176" s="349"/>
    </row>
    <row r="177" spans="3:21">
      <c r="C177" s="353"/>
      <c r="D177" s="349"/>
      <c r="E177" s="349"/>
      <c r="F177" s="349"/>
      <c r="G177" s="349"/>
      <c r="H177" s="349"/>
      <c r="I177" s="349"/>
      <c r="J177" s="349"/>
      <c r="K177" s="349"/>
      <c r="L177" s="349"/>
      <c r="M177" s="349"/>
      <c r="N177" s="349"/>
      <c r="O177" s="349"/>
      <c r="P177" s="349"/>
      <c r="Q177" s="349"/>
      <c r="R177" s="349"/>
      <c r="S177" s="349"/>
      <c r="T177" s="349"/>
      <c r="U177" s="349"/>
    </row>
    <row r="178" spans="3:21">
      <c r="C178" s="353"/>
      <c r="D178" s="349"/>
      <c r="E178" s="349"/>
      <c r="F178" s="349"/>
      <c r="G178" s="349"/>
      <c r="H178" s="349"/>
      <c r="I178" s="349"/>
      <c r="J178" s="349"/>
      <c r="K178" s="349"/>
      <c r="L178" s="349"/>
      <c r="M178" s="349"/>
      <c r="N178" s="349"/>
      <c r="O178" s="349"/>
      <c r="P178" s="349"/>
      <c r="Q178" s="349"/>
      <c r="R178" s="349"/>
      <c r="S178" s="349"/>
      <c r="T178" s="349"/>
      <c r="U178" s="349"/>
    </row>
    <row r="179" spans="3:21">
      <c r="C179" s="353"/>
      <c r="D179" s="349"/>
      <c r="E179" s="349"/>
      <c r="F179" s="349"/>
      <c r="G179" s="349"/>
      <c r="H179" s="349"/>
      <c r="I179" s="349"/>
      <c r="J179" s="349"/>
      <c r="K179" s="349"/>
      <c r="L179" s="349"/>
      <c r="M179" s="349"/>
      <c r="N179" s="349"/>
      <c r="O179" s="349"/>
      <c r="P179" s="349"/>
      <c r="Q179" s="349"/>
      <c r="R179" s="349"/>
      <c r="S179" s="349"/>
      <c r="T179" s="349"/>
      <c r="U179" s="349"/>
    </row>
    <row r="180" spans="3:21">
      <c r="C180" s="353"/>
      <c r="D180" s="349"/>
      <c r="E180" s="349"/>
      <c r="F180" s="349"/>
      <c r="G180" s="349"/>
      <c r="H180" s="349"/>
      <c r="I180" s="349"/>
      <c r="J180" s="349"/>
      <c r="K180" s="349"/>
      <c r="L180" s="349"/>
      <c r="M180" s="349"/>
      <c r="N180" s="349"/>
      <c r="O180" s="349"/>
      <c r="P180" s="349"/>
      <c r="Q180" s="349"/>
      <c r="R180" s="349"/>
      <c r="S180" s="349"/>
      <c r="T180" s="349"/>
      <c r="U180" s="349"/>
    </row>
    <row r="181" spans="3:21">
      <c r="C181" s="353"/>
      <c r="D181" s="349"/>
      <c r="E181" s="349"/>
      <c r="F181" s="349"/>
      <c r="G181" s="349"/>
      <c r="H181" s="349"/>
      <c r="I181" s="349"/>
      <c r="J181" s="349"/>
      <c r="K181" s="349"/>
      <c r="L181" s="349"/>
      <c r="M181" s="349"/>
      <c r="N181" s="349"/>
      <c r="O181" s="349"/>
      <c r="P181" s="349"/>
      <c r="Q181" s="349"/>
      <c r="R181" s="349"/>
      <c r="S181" s="349"/>
      <c r="T181" s="349"/>
      <c r="U181" s="349"/>
    </row>
    <row r="182" spans="3:21">
      <c r="C182" s="353"/>
      <c r="D182" s="349"/>
      <c r="E182" s="349"/>
      <c r="F182" s="349"/>
      <c r="G182" s="349"/>
      <c r="H182" s="349"/>
      <c r="I182" s="349"/>
      <c r="J182" s="349"/>
      <c r="K182" s="349"/>
      <c r="L182" s="349"/>
      <c r="M182" s="349"/>
      <c r="N182" s="349"/>
      <c r="O182" s="349"/>
      <c r="P182" s="349"/>
      <c r="Q182" s="349"/>
      <c r="R182" s="349"/>
      <c r="S182" s="349"/>
      <c r="T182" s="349"/>
      <c r="U182" s="349"/>
    </row>
    <row r="183" spans="3:21">
      <c r="C183" s="353"/>
      <c r="D183" s="349"/>
      <c r="E183" s="349"/>
      <c r="F183" s="349"/>
      <c r="G183" s="349"/>
      <c r="H183" s="349"/>
      <c r="I183" s="349"/>
      <c r="J183" s="349"/>
      <c r="K183" s="349"/>
      <c r="L183" s="349"/>
      <c r="M183" s="349"/>
      <c r="N183" s="349"/>
      <c r="O183" s="349"/>
      <c r="P183" s="349"/>
      <c r="Q183" s="349"/>
      <c r="R183" s="349"/>
      <c r="S183" s="349"/>
      <c r="T183" s="349"/>
      <c r="U183" s="349"/>
    </row>
    <row r="184" spans="3:21">
      <c r="C184" s="353"/>
      <c r="D184" s="349"/>
      <c r="E184" s="349"/>
      <c r="F184" s="349"/>
      <c r="G184" s="349"/>
      <c r="H184" s="349"/>
      <c r="I184" s="349"/>
      <c r="J184" s="349"/>
      <c r="K184" s="349"/>
      <c r="L184" s="349"/>
      <c r="M184" s="349"/>
      <c r="N184" s="349"/>
      <c r="O184" s="349"/>
      <c r="P184" s="349"/>
      <c r="Q184" s="349"/>
      <c r="R184" s="349"/>
      <c r="S184" s="349"/>
      <c r="T184" s="349"/>
      <c r="U184" s="349"/>
    </row>
    <row r="185" spans="3:21">
      <c r="C185" s="353"/>
      <c r="D185" s="349"/>
      <c r="E185" s="349"/>
      <c r="F185" s="349"/>
      <c r="G185" s="349"/>
      <c r="H185" s="349"/>
      <c r="I185" s="349"/>
      <c r="J185" s="349"/>
      <c r="K185" s="349"/>
      <c r="L185" s="349"/>
      <c r="M185" s="349"/>
      <c r="N185" s="349"/>
      <c r="O185" s="349"/>
      <c r="P185" s="349"/>
      <c r="Q185" s="349"/>
      <c r="R185" s="349"/>
      <c r="S185" s="349"/>
      <c r="T185" s="349"/>
      <c r="U185" s="349"/>
    </row>
    <row r="186" spans="3:21">
      <c r="C186" s="353"/>
      <c r="D186" s="349"/>
      <c r="E186" s="349"/>
      <c r="F186" s="349"/>
      <c r="G186" s="349"/>
      <c r="H186" s="349"/>
      <c r="I186" s="349"/>
      <c r="J186" s="349"/>
      <c r="K186" s="349"/>
      <c r="L186" s="349"/>
      <c r="M186" s="349"/>
      <c r="N186" s="349"/>
      <c r="O186" s="349"/>
      <c r="P186" s="349"/>
      <c r="Q186" s="349"/>
      <c r="R186" s="349"/>
      <c r="S186" s="349"/>
      <c r="T186" s="349"/>
      <c r="U186" s="349"/>
    </row>
    <row r="187" spans="3:21">
      <c r="C187" s="353"/>
      <c r="D187" s="349"/>
      <c r="E187" s="349"/>
      <c r="F187" s="349"/>
      <c r="G187" s="349"/>
      <c r="H187" s="349"/>
      <c r="I187" s="349"/>
      <c r="J187" s="349"/>
      <c r="K187" s="349"/>
      <c r="L187" s="349"/>
      <c r="M187" s="349"/>
      <c r="N187" s="349"/>
      <c r="O187" s="349"/>
      <c r="P187" s="349"/>
      <c r="Q187" s="349"/>
      <c r="R187" s="349"/>
      <c r="S187" s="349"/>
      <c r="T187" s="349"/>
      <c r="U187" s="349"/>
    </row>
    <row r="188" spans="3:21">
      <c r="C188" s="353"/>
      <c r="D188" s="349"/>
      <c r="E188" s="349"/>
      <c r="F188" s="349"/>
      <c r="G188" s="349"/>
      <c r="H188" s="349"/>
      <c r="I188" s="349"/>
      <c r="J188" s="349"/>
      <c r="K188" s="349"/>
      <c r="L188" s="349"/>
      <c r="M188" s="349"/>
      <c r="N188" s="349"/>
      <c r="O188" s="349"/>
      <c r="P188" s="349"/>
      <c r="Q188" s="349"/>
      <c r="R188" s="349"/>
      <c r="S188" s="349"/>
      <c r="T188" s="349"/>
      <c r="U188" s="349"/>
    </row>
    <row r="189" spans="3:21">
      <c r="C189" s="353"/>
      <c r="D189" s="349"/>
      <c r="E189" s="349"/>
      <c r="F189" s="349"/>
      <c r="G189" s="349"/>
      <c r="H189" s="349"/>
      <c r="I189" s="349"/>
      <c r="J189" s="349"/>
      <c r="K189" s="349"/>
      <c r="L189" s="349"/>
      <c r="M189" s="349"/>
      <c r="N189" s="349"/>
      <c r="O189" s="349"/>
      <c r="P189" s="349"/>
      <c r="Q189" s="349"/>
      <c r="R189" s="349"/>
      <c r="S189" s="349"/>
      <c r="T189" s="349"/>
      <c r="U189" s="349"/>
    </row>
    <row r="190" spans="3:21">
      <c r="C190" s="353"/>
      <c r="D190" s="349"/>
      <c r="E190" s="349"/>
      <c r="F190" s="349"/>
      <c r="G190" s="349"/>
      <c r="H190" s="349"/>
      <c r="I190" s="349"/>
      <c r="J190" s="349"/>
      <c r="K190" s="349"/>
      <c r="L190" s="349"/>
      <c r="M190" s="349"/>
      <c r="N190" s="349"/>
      <c r="O190" s="349"/>
      <c r="P190" s="349"/>
      <c r="Q190" s="349"/>
      <c r="R190" s="349"/>
      <c r="S190" s="349"/>
      <c r="T190" s="349"/>
      <c r="U190" s="349"/>
    </row>
    <row r="191" spans="3:21">
      <c r="C191" s="353"/>
      <c r="D191" s="349"/>
      <c r="E191" s="349"/>
      <c r="F191" s="349"/>
      <c r="G191" s="349"/>
      <c r="H191" s="349"/>
      <c r="I191" s="349"/>
      <c r="J191" s="349"/>
      <c r="K191" s="349"/>
      <c r="L191" s="349"/>
      <c r="M191" s="349"/>
      <c r="N191" s="349"/>
      <c r="O191" s="349"/>
      <c r="P191" s="349"/>
      <c r="Q191" s="349"/>
      <c r="R191" s="349"/>
      <c r="S191" s="349"/>
      <c r="T191" s="349"/>
      <c r="U191" s="349"/>
    </row>
    <row r="192" spans="3:21">
      <c r="C192" s="353"/>
      <c r="D192" s="349"/>
      <c r="E192" s="349"/>
      <c r="F192" s="349"/>
      <c r="G192" s="349"/>
      <c r="H192" s="349"/>
      <c r="I192" s="349"/>
      <c r="J192" s="349"/>
      <c r="K192" s="349"/>
      <c r="L192" s="349"/>
      <c r="M192" s="349"/>
      <c r="N192" s="349"/>
      <c r="O192" s="349"/>
      <c r="P192" s="349"/>
      <c r="Q192" s="349"/>
      <c r="R192" s="349"/>
      <c r="S192" s="349"/>
      <c r="T192" s="349"/>
      <c r="U192" s="349"/>
    </row>
    <row r="193" spans="3:21">
      <c r="C193" s="353"/>
      <c r="D193" s="349"/>
      <c r="E193" s="349"/>
      <c r="F193" s="349"/>
      <c r="G193" s="349"/>
      <c r="H193" s="349"/>
      <c r="I193" s="349"/>
      <c r="J193" s="349"/>
      <c r="K193" s="349"/>
      <c r="L193" s="349"/>
      <c r="M193" s="349"/>
      <c r="N193" s="349"/>
      <c r="O193" s="349"/>
      <c r="P193" s="349"/>
      <c r="Q193" s="349"/>
      <c r="R193" s="349"/>
      <c r="S193" s="349"/>
      <c r="T193" s="349"/>
      <c r="U193" s="349"/>
    </row>
    <row r="194" spans="3:21">
      <c r="C194" s="353"/>
      <c r="D194" s="349"/>
      <c r="E194" s="349"/>
      <c r="F194" s="349"/>
      <c r="G194" s="349"/>
      <c r="H194" s="349"/>
      <c r="I194" s="349"/>
      <c r="J194" s="349"/>
      <c r="K194" s="349"/>
      <c r="L194" s="349"/>
      <c r="M194" s="349"/>
      <c r="N194" s="349"/>
      <c r="O194" s="349"/>
      <c r="P194" s="349"/>
      <c r="Q194" s="349"/>
      <c r="R194" s="349"/>
      <c r="S194" s="349"/>
      <c r="T194" s="349"/>
      <c r="U194" s="349"/>
    </row>
    <row r="195" spans="3:21">
      <c r="C195" s="353"/>
      <c r="D195" s="349"/>
      <c r="E195" s="349"/>
      <c r="F195" s="349"/>
      <c r="G195" s="349"/>
      <c r="H195" s="349"/>
      <c r="I195" s="349"/>
      <c r="J195" s="349"/>
      <c r="K195" s="349"/>
      <c r="L195" s="349"/>
      <c r="M195" s="349"/>
      <c r="N195" s="349"/>
      <c r="O195" s="349"/>
      <c r="P195" s="349"/>
      <c r="Q195" s="349"/>
      <c r="R195" s="349"/>
      <c r="S195" s="349"/>
      <c r="T195" s="349"/>
      <c r="U195" s="349"/>
    </row>
    <row r="196" spans="3:21">
      <c r="C196" s="353"/>
      <c r="D196" s="349"/>
      <c r="E196" s="349"/>
      <c r="F196" s="349"/>
      <c r="G196" s="349"/>
      <c r="H196" s="349"/>
      <c r="I196" s="349"/>
      <c r="J196" s="349"/>
      <c r="K196" s="349"/>
      <c r="L196" s="349"/>
      <c r="M196" s="349"/>
      <c r="N196" s="349"/>
      <c r="O196" s="349"/>
      <c r="P196" s="349"/>
      <c r="Q196" s="349"/>
      <c r="R196" s="349"/>
      <c r="S196" s="349"/>
      <c r="T196" s="349"/>
      <c r="U196" s="349"/>
    </row>
    <row r="197" spans="3:21">
      <c r="C197" s="353"/>
      <c r="D197" s="349"/>
      <c r="E197" s="349"/>
      <c r="F197" s="349"/>
      <c r="G197" s="349"/>
      <c r="H197" s="349"/>
      <c r="I197" s="349"/>
      <c r="J197" s="349"/>
      <c r="K197" s="349"/>
      <c r="L197" s="349"/>
      <c r="M197" s="349"/>
      <c r="N197" s="349"/>
      <c r="O197" s="349"/>
      <c r="P197" s="349"/>
      <c r="Q197" s="349"/>
      <c r="R197" s="349"/>
      <c r="S197" s="349"/>
      <c r="T197" s="349"/>
      <c r="U197" s="349"/>
    </row>
    <row r="198" spans="3:21">
      <c r="C198" s="353"/>
      <c r="D198" s="349"/>
      <c r="E198" s="349"/>
      <c r="F198" s="349"/>
      <c r="G198" s="349"/>
      <c r="H198" s="349"/>
      <c r="I198" s="349"/>
      <c r="J198" s="349"/>
      <c r="K198" s="349"/>
      <c r="L198" s="349"/>
      <c r="M198" s="349"/>
      <c r="N198" s="349"/>
      <c r="O198" s="349"/>
      <c r="P198" s="349"/>
      <c r="Q198" s="349"/>
      <c r="R198" s="349"/>
      <c r="S198" s="349"/>
      <c r="T198" s="349"/>
      <c r="U198" s="349"/>
    </row>
    <row r="199" spans="3:21">
      <c r="C199" s="353"/>
      <c r="D199" s="349"/>
      <c r="E199" s="349"/>
      <c r="F199" s="349"/>
      <c r="G199" s="349"/>
      <c r="H199" s="349"/>
      <c r="I199" s="349"/>
      <c r="J199" s="349"/>
      <c r="K199" s="349"/>
      <c r="L199" s="349"/>
      <c r="M199" s="349"/>
      <c r="N199" s="349"/>
      <c r="O199" s="349"/>
      <c r="P199" s="349"/>
      <c r="Q199" s="349"/>
      <c r="R199" s="349"/>
      <c r="S199" s="349"/>
      <c r="T199" s="349"/>
      <c r="U199" s="349"/>
    </row>
    <row r="200" spans="3:21">
      <c r="C200" s="353"/>
      <c r="D200" s="349"/>
      <c r="E200" s="349"/>
      <c r="F200" s="349"/>
      <c r="G200" s="349"/>
      <c r="H200" s="349"/>
      <c r="I200" s="349"/>
      <c r="J200" s="349"/>
      <c r="K200" s="349"/>
      <c r="L200" s="349"/>
      <c r="M200" s="349"/>
      <c r="N200" s="349"/>
      <c r="O200" s="349"/>
      <c r="P200" s="349"/>
      <c r="Q200" s="349"/>
      <c r="R200" s="349"/>
      <c r="S200" s="349"/>
      <c r="T200" s="349"/>
      <c r="U200" s="349"/>
    </row>
    <row r="201" spans="3:21">
      <c r="C201" s="353"/>
      <c r="D201" s="349"/>
      <c r="E201" s="349"/>
      <c r="F201" s="349"/>
      <c r="G201" s="349"/>
      <c r="H201" s="349"/>
      <c r="I201" s="349"/>
      <c r="J201" s="349"/>
      <c r="K201" s="349"/>
      <c r="L201" s="349"/>
      <c r="M201" s="349"/>
      <c r="N201" s="349"/>
      <c r="O201" s="349"/>
      <c r="P201" s="349"/>
      <c r="Q201" s="349"/>
      <c r="R201" s="349"/>
      <c r="S201" s="349"/>
      <c r="T201" s="349"/>
      <c r="U201" s="349"/>
    </row>
    <row r="202" spans="3:21">
      <c r="C202" s="353"/>
      <c r="D202" s="349"/>
      <c r="E202" s="349"/>
      <c r="F202" s="349"/>
      <c r="G202" s="349"/>
      <c r="H202" s="349"/>
      <c r="I202" s="349"/>
      <c r="J202" s="349"/>
      <c r="K202" s="349"/>
      <c r="L202" s="349"/>
      <c r="M202" s="349"/>
      <c r="N202" s="349"/>
      <c r="O202" s="349"/>
      <c r="P202" s="349"/>
      <c r="Q202" s="349"/>
      <c r="R202" s="349"/>
      <c r="S202" s="349"/>
      <c r="T202" s="349"/>
      <c r="U202" s="349"/>
    </row>
    <row r="203" spans="3:21">
      <c r="C203" s="353"/>
      <c r="D203" s="349"/>
      <c r="E203" s="349"/>
      <c r="F203" s="349"/>
      <c r="G203" s="349"/>
      <c r="H203" s="349"/>
      <c r="I203" s="349"/>
      <c r="J203" s="349"/>
      <c r="K203" s="349"/>
      <c r="L203" s="349"/>
      <c r="M203" s="349"/>
      <c r="N203" s="349"/>
      <c r="O203" s="349"/>
      <c r="P203" s="349"/>
      <c r="Q203" s="349"/>
      <c r="R203" s="349"/>
      <c r="S203" s="349"/>
      <c r="T203" s="349"/>
      <c r="U203" s="349"/>
    </row>
    <row r="204" spans="3:21">
      <c r="C204" s="353"/>
      <c r="D204" s="349"/>
      <c r="E204" s="349"/>
      <c r="F204" s="349"/>
      <c r="G204" s="349"/>
      <c r="H204" s="349"/>
      <c r="I204" s="349"/>
      <c r="J204" s="349"/>
      <c r="K204" s="349"/>
      <c r="L204" s="349"/>
      <c r="M204" s="349"/>
      <c r="N204" s="349"/>
      <c r="O204" s="349"/>
      <c r="P204" s="349"/>
      <c r="Q204" s="349"/>
      <c r="R204" s="349"/>
      <c r="S204" s="349"/>
      <c r="T204" s="349"/>
      <c r="U204" s="349"/>
    </row>
    <row r="205" spans="3:21">
      <c r="C205" s="353"/>
      <c r="D205" s="349"/>
      <c r="E205" s="349"/>
      <c r="F205" s="349"/>
      <c r="G205" s="349"/>
      <c r="H205" s="349"/>
      <c r="I205" s="349"/>
      <c r="J205" s="349"/>
      <c r="K205" s="349"/>
      <c r="L205" s="349"/>
      <c r="M205" s="349"/>
      <c r="N205" s="349"/>
      <c r="O205" s="349"/>
      <c r="P205" s="349"/>
      <c r="Q205" s="349"/>
      <c r="R205" s="349"/>
      <c r="S205" s="349"/>
      <c r="T205" s="349"/>
      <c r="U205" s="349"/>
    </row>
    <row r="206" spans="3:21">
      <c r="C206" s="353"/>
      <c r="D206" s="349"/>
      <c r="E206" s="349"/>
      <c r="F206" s="349"/>
      <c r="G206" s="349"/>
      <c r="H206" s="349"/>
      <c r="I206" s="349"/>
      <c r="J206" s="349"/>
      <c r="K206" s="349"/>
      <c r="L206" s="349"/>
      <c r="M206" s="349"/>
      <c r="N206" s="349"/>
      <c r="O206" s="349"/>
      <c r="P206" s="349"/>
      <c r="Q206" s="349"/>
      <c r="R206" s="349"/>
      <c r="S206" s="349"/>
      <c r="T206" s="349"/>
      <c r="U206" s="349"/>
    </row>
    <row r="207" spans="3:21">
      <c r="C207" s="353"/>
      <c r="D207" s="349"/>
      <c r="E207" s="349"/>
      <c r="F207" s="349"/>
      <c r="G207" s="349"/>
      <c r="H207" s="349"/>
      <c r="I207" s="349"/>
      <c r="J207" s="349"/>
      <c r="K207" s="349"/>
      <c r="L207" s="349"/>
      <c r="M207" s="349"/>
      <c r="N207" s="349"/>
      <c r="O207" s="349"/>
      <c r="P207" s="349"/>
      <c r="Q207" s="349"/>
      <c r="R207" s="349"/>
      <c r="S207" s="349"/>
      <c r="T207" s="349"/>
      <c r="U207" s="349"/>
    </row>
    <row r="208" spans="3:21">
      <c r="C208" s="353"/>
      <c r="D208" s="349"/>
      <c r="E208" s="349"/>
      <c r="F208" s="349"/>
      <c r="G208" s="349"/>
      <c r="H208" s="349"/>
      <c r="I208" s="349"/>
      <c r="J208" s="349"/>
      <c r="K208" s="349"/>
      <c r="L208" s="349"/>
      <c r="M208" s="349"/>
      <c r="N208" s="349"/>
      <c r="O208" s="349"/>
      <c r="P208" s="349"/>
      <c r="Q208" s="349"/>
      <c r="R208" s="349"/>
      <c r="S208" s="349"/>
      <c r="T208" s="349"/>
      <c r="U208" s="349"/>
    </row>
    <row r="209" spans="3:21">
      <c r="C209" s="353"/>
      <c r="D209" s="349"/>
      <c r="E209" s="349"/>
      <c r="F209" s="349"/>
      <c r="G209" s="349"/>
      <c r="H209" s="349"/>
      <c r="I209" s="349"/>
      <c r="J209" s="349"/>
      <c r="K209" s="349"/>
      <c r="L209" s="349"/>
      <c r="M209" s="349"/>
      <c r="N209" s="349"/>
      <c r="O209" s="349"/>
      <c r="P209" s="349"/>
      <c r="Q209" s="349"/>
      <c r="R209" s="349"/>
      <c r="S209" s="349"/>
      <c r="T209" s="349"/>
      <c r="U209" s="349"/>
    </row>
    <row r="210" spans="3:21">
      <c r="C210" s="353"/>
      <c r="D210" s="349"/>
      <c r="E210" s="349"/>
      <c r="F210" s="349"/>
      <c r="G210" s="349"/>
      <c r="H210" s="349"/>
      <c r="I210" s="349"/>
      <c r="J210" s="349"/>
      <c r="K210" s="349"/>
      <c r="L210" s="349"/>
      <c r="M210" s="349"/>
      <c r="N210" s="349"/>
      <c r="O210" s="349"/>
      <c r="P210" s="349"/>
      <c r="Q210" s="349"/>
      <c r="R210" s="349"/>
      <c r="S210" s="349"/>
      <c r="T210" s="349"/>
      <c r="U210" s="349"/>
    </row>
    <row r="211" spans="3:21">
      <c r="C211" s="353"/>
      <c r="D211" s="349"/>
      <c r="E211" s="349"/>
      <c r="F211" s="349"/>
      <c r="G211" s="349"/>
      <c r="H211" s="349"/>
      <c r="I211" s="349"/>
      <c r="J211" s="349"/>
      <c r="K211" s="349"/>
      <c r="L211" s="349"/>
      <c r="M211" s="349"/>
      <c r="N211" s="349"/>
      <c r="O211" s="349"/>
      <c r="P211" s="349"/>
      <c r="Q211" s="349"/>
      <c r="R211" s="349"/>
      <c r="S211" s="349"/>
      <c r="T211" s="349"/>
      <c r="U211" s="349"/>
    </row>
    <row r="212" spans="3:21">
      <c r="C212" s="353"/>
      <c r="D212" s="349"/>
      <c r="E212" s="349"/>
      <c r="F212" s="349"/>
      <c r="G212" s="349"/>
      <c r="H212" s="349"/>
      <c r="I212" s="349"/>
      <c r="J212" s="349"/>
      <c r="K212" s="349"/>
      <c r="L212" s="349"/>
      <c r="M212" s="349"/>
      <c r="N212" s="349"/>
      <c r="O212" s="349"/>
      <c r="P212" s="349"/>
      <c r="Q212" s="349"/>
      <c r="R212" s="349"/>
      <c r="S212" s="349"/>
      <c r="T212" s="349"/>
      <c r="U212" s="349"/>
    </row>
    <row r="213" spans="3:21">
      <c r="C213" s="353"/>
      <c r="D213" s="349"/>
      <c r="E213" s="349"/>
      <c r="F213" s="349"/>
      <c r="G213" s="349"/>
      <c r="H213" s="349"/>
      <c r="I213" s="349"/>
      <c r="J213" s="349"/>
      <c r="K213" s="349"/>
      <c r="L213" s="349"/>
      <c r="M213" s="349"/>
      <c r="N213" s="349"/>
      <c r="O213" s="349"/>
      <c r="P213" s="349"/>
      <c r="Q213" s="349"/>
      <c r="R213" s="349"/>
      <c r="S213" s="349"/>
      <c r="T213" s="349"/>
      <c r="U213" s="349"/>
    </row>
    <row r="214" spans="3:21">
      <c r="C214" s="353"/>
      <c r="D214" s="349"/>
      <c r="E214" s="349"/>
      <c r="F214" s="349"/>
      <c r="G214" s="349"/>
      <c r="H214" s="349"/>
      <c r="I214" s="349"/>
      <c r="J214" s="349"/>
      <c r="K214" s="349"/>
      <c r="L214" s="349"/>
      <c r="M214" s="349"/>
      <c r="N214" s="349"/>
      <c r="O214" s="349"/>
      <c r="P214" s="349"/>
      <c r="Q214" s="349"/>
      <c r="R214" s="349"/>
      <c r="S214" s="349"/>
      <c r="T214" s="349"/>
      <c r="U214" s="349"/>
    </row>
    <row r="215" spans="3:21">
      <c r="C215" s="353"/>
      <c r="D215" s="349"/>
      <c r="E215" s="349"/>
      <c r="F215" s="349"/>
      <c r="G215" s="349"/>
      <c r="H215" s="349"/>
      <c r="I215" s="349"/>
      <c r="J215" s="349"/>
      <c r="K215" s="349"/>
      <c r="L215" s="349"/>
      <c r="M215" s="349"/>
      <c r="N215" s="349"/>
      <c r="O215" s="349"/>
      <c r="P215" s="349"/>
      <c r="Q215" s="349"/>
      <c r="R215" s="349"/>
      <c r="S215" s="349"/>
      <c r="T215" s="349"/>
      <c r="U215" s="349"/>
    </row>
    <row r="216" spans="3:21">
      <c r="C216" s="353"/>
      <c r="D216" s="349"/>
      <c r="E216" s="349"/>
      <c r="F216" s="349"/>
      <c r="G216" s="349"/>
      <c r="H216" s="349"/>
      <c r="I216" s="349"/>
      <c r="J216" s="349"/>
      <c r="K216" s="349"/>
      <c r="L216" s="349"/>
      <c r="M216" s="349"/>
      <c r="N216" s="349"/>
      <c r="O216" s="349"/>
      <c r="P216" s="349"/>
      <c r="Q216" s="349"/>
      <c r="R216" s="349"/>
      <c r="S216" s="349"/>
      <c r="T216" s="349"/>
      <c r="U216" s="349"/>
    </row>
    <row r="217" spans="3:21">
      <c r="C217" s="353"/>
      <c r="D217" s="349"/>
      <c r="E217" s="349"/>
      <c r="F217" s="349"/>
      <c r="G217" s="349"/>
      <c r="H217" s="349"/>
      <c r="I217" s="349"/>
      <c r="J217" s="349"/>
      <c r="K217" s="349"/>
      <c r="L217" s="349"/>
      <c r="M217" s="349"/>
      <c r="N217" s="349"/>
      <c r="O217" s="349"/>
      <c r="P217" s="349"/>
      <c r="Q217" s="349"/>
      <c r="R217" s="349"/>
      <c r="S217" s="349"/>
      <c r="T217" s="349"/>
      <c r="U217" s="349"/>
    </row>
    <row r="218" spans="3:21">
      <c r="C218" s="353"/>
      <c r="D218" s="349"/>
      <c r="E218" s="349"/>
      <c r="F218" s="349"/>
      <c r="G218" s="349"/>
      <c r="H218" s="349"/>
      <c r="I218" s="349"/>
      <c r="J218" s="349"/>
      <c r="K218" s="349"/>
      <c r="L218" s="349"/>
      <c r="M218" s="349"/>
      <c r="N218" s="349"/>
      <c r="O218" s="349"/>
      <c r="P218" s="349"/>
      <c r="Q218" s="349"/>
      <c r="R218" s="349"/>
      <c r="S218" s="349"/>
      <c r="T218" s="349"/>
      <c r="U218" s="349"/>
    </row>
    <row r="219" spans="3:21">
      <c r="C219" s="353"/>
      <c r="D219" s="349"/>
      <c r="E219" s="349"/>
      <c r="F219" s="349"/>
      <c r="G219" s="349"/>
      <c r="H219" s="349"/>
      <c r="I219" s="349"/>
      <c r="J219" s="349"/>
      <c r="K219" s="349"/>
      <c r="L219" s="349"/>
      <c r="M219" s="349"/>
      <c r="N219" s="349"/>
      <c r="O219" s="349"/>
      <c r="P219" s="349"/>
      <c r="Q219" s="349"/>
      <c r="R219" s="349"/>
      <c r="S219" s="349"/>
      <c r="T219" s="349"/>
      <c r="U219" s="349"/>
    </row>
    <row r="220" spans="3:21">
      <c r="C220" s="353"/>
      <c r="D220" s="349"/>
      <c r="E220" s="349"/>
      <c r="F220" s="349"/>
      <c r="G220" s="349"/>
      <c r="H220" s="349"/>
      <c r="I220" s="349"/>
      <c r="J220" s="349"/>
      <c r="K220" s="349"/>
      <c r="L220" s="349"/>
      <c r="M220" s="349"/>
      <c r="N220" s="349"/>
      <c r="O220" s="349"/>
      <c r="P220" s="349"/>
      <c r="Q220" s="349"/>
      <c r="R220" s="349"/>
      <c r="S220" s="349"/>
      <c r="T220" s="349"/>
      <c r="U220" s="349"/>
    </row>
    <row r="221" spans="3:21">
      <c r="C221" s="353"/>
      <c r="D221" s="349"/>
      <c r="E221" s="349"/>
      <c r="F221" s="349"/>
      <c r="G221" s="349"/>
      <c r="H221" s="349"/>
      <c r="I221" s="349"/>
      <c r="J221" s="349"/>
      <c r="K221" s="349"/>
      <c r="L221" s="349"/>
      <c r="M221" s="349"/>
      <c r="N221" s="349"/>
      <c r="O221" s="349"/>
      <c r="P221" s="349"/>
      <c r="Q221" s="349"/>
      <c r="R221" s="349"/>
      <c r="S221" s="349"/>
      <c r="T221" s="349"/>
      <c r="U221" s="349"/>
    </row>
    <row r="222" spans="3:21">
      <c r="C222" s="353"/>
      <c r="D222" s="349"/>
      <c r="E222" s="349"/>
      <c r="F222" s="349"/>
      <c r="G222" s="349"/>
      <c r="H222" s="349"/>
      <c r="I222" s="349"/>
      <c r="J222" s="349"/>
      <c r="K222" s="349"/>
      <c r="L222" s="349"/>
      <c r="M222" s="349"/>
      <c r="N222" s="349"/>
      <c r="O222" s="349"/>
      <c r="P222" s="349"/>
      <c r="Q222" s="349"/>
      <c r="R222" s="349"/>
      <c r="S222" s="349"/>
      <c r="T222" s="349"/>
      <c r="U222" s="349"/>
    </row>
    <row r="223" spans="3:21">
      <c r="C223" s="353"/>
      <c r="D223" s="349"/>
      <c r="E223" s="349"/>
      <c r="F223" s="349"/>
      <c r="G223" s="349"/>
      <c r="H223" s="349"/>
      <c r="I223" s="349"/>
      <c r="J223" s="349"/>
      <c r="K223" s="349"/>
      <c r="L223" s="349"/>
      <c r="M223" s="349"/>
      <c r="N223" s="349"/>
      <c r="O223" s="349"/>
      <c r="P223" s="349"/>
      <c r="Q223" s="349"/>
      <c r="R223" s="349"/>
      <c r="S223" s="349"/>
      <c r="T223" s="349"/>
      <c r="U223" s="349"/>
    </row>
    <row r="224" spans="3:21">
      <c r="C224" s="353"/>
      <c r="D224" s="349"/>
      <c r="E224" s="349"/>
      <c r="F224" s="349"/>
      <c r="G224" s="349"/>
      <c r="H224" s="349"/>
      <c r="I224" s="349"/>
      <c r="J224" s="349"/>
      <c r="K224" s="349"/>
      <c r="L224" s="349"/>
      <c r="M224" s="349"/>
      <c r="N224" s="349"/>
      <c r="O224" s="349"/>
      <c r="P224" s="349"/>
      <c r="Q224" s="349"/>
      <c r="R224" s="349"/>
      <c r="S224" s="349"/>
      <c r="T224" s="349"/>
      <c r="U224" s="349"/>
    </row>
    <row r="225" spans="3:21">
      <c r="C225" s="353"/>
      <c r="D225" s="349"/>
      <c r="E225" s="349"/>
      <c r="F225" s="349"/>
      <c r="G225" s="349"/>
      <c r="H225" s="349"/>
      <c r="I225" s="349"/>
      <c r="J225" s="349"/>
      <c r="K225" s="349"/>
      <c r="L225" s="349"/>
      <c r="M225" s="349"/>
      <c r="N225" s="349"/>
      <c r="O225" s="349"/>
      <c r="P225" s="349"/>
      <c r="Q225" s="349"/>
      <c r="R225" s="349"/>
      <c r="S225" s="349"/>
      <c r="T225" s="349"/>
      <c r="U225" s="349"/>
    </row>
    <row r="226" spans="3:21">
      <c r="C226" s="353"/>
      <c r="D226" s="349"/>
      <c r="E226" s="349"/>
      <c r="F226" s="349"/>
      <c r="G226" s="349"/>
      <c r="H226" s="349"/>
      <c r="I226" s="349"/>
      <c r="J226" s="349"/>
      <c r="K226" s="349"/>
      <c r="L226" s="349"/>
      <c r="M226" s="349"/>
      <c r="N226" s="349"/>
      <c r="O226" s="349"/>
      <c r="P226" s="349"/>
      <c r="Q226" s="349"/>
      <c r="R226" s="349"/>
      <c r="S226" s="349"/>
      <c r="T226" s="349"/>
      <c r="U226" s="349"/>
    </row>
    <row r="227" spans="3:21">
      <c r="C227" s="353"/>
      <c r="D227" s="349"/>
      <c r="E227" s="349"/>
      <c r="F227" s="349"/>
      <c r="G227" s="349"/>
      <c r="H227" s="349"/>
      <c r="I227" s="349"/>
      <c r="J227" s="349"/>
      <c r="K227" s="349"/>
      <c r="L227" s="349"/>
      <c r="M227" s="349"/>
      <c r="N227" s="349"/>
      <c r="O227" s="349"/>
      <c r="P227" s="349"/>
      <c r="Q227" s="349"/>
      <c r="R227" s="349"/>
      <c r="S227" s="349"/>
      <c r="T227" s="349"/>
      <c r="U227" s="349"/>
    </row>
    <row r="228" spans="3:21">
      <c r="C228" s="353"/>
      <c r="D228" s="349"/>
      <c r="E228" s="349"/>
      <c r="F228" s="349"/>
      <c r="G228" s="349"/>
      <c r="H228" s="349"/>
      <c r="I228" s="349"/>
      <c r="J228" s="349"/>
      <c r="K228" s="349"/>
      <c r="L228" s="349"/>
      <c r="M228" s="349"/>
      <c r="N228" s="349"/>
      <c r="O228" s="349"/>
      <c r="P228" s="349"/>
      <c r="Q228" s="349"/>
      <c r="R228" s="349"/>
      <c r="S228" s="349"/>
      <c r="T228" s="349"/>
      <c r="U228" s="349"/>
    </row>
    <row r="229" spans="3:21">
      <c r="C229" s="353"/>
      <c r="D229" s="349"/>
      <c r="E229" s="349"/>
      <c r="F229" s="349"/>
      <c r="G229" s="349"/>
      <c r="H229" s="349"/>
      <c r="I229" s="349"/>
      <c r="J229" s="349"/>
      <c r="K229" s="349"/>
      <c r="L229" s="349"/>
      <c r="M229" s="349"/>
      <c r="N229" s="349"/>
      <c r="O229" s="349"/>
      <c r="P229" s="349"/>
      <c r="Q229" s="349"/>
      <c r="R229" s="349"/>
      <c r="S229" s="349"/>
      <c r="T229" s="349"/>
      <c r="U229" s="349"/>
    </row>
    <row r="230" spans="3:21">
      <c r="C230" s="353"/>
      <c r="D230" s="349"/>
      <c r="E230" s="349"/>
      <c r="F230" s="349"/>
      <c r="G230" s="349"/>
      <c r="H230" s="349"/>
      <c r="I230" s="349"/>
      <c r="J230" s="349"/>
      <c r="K230" s="349"/>
      <c r="L230" s="349"/>
      <c r="M230" s="349"/>
      <c r="N230" s="349"/>
      <c r="O230" s="349"/>
      <c r="P230" s="349"/>
      <c r="Q230" s="349"/>
      <c r="R230" s="349"/>
      <c r="S230" s="349"/>
      <c r="T230" s="349"/>
      <c r="U230" s="349"/>
    </row>
    <row r="231" spans="3:21">
      <c r="C231" s="353"/>
      <c r="D231" s="349"/>
      <c r="E231" s="349"/>
      <c r="F231" s="349"/>
      <c r="G231" s="349"/>
      <c r="H231" s="349"/>
      <c r="I231" s="349"/>
      <c r="J231" s="349"/>
      <c r="K231" s="349"/>
      <c r="L231" s="349"/>
      <c r="M231" s="349"/>
      <c r="N231" s="349"/>
      <c r="O231" s="349"/>
      <c r="P231" s="349"/>
      <c r="Q231" s="349"/>
      <c r="R231" s="349"/>
      <c r="S231" s="349"/>
      <c r="T231" s="349"/>
      <c r="U231" s="349"/>
    </row>
    <row r="232" spans="3:21">
      <c r="C232" s="353"/>
      <c r="D232" s="349"/>
      <c r="E232" s="349"/>
      <c r="F232" s="349"/>
      <c r="G232" s="349"/>
      <c r="H232" s="349"/>
      <c r="I232" s="349"/>
      <c r="J232" s="349"/>
      <c r="K232" s="349"/>
      <c r="L232" s="349"/>
      <c r="M232" s="349"/>
      <c r="N232" s="349"/>
      <c r="O232" s="349"/>
      <c r="P232" s="349"/>
      <c r="Q232" s="349"/>
      <c r="R232" s="349"/>
      <c r="S232" s="349"/>
      <c r="T232" s="349"/>
      <c r="U232" s="349"/>
    </row>
    <row r="233" spans="3:21">
      <c r="C233" s="353"/>
      <c r="D233" s="349"/>
      <c r="E233" s="349"/>
      <c r="F233" s="349"/>
      <c r="G233" s="349"/>
      <c r="H233" s="349"/>
      <c r="I233" s="349"/>
      <c r="J233" s="349"/>
      <c r="K233" s="349"/>
      <c r="L233" s="349"/>
      <c r="M233" s="349"/>
      <c r="N233" s="349"/>
      <c r="O233" s="349"/>
      <c r="P233" s="349"/>
      <c r="Q233" s="349"/>
      <c r="R233" s="349"/>
      <c r="S233" s="349"/>
      <c r="T233" s="349"/>
      <c r="U233" s="349"/>
    </row>
    <row r="234" spans="3:21">
      <c r="C234" s="353"/>
      <c r="D234" s="349"/>
      <c r="E234" s="349"/>
      <c r="F234" s="349"/>
      <c r="G234" s="349"/>
      <c r="H234" s="349"/>
      <c r="I234" s="349"/>
      <c r="J234" s="349"/>
      <c r="K234" s="349"/>
      <c r="L234" s="349"/>
      <c r="M234" s="349"/>
      <c r="N234" s="349"/>
      <c r="O234" s="349"/>
      <c r="P234" s="349"/>
      <c r="Q234" s="349"/>
      <c r="R234" s="349"/>
      <c r="S234" s="349"/>
      <c r="T234" s="349"/>
      <c r="U234" s="349"/>
    </row>
    <row r="235" spans="3:21">
      <c r="C235" s="353"/>
      <c r="D235" s="349"/>
      <c r="E235" s="349"/>
      <c r="F235" s="349"/>
      <c r="G235" s="349"/>
      <c r="H235" s="349"/>
      <c r="I235" s="349"/>
      <c r="J235" s="349"/>
      <c r="K235" s="349"/>
      <c r="L235" s="349"/>
      <c r="M235" s="349"/>
      <c r="N235" s="349"/>
      <c r="O235" s="349"/>
      <c r="P235" s="349"/>
      <c r="Q235" s="349"/>
      <c r="R235" s="349"/>
      <c r="S235" s="349"/>
      <c r="T235" s="349"/>
      <c r="U235" s="349"/>
    </row>
    <row r="236" spans="3:21">
      <c r="C236" s="353"/>
      <c r="D236" s="349"/>
      <c r="E236" s="349"/>
      <c r="F236" s="349"/>
      <c r="G236" s="349"/>
      <c r="H236" s="349"/>
      <c r="I236" s="349"/>
      <c r="J236" s="349"/>
      <c r="K236" s="349"/>
      <c r="L236" s="349"/>
      <c r="M236" s="349"/>
      <c r="N236" s="349"/>
      <c r="O236" s="349"/>
      <c r="P236" s="349"/>
      <c r="Q236" s="349"/>
      <c r="R236" s="349"/>
      <c r="S236" s="349"/>
      <c r="T236" s="349"/>
      <c r="U236" s="349"/>
    </row>
    <row r="237" spans="3:21">
      <c r="C237" s="353"/>
      <c r="D237" s="349"/>
      <c r="E237" s="349"/>
      <c r="F237" s="349"/>
      <c r="G237" s="349"/>
      <c r="H237" s="349"/>
      <c r="I237" s="349"/>
      <c r="J237" s="349"/>
      <c r="K237" s="349"/>
      <c r="L237" s="349"/>
      <c r="M237" s="349"/>
      <c r="N237" s="349"/>
      <c r="O237" s="349"/>
      <c r="P237" s="349"/>
      <c r="Q237" s="349"/>
      <c r="R237" s="349"/>
      <c r="S237" s="349"/>
      <c r="T237" s="349"/>
      <c r="U237" s="349"/>
    </row>
    <row r="238" spans="3:21">
      <c r="C238" s="353"/>
      <c r="D238" s="349"/>
      <c r="E238" s="349"/>
      <c r="F238" s="349"/>
      <c r="G238" s="349"/>
      <c r="H238" s="349"/>
      <c r="I238" s="349"/>
      <c r="J238" s="349"/>
      <c r="K238" s="349"/>
      <c r="L238" s="349"/>
      <c r="M238" s="349"/>
      <c r="N238" s="349"/>
      <c r="O238" s="349"/>
      <c r="P238" s="349"/>
      <c r="Q238" s="349"/>
      <c r="R238" s="349"/>
      <c r="S238" s="349"/>
      <c r="T238" s="349"/>
      <c r="U238" s="349"/>
    </row>
    <row r="239" spans="3:21">
      <c r="C239" s="353"/>
      <c r="D239" s="349"/>
      <c r="E239" s="349"/>
      <c r="F239" s="349"/>
      <c r="G239" s="349"/>
      <c r="H239" s="349"/>
      <c r="I239" s="349"/>
      <c r="J239" s="349"/>
      <c r="K239" s="349"/>
      <c r="L239" s="349"/>
      <c r="M239" s="349"/>
      <c r="N239" s="349"/>
      <c r="O239" s="349"/>
      <c r="P239" s="349"/>
      <c r="Q239" s="349"/>
      <c r="R239" s="349"/>
      <c r="S239" s="349"/>
      <c r="T239" s="349"/>
      <c r="U239" s="349"/>
    </row>
    <row r="240" spans="3:21">
      <c r="C240" s="353"/>
      <c r="D240" s="349"/>
      <c r="E240" s="349"/>
      <c r="F240" s="349"/>
      <c r="G240" s="349"/>
      <c r="H240" s="349"/>
      <c r="I240" s="349"/>
      <c r="J240" s="349"/>
      <c r="K240" s="349"/>
      <c r="L240" s="349"/>
      <c r="M240" s="349"/>
      <c r="N240" s="349"/>
      <c r="O240" s="349"/>
      <c r="P240" s="349"/>
      <c r="Q240" s="349"/>
      <c r="R240" s="349"/>
      <c r="S240" s="349"/>
      <c r="T240" s="349"/>
      <c r="U240" s="349"/>
    </row>
    <row r="241" spans="3:21">
      <c r="C241" s="353"/>
      <c r="D241" s="349"/>
      <c r="E241" s="349"/>
      <c r="F241" s="349"/>
      <c r="G241" s="349"/>
      <c r="H241" s="349"/>
      <c r="I241" s="349"/>
      <c r="J241" s="349"/>
      <c r="K241" s="349"/>
      <c r="L241" s="349"/>
      <c r="M241" s="349"/>
      <c r="N241" s="349"/>
      <c r="O241" s="349"/>
      <c r="P241" s="349"/>
      <c r="Q241" s="349"/>
      <c r="R241" s="349"/>
      <c r="S241" s="349"/>
      <c r="T241" s="349"/>
      <c r="U241" s="349"/>
    </row>
    <row r="242" spans="3:21">
      <c r="C242" s="353"/>
      <c r="D242" s="349"/>
      <c r="E242" s="349"/>
      <c r="F242" s="349"/>
      <c r="G242" s="349"/>
      <c r="H242" s="349"/>
      <c r="I242" s="349"/>
      <c r="J242" s="349"/>
      <c r="K242" s="349"/>
      <c r="L242" s="349"/>
      <c r="M242" s="349"/>
      <c r="N242" s="349"/>
      <c r="O242" s="349"/>
      <c r="P242" s="349"/>
      <c r="Q242" s="349"/>
      <c r="R242" s="349"/>
      <c r="S242" s="349"/>
      <c r="T242" s="349"/>
      <c r="U242" s="349"/>
    </row>
    <row r="243" spans="3:21">
      <c r="C243" s="353"/>
      <c r="D243" s="349"/>
      <c r="E243" s="349"/>
      <c r="F243" s="349"/>
      <c r="G243" s="349"/>
      <c r="H243" s="349"/>
      <c r="I243" s="349"/>
      <c r="J243" s="349"/>
      <c r="K243" s="349"/>
      <c r="L243" s="349"/>
      <c r="M243" s="349"/>
      <c r="N243" s="349"/>
      <c r="O243" s="349"/>
      <c r="P243" s="349"/>
      <c r="Q243" s="349"/>
      <c r="R243" s="349"/>
      <c r="S243" s="349"/>
      <c r="T243" s="349"/>
      <c r="U243" s="349"/>
    </row>
    <row r="244" spans="3:21">
      <c r="C244" s="353"/>
      <c r="D244" s="349"/>
      <c r="E244" s="349"/>
      <c r="F244" s="349"/>
      <c r="G244" s="349"/>
      <c r="H244" s="349"/>
      <c r="I244" s="349"/>
      <c r="J244" s="349"/>
      <c r="K244" s="349"/>
      <c r="L244" s="349"/>
      <c r="M244" s="349"/>
      <c r="N244" s="349"/>
      <c r="O244" s="349"/>
      <c r="P244" s="349"/>
      <c r="Q244" s="349"/>
      <c r="R244" s="349"/>
      <c r="S244" s="349"/>
      <c r="T244" s="349"/>
      <c r="U244" s="349"/>
    </row>
    <row r="245" spans="3:21">
      <c r="C245" s="353"/>
      <c r="D245" s="349"/>
      <c r="E245" s="349"/>
      <c r="F245" s="349"/>
      <c r="G245" s="349"/>
      <c r="H245" s="349"/>
      <c r="I245" s="349"/>
      <c r="J245" s="349"/>
      <c r="K245" s="349"/>
      <c r="L245" s="349"/>
      <c r="M245" s="349"/>
      <c r="N245" s="349"/>
      <c r="O245" s="349"/>
      <c r="P245" s="349"/>
      <c r="Q245" s="349"/>
      <c r="R245" s="349"/>
      <c r="S245" s="349"/>
      <c r="T245" s="349"/>
      <c r="U245" s="349"/>
    </row>
    <row r="246" spans="3:21">
      <c r="C246" s="353"/>
      <c r="D246" s="349"/>
      <c r="E246" s="349"/>
      <c r="F246" s="349"/>
      <c r="G246" s="349"/>
      <c r="H246" s="349"/>
      <c r="I246" s="349"/>
      <c r="J246" s="349"/>
      <c r="K246" s="349"/>
      <c r="L246" s="349"/>
      <c r="M246" s="349"/>
      <c r="N246" s="349"/>
      <c r="O246" s="349"/>
      <c r="P246" s="349"/>
      <c r="Q246" s="349"/>
      <c r="R246" s="349"/>
      <c r="S246" s="349"/>
      <c r="T246" s="349"/>
      <c r="U246" s="349"/>
    </row>
    <row r="247" spans="3:21">
      <c r="C247" s="353"/>
      <c r="D247" s="349"/>
      <c r="E247" s="349"/>
      <c r="F247" s="349"/>
      <c r="G247" s="349"/>
      <c r="H247" s="349"/>
      <c r="I247" s="349"/>
      <c r="J247" s="349"/>
      <c r="K247" s="349"/>
      <c r="L247" s="349"/>
      <c r="M247" s="349"/>
      <c r="N247" s="349"/>
      <c r="O247" s="349"/>
      <c r="P247" s="349"/>
      <c r="Q247" s="349"/>
      <c r="R247" s="349"/>
      <c r="S247" s="349"/>
      <c r="T247" s="349"/>
      <c r="U247" s="349"/>
    </row>
    <row r="248" spans="3:21">
      <c r="C248" s="353"/>
      <c r="D248" s="349"/>
      <c r="E248" s="349"/>
      <c r="F248" s="349"/>
      <c r="G248" s="349"/>
      <c r="H248" s="349"/>
      <c r="I248" s="349"/>
      <c r="J248" s="349"/>
      <c r="K248" s="349"/>
      <c r="L248" s="349"/>
      <c r="M248" s="349"/>
      <c r="N248" s="349"/>
      <c r="O248" s="349"/>
      <c r="P248" s="349"/>
      <c r="Q248" s="349"/>
      <c r="R248" s="349"/>
      <c r="S248" s="349"/>
      <c r="T248" s="349"/>
      <c r="U248" s="349"/>
    </row>
    <row r="249" spans="3:21">
      <c r="C249" s="353"/>
      <c r="D249" s="349"/>
      <c r="E249" s="349"/>
      <c r="F249" s="349"/>
      <c r="G249" s="349"/>
      <c r="H249" s="349"/>
      <c r="I249" s="349"/>
      <c r="J249" s="349"/>
      <c r="K249" s="349"/>
      <c r="L249" s="349"/>
      <c r="M249" s="349"/>
      <c r="N249" s="349"/>
      <c r="O249" s="349"/>
      <c r="P249" s="349"/>
      <c r="Q249" s="349"/>
      <c r="R249" s="349"/>
      <c r="S249" s="349"/>
      <c r="T249" s="349"/>
      <c r="U249" s="349"/>
    </row>
    <row r="250" spans="3:21">
      <c r="C250" s="353"/>
      <c r="D250" s="349"/>
      <c r="E250" s="349"/>
      <c r="F250" s="349"/>
      <c r="G250" s="349"/>
      <c r="H250" s="349"/>
      <c r="I250" s="349"/>
      <c r="J250" s="349"/>
      <c r="K250" s="349"/>
      <c r="L250" s="349"/>
      <c r="M250" s="349"/>
      <c r="N250" s="349"/>
      <c r="O250" s="349"/>
      <c r="P250" s="349"/>
      <c r="Q250" s="349"/>
      <c r="R250" s="349"/>
      <c r="S250" s="349"/>
      <c r="T250" s="349"/>
      <c r="U250" s="349"/>
    </row>
    <row r="251" spans="3:21">
      <c r="C251" s="353"/>
      <c r="D251" s="349"/>
      <c r="E251" s="349"/>
      <c r="F251" s="349"/>
      <c r="G251" s="349"/>
      <c r="H251" s="349"/>
      <c r="I251" s="349"/>
      <c r="J251" s="349"/>
      <c r="K251" s="349"/>
      <c r="L251" s="349"/>
      <c r="M251" s="349"/>
      <c r="N251" s="349"/>
      <c r="O251" s="349"/>
      <c r="P251" s="349"/>
      <c r="Q251" s="349"/>
      <c r="R251" s="349"/>
      <c r="S251" s="349"/>
      <c r="T251" s="349"/>
      <c r="U251" s="349"/>
    </row>
    <row r="252" spans="3:21">
      <c r="C252" s="353"/>
      <c r="D252" s="349"/>
      <c r="E252" s="349"/>
      <c r="F252" s="349"/>
      <c r="G252" s="349"/>
      <c r="H252" s="349"/>
      <c r="I252" s="349"/>
      <c r="J252" s="349"/>
      <c r="K252" s="349"/>
      <c r="L252" s="349"/>
      <c r="M252" s="349"/>
      <c r="N252" s="349"/>
      <c r="O252" s="349"/>
      <c r="P252" s="349"/>
      <c r="Q252" s="349"/>
      <c r="R252" s="349"/>
      <c r="S252" s="349"/>
      <c r="T252" s="349"/>
      <c r="U252" s="349"/>
    </row>
    <row r="253" spans="3:21">
      <c r="C253" s="353"/>
      <c r="D253" s="349"/>
      <c r="E253" s="349"/>
      <c r="F253" s="349"/>
      <c r="G253" s="349"/>
      <c r="H253" s="349"/>
      <c r="I253" s="349"/>
      <c r="J253" s="349"/>
      <c r="K253" s="349"/>
      <c r="L253" s="349"/>
      <c r="M253" s="349"/>
      <c r="N253" s="349"/>
      <c r="O253" s="349"/>
      <c r="P253" s="349"/>
      <c r="Q253" s="349"/>
      <c r="R253" s="349"/>
      <c r="S253" s="349"/>
      <c r="T253" s="349"/>
      <c r="U253" s="349"/>
    </row>
    <row r="254" spans="3:21">
      <c r="C254" s="353"/>
      <c r="D254" s="349"/>
      <c r="E254" s="349"/>
      <c r="F254" s="349"/>
      <c r="G254" s="349"/>
      <c r="H254" s="349"/>
      <c r="I254" s="349"/>
      <c r="J254" s="349"/>
      <c r="K254" s="349"/>
      <c r="L254" s="349"/>
      <c r="M254" s="349"/>
      <c r="N254" s="349"/>
      <c r="O254" s="349"/>
      <c r="P254" s="349"/>
      <c r="Q254" s="349"/>
      <c r="R254" s="349"/>
      <c r="S254" s="349"/>
      <c r="T254" s="349"/>
      <c r="U254" s="349"/>
    </row>
    <row r="255" spans="3:21">
      <c r="C255" s="353"/>
      <c r="D255" s="349"/>
      <c r="E255" s="349"/>
      <c r="F255" s="349"/>
      <c r="G255" s="349"/>
      <c r="H255" s="349"/>
      <c r="I255" s="349"/>
      <c r="J255" s="349"/>
      <c r="K255" s="349"/>
      <c r="L255" s="349"/>
      <c r="M255" s="349"/>
      <c r="N255" s="349"/>
      <c r="O255" s="349"/>
      <c r="P255" s="349"/>
      <c r="Q255" s="349"/>
      <c r="R255" s="349"/>
      <c r="S255" s="349"/>
      <c r="T255" s="349"/>
      <c r="U255" s="349"/>
    </row>
    <row r="256" spans="3:21">
      <c r="C256" s="353"/>
      <c r="D256" s="349"/>
      <c r="E256" s="349"/>
      <c r="F256" s="349"/>
      <c r="G256" s="349"/>
      <c r="H256" s="349"/>
      <c r="I256" s="349"/>
      <c r="J256" s="349"/>
      <c r="K256" s="349"/>
      <c r="L256" s="349"/>
      <c r="M256" s="349"/>
      <c r="N256" s="349"/>
      <c r="O256" s="349"/>
      <c r="P256" s="349"/>
      <c r="Q256" s="349"/>
      <c r="R256" s="349"/>
      <c r="S256" s="349"/>
      <c r="T256" s="349"/>
      <c r="U256" s="349"/>
    </row>
    <row r="257" spans="3:21">
      <c r="C257" s="353"/>
      <c r="D257" s="349"/>
      <c r="E257" s="349"/>
      <c r="F257" s="349"/>
      <c r="G257" s="349"/>
      <c r="H257" s="349"/>
      <c r="I257" s="349"/>
      <c r="J257" s="349"/>
      <c r="K257" s="349"/>
      <c r="L257" s="349"/>
      <c r="M257" s="349"/>
      <c r="N257" s="349"/>
      <c r="O257" s="349"/>
      <c r="P257" s="349"/>
      <c r="Q257" s="349"/>
      <c r="R257" s="349"/>
      <c r="S257" s="349"/>
      <c r="T257" s="349"/>
      <c r="U257" s="349"/>
    </row>
    <row r="258" spans="3:21">
      <c r="C258" s="353"/>
      <c r="D258" s="349"/>
      <c r="E258" s="349"/>
      <c r="F258" s="349"/>
      <c r="G258" s="349"/>
      <c r="H258" s="349"/>
      <c r="I258" s="349"/>
      <c r="J258" s="349"/>
      <c r="K258" s="349"/>
      <c r="L258" s="349"/>
      <c r="M258" s="349"/>
      <c r="N258" s="349"/>
      <c r="O258" s="349"/>
      <c r="P258" s="349"/>
      <c r="Q258" s="349"/>
      <c r="R258" s="349"/>
      <c r="S258" s="349"/>
      <c r="T258" s="349"/>
      <c r="U258" s="349"/>
    </row>
    <row r="259" spans="3:21">
      <c r="C259" s="353"/>
      <c r="D259" s="349"/>
      <c r="E259" s="349"/>
      <c r="F259" s="349"/>
      <c r="G259" s="349"/>
      <c r="H259" s="349"/>
      <c r="I259" s="349"/>
      <c r="J259" s="349"/>
      <c r="K259" s="349"/>
      <c r="L259" s="349"/>
      <c r="M259" s="349"/>
      <c r="N259" s="349"/>
      <c r="O259" s="349"/>
      <c r="P259" s="349"/>
      <c r="Q259" s="349"/>
      <c r="R259" s="349"/>
      <c r="S259" s="349"/>
      <c r="T259" s="349"/>
      <c r="U259" s="349"/>
    </row>
    <row r="260" spans="3:21">
      <c r="C260" s="353"/>
      <c r="D260" s="349"/>
      <c r="E260" s="349"/>
      <c r="F260" s="349"/>
      <c r="G260" s="349"/>
      <c r="H260" s="349"/>
      <c r="I260" s="349"/>
      <c r="J260" s="349"/>
      <c r="K260" s="349"/>
      <c r="L260" s="349"/>
      <c r="M260" s="349"/>
      <c r="N260" s="349"/>
      <c r="O260" s="349"/>
      <c r="P260" s="349"/>
      <c r="Q260" s="349"/>
      <c r="R260" s="349"/>
      <c r="S260" s="349"/>
      <c r="T260" s="349"/>
      <c r="U260" s="349"/>
    </row>
    <row r="261" spans="3:21">
      <c r="C261" s="353"/>
      <c r="D261" s="349"/>
      <c r="E261" s="349"/>
      <c r="F261" s="349"/>
      <c r="G261" s="349"/>
      <c r="H261" s="349"/>
      <c r="I261" s="349"/>
      <c r="J261" s="349"/>
      <c r="K261" s="349"/>
      <c r="L261" s="349"/>
      <c r="M261" s="349"/>
      <c r="N261" s="349"/>
      <c r="O261" s="349"/>
      <c r="P261" s="349"/>
      <c r="Q261" s="349"/>
      <c r="R261" s="349"/>
      <c r="S261" s="349"/>
      <c r="T261" s="349"/>
      <c r="U261" s="349"/>
    </row>
    <row r="262" spans="3:21">
      <c r="C262" s="353"/>
      <c r="D262" s="349"/>
      <c r="E262" s="349"/>
      <c r="F262" s="349"/>
      <c r="G262" s="349"/>
      <c r="H262" s="349"/>
      <c r="I262" s="349"/>
      <c r="J262" s="349"/>
      <c r="K262" s="349"/>
      <c r="L262" s="349"/>
      <c r="M262" s="349"/>
      <c r="N262" s="349"/>
      <c r="O262" s="349"/>
      <c r="P262" s="349"/>
      <c r="Q262" s="349"/>
      <c r="R262" s="349"/>
      <c r="S262" s="349"/>
      <c r="T262" s="349"/>
      <c r="U262" s="349"/>
    </row>
    <row r="263" spans="3:21">
      <c r="C263" s="353"/>
      <c r="D263" s="349"/>
      <c r="E263" s="349"/>
      <c r="F263" s="349"/>
      <c r="G263" s="349"/>
      <c r="H263" s="349"/>
      <c r="I263" s="349"/>
      <c r="J263" s="349"/>
      <c r="K263" s="349"/>
      <c r="L263" s="349"/>
      <c r="M263" s="349"/>
      <c r="N263" s="349"/>
      <c r="O263" s="349"/>
      <c r="P263" s="349"/>
      <c r="Q263" s="349"/>
      <c r="R263" s="349"/>
      <c r="S263" s="349"/>
      <c r="T263" s="349"/>
      <c r="U263" s="349"/>
    </row>
    <row r="264" spans="3:21">
      <c r="C264" s="353"/>
      <c r="D264" s="349"/>
      <c r="E264" s="349"/>
      <c r="F264" s="349"/>
      <c r="G264" s="349"/>
      <c r="H264" s="349"/>
      <c r="I264" s="349"/>
      <c r="J264" s="349"/>
      <c r="K264" s="349"/>
      <c r="L264" s="349"/>
      <c r="M264" s="349"/>
      <c r="N264" s="349"/>
      <c r="O264" s="349"/>
      <c r="P264" s="349"/>
      <c r="Q264" s="349"/>
      <c r="R264" s="349"/>
      <c r="S264" s="349"/>
      <c r="T264" s="349"/>
      <c r="U264" s="349"/>
    </row>
    <row r="265" spans="3:21">
      <c r="C265" s="353"/>
      <c r="D265" s="349"/>
      <c r="E265" s="349"/>
      <c r="F265" s="349"/>
      <c r="G265" s="349"/>
      <c r="H265" s="349"/>
      <c r="I265" s="349"/>
      <c r="J265" s="349"/>
      <c r="K265" s="349"/>
      <c r="L265" s="349"/>
      <c r="M265" s="349"/>
      <c r="N265" s="349"/>
      <c r="O265" s="349"/>
      <c r="P265" s="349"/>
      <c r="Q265" s="349"/>
      <c r="R265" s="349"/>
      <c r="S265" s="349"/>
      <c r="T265" s="349"/>
      <c r="U265" s="349"/>
    </row>
    <row r="266" spans="3:21">
      <c r="C266" s="353"/>
      <c r="D266" s="349"/>
      <c r="E266" s="349"/>
      <c r="F266" s="349"/>
      <c r="G266" s="349"/>
      <c r="H266" s="349"/>
      <c r="I266" s="349"/>
      <c r="J266" s="349"/>
      <c r="K266" s="349"/>
      <c r="L266" s="349"/>
      <c r="M266" s="349"/>
      <c r="N266" s="349"/>
      <c r="O266" s="349"/>
      <c r="P266" s="349"/>
      <c r="Q266" s="349"/>
      <c r="R266" s="349"/>
      <c r="S266" s="349"/>
      <c r="T266" s="349"/>
      <c r="U266" s="349"/>
    </row>
    <row r="267" spans="3:21">
      <c r="C267" s="353"/>
      <c r="D267" s="349"/>
      <c r="E267" s="349"/>
      <c r="F267" s="349"/>
      <c r="G267" s="349"/>
      <c r="H267" s="349"/>
      <c r="I267" s="349"/>
      <c r="J267" s="349"/>
      <c r="K267" s="349"/>
      <c r="L267" s="349"/>
      <c r="M267" s="349"/>
      <c r="N267" s="349"/>
      <c r="O267" s="349"/>
      <c r="P267" s="349"/>
      <c r="Q267" s="349"/>
      <c r="R267" s="349"/>
      <c r="S267" s="349"/>
      <c r="T267" s="349"/>
      <c r="U267" s="349"/>
    </row>
    <row r="268" spans="3:21">
      <c r="C268" s="353"/>
      <c r="D268" s="349"/>
      <c r="E268" s="349"/>
      <c r="F268" s="349"/>
      <c r="G268" s="349"/>
      <c r="H268" s="349"/>
      <c r="I268" s="349"/>
      <c r="J268" s="349"/>
      <c r="K268" s="349"/>
      <c r="L268" s="349"/>
      <c r="M268" s="349"/>
      <c r="N268" s="349"/>
      <c r="O268" s="349"/>
      <c r="P268" s="349"/>
      <c r="Q268" s="349"/>
      <c r="R268" s="349"/>
      <c r="S268" s="349"/>
      <c r="T268" s="349"/>
      <c r="U268" s="349"/>
    </row>
    <row r="269" spans="3:21">
      <c r="C269" s="353"/>
      <c r="D269" s="349"/>
      <c r="E269" s="349"/>
      <c r="F269" s="349"/>
      <c r="G269" s="349"/>
      <c r="H269" s="349"/>
      <c r="I269" s="349"/>
      <c r="J269" s="349"/>
      <c r="K269" s="349"/>
      <c r="L269" s="349"/>
      <c r="M269" s="349"/>
      <c r="N269" s="349"/>
      <c r="O269" s="349"/>
      <c r="P269" s="349"/>
      <c r="Q269" s="349"/>
      <c r="R269" s="349"/>
      <c r="S269" s="349"/>
      <c r="T269" s="349"/>
      <c r="U269" s="349"/>
    </row>
    <row r="270" spans="3:21">
      <c r="C270" s="353"/>
      <c r="D270" s="349"/>
      <c r="E270" s="349"/>
      <c r="F270" s="349"/>
      <c r="G270" s="349"/>
      <c r="H270" s="349"/>
      <c r="I270" s="349"/>
      <c r="J270" s="349"/>
      <c r="K270" s="349"/>
      <c r="L270" s="349"/>
      <c r="M270" s="349"/>
      <c r="N270" s="349"/>
      <c r="O270" s="349"/>
      <c r="P270" s="349"/>
      <c r="Q270" s="349"/>
      <c r="R270" s="349"/>
      <c r="S270" s="349"/>
      <c r="T270" s="349"/>
      <c r="U270" s="349"/>
    </row>
    <row r="271" spans="3:21">
      <c r="C271" s="353"/>
      <c r="D271" s="349"/>
      <c r="E271" s="349"/>
      <c r="F271" s="349"/>
      <c r="G271" s="349"/>
      <c r="H271" s="349"/>
      <c r="I271" s="349"/>
      <c r="J271" s="349"/>
      <c r="K271" s="349"/>
      <c r="L271" s="349"/>
      <c r="M271" s="349"/>
      <c r="N271" s="349"/>
      <c r="O271" s="349"/>
      <c r="P271" s="349"/>
      <c r="Q271" s="349"/>
      <c r="R271" s="349"/>
      <c r="S271" s="349"/>
      <c r="T271" s="349"/>
      <c r="U271" s="349"/>
    </row>
    <row r="272" spans="3:21">
      <c r="C272" s="353"/>
      <c r="D272" s="349"/>
      <c r="E272" s="349"/>
      <c r="F272" s="349"/>
      <c r="G272" s="349"/>
      <c r="H272" s="349"/>
      <c r="I272" s="349"/>
      <c r="J272" s="349"/>
      <c r="K272" s="349"/>
      <c r="L272" s="349"/>
      <c r="M272" s="349"/>
      <c r="N272" s="349"/>
      <c r="O272" s="349"/>
      <c r="P272" s="349"/>
      <c r="Q272" s="349"/>
      <c r="R272" s="349"/>
      <c r="S272" s="349"/>
      <c r="T272" s="349"/>
      <c r="U272" s="349"/>
    </row>
    <row r="273" spans="3:21">
      <c r="C273" s="353"/>
      <c r="D273" s="349"/>
      <c r="E273" s="349"/>
      <c r="F273" s="349"/>
      <c r="G273" s="349"/>
      <c r="H273" s="349"/>
      <c r="I273" s="349"/>
      <c r="J273" s="349"/>
      <c r="K273" s="349"/>
      <c r="L273" s="349"/>
      <c r="M273" s="349"/>
      <c r="N273" s="349"/>
      <c r="O273" s="349"/>
      <c r="P273" s="349"/>
      <c r="Q273" s="349"/>
      <c r="R273" s="349"/>
      <c r="S273" s="349"/>
      <c r="T273" s="349"/>
      <c r="U273" s="349"/>
    </row>
    <row r="274" spans="3:21">
      <c r="C274" s="353"/>
      <c r="D274" s="349"/>
      <c r="E274" s="349"/>
      <c r="F274" s="349"/>
      <c r="G274" s="349"/>
      <c r="H274" s="349"/>
      <c r="I274" s="349"/>
      <c r="J274" s="349"/>
      <c r="K274" s="349"/>
      <c r="L274" s="349"/>
      <c r="M274" s="349"/>
      <c r="N274" s="349"/>
      <c r="O274" s="349"/>
      <c r="P274" s="349"/>
      <c r="Q274" s="349"/>
      <c r="R274" s="349"/>
      <c r="S274" s="349"/>
      <c r="T274" s="349"/>
      <c r="U274" s="349"/>
    </row>
    <row r="275" spans="3:21">
      <c r="C275" s="353"/>
      <c r="D275" s="349"/>
      <c r="E275" s="349"/>
      <c r="F275" s="349"/>
      <c r="G275" s="349"/>
      <c r="H275" s="349"/>
      <c r="I275" s="349"/>
      <c r="J275" s="349"/>
      <c r="K275" s="349"/>
      <c r="L275" s="349"/>
      <c r="M275" s="349"/>
      <c r="N275" s="349"/>
      <c r="O275" s="349"/>
      <c r="P275" s="349"/>
      <c r="Q275" s="349"/>
      <c r="R275" s="349"/>
      <c r="S275" s="349"/>
      <c r="T275" s="349"/>
      <c r="U275" s="349"/>
    </row>
    <row r="276" spans="3:21">
      <c r="C276" s="353"/>
      <c r="D276" s="349"/>
      <c r="E276" s="349"/>
      <c r="F276" s="349"/>
      <c r="G276" s="349"/>
      <c r="H276" s="349"/>
      <c r="I276" s="349"/>
      <c r="J276" s="349"/>
      <c r="K276" s="349"/>
      <c r="L276" s="349"/>
      <c r="M276" s="349"/>
      <c r="N276" s="349"/>
      <c r="O276" s="349"/>
      <c r="P276" s="349"/>
      <c r="Q276" s="349"/>
      <c r="R276" s="349"/>
      <c r="S276" s="349"/>
      <c r="T276" s="349"/>
      <c r="U276" s="349"/>
    </row>
    <row r="277" spans="3:21">
      <c r="C277" s="353"/>
      <c r="D277" s="349"/>
      <c r="E277" s="349"/>
      <c r="F277" s="349"/>
      <c r="G277" s="349"/>
      <c r="H277" s="349"/>
      <c r="I277" s="349"/>
      <c r="J277" s="349"/>
      <c r="K277" s="349"/>
      <c r="L277" s="349"/>
      <c r="M277" s="349"/>
      <c r="N277" s="349"/>
      <c r="O277" s="349"/>
      <c r="P277" s="349"/>
      <c r="Q277" s="349"/>
      <c r="R277" s="349"/>
      <c r="S277" s="349"/>
      <c r="T277" s="349"/>
      <c r="U277" s="349"/>
    </row>
    <row r="278" spans="3:21">
      <c r="C278" s="353"/>
      <c r="D278" s="349"/>
      <c r="E278" s="349"/>
      <c r="F278" s="349"/>
      <c r="G278" s="349"/>
      <c r="H278" s="349"/>
      <c r="I278" s="349"/>
      <c r="J278" s="349"/>
      <c r="K278" s="349"/>
      <c r="L278" s="349"/>
      <c r="M278" s="349"/>
      <c r="N278" s="349"/>
      <c r="O278" s="349"/>
      <c r="P278" s="349"/>
      <c r="Q278" s="349"/>
      <c r="R278" s="349"/>
      <c r="S278" s="349"/>
      <c r="T278" s="349"/>
      <c r="U278" s="349"/>
    </row>
    <row r="279" spans="3:21">
      <c r="C279" s="353"/>
      <c r="D279" s="349"/>
      <c r="E279" s="349"/>
      <c r="F279" s="349"/>
      <c r="G279" s="349"/>
      <c r="H279" s="349"/>
      <c r="I279" s="349"/>
      <c r="J279" s="349"/>
      <c r="K279" s="349"/>
      <c r="L279" s="349"/>
      <c r="M279" s="349"/>
      <c r="N279" s="349"/>
      <c r="O279" s="349"/>
      <c r="P279" s="349"/>
      <c r="Q279" s="349"/>
      <c r="R279" s="349"/>
      <c r="S279" s="349"/>
      <c r="T279" s="349"/>
      <c r="U279" s="349"/>
    </row>
    <row r="280" spans="3:21">
      <c r="C280" s="353"/>
      <c r="D280" s="349"/>
      <c r="E280" s="349"/>
      <c r="F280" s="349"/>
      <c r="G280" s="349"/>
      <c r="H280" s="349"/>
      <c r="I280" s="349"/>
      <c r="J280" s="349"/>
      <c r="K280" s="349"/>
      <c r="L280" s="349"/>
      <c r="M280" s="349"/>
      <c r="N280" s="349"/>
      <c r="O280" s="349"/>
      <c r="P280" s="349"/>
      <c r="Q280" s="349"/>
      <c r="R280" s="349"/>
      <c r="S280" s="349"/>
      <c r="T280" s="349"/>
      <c r="U280" s="349"/>
    </row>
    <row r="281" spans="3:21">
      <c r="C281" s="353"/>
      <c r="D281" s="349"/>
      <c r="E281" s="349"/>
      <c r="F281" s="349"/>
      <c r="G281" s="349"/>
      <c r="H281" s="349"/>
      <c r="I281" s="349"/>
      <c r="J281" s="349"/>
      <c r="K281" s="349"/>
      <c r="L281" s="349"/>
      <c r="M281" s="349"/>
      <c r="N281" s="349"/>
      <c r="O281" s="349"/>
      <c r="P281" s="349"/>
      <c r="Q281" s="349"/>
      <c r="R281" s="349"/>
      <c r="S281" s="349"/>
      <c r="T281" s="349"/>
      <c r="U281" s="349"/>
    </row>
    <row r="282" spans="3:21">
      <c r="C282" s="353"/>
      <c r="D282" s="349"/>
      <c r="E282" s="349"/>
      <c r="F282" s="349"/>
      <c r="G282" s="349"/>
      <c r="H282" s="349"/>
      <c r="I282" s="349"/>
      <c r="J282" s="349"/>
      <c r="K282" s="349"/>
      <c r="L282" s="349"/>
      <c r="M282" s="349"/>
      <c r="N282" s="349"/>
      <c r="O282" s="349"/>
      <c r="P282" s="349"/>
      <c r="Q282" s="349"/>
      <c r="R282" s="349"/>
      <c r="S282" s="349"/>
      <c r="T282" s="349"/>
      <c r="U282" s="349"/>
    </row>
    <row r="283" spans="3:21">
      <c r="C283" s="353"/>
      <c r="D283" s="349"/>
      <c r="E283" s="349"/>
      <c r="F283" s="349"/>
      <c r="G283" s="349"/>
      <c r="H283" s="349"/>
      <c r="I283" s="349"/>
      <c r="J283" s="349"/>
      <c r="K283" s="349"/>
      <c r="L283" s="349"/>
      <c r="M283" s="349"/>
      <c r="N283" s="349"/>
      <c r="O283" s="349"/>
      <c r="P283" s="349"/>
      <c r="Q283" s="349"/>
      <c r="R283" s="349"/>
      <c r="S283" s="349"/>
      <c r="T283" s="349"/>
      <c r="U283" s="349"/>
    </row>
    <row r="284" spans="3:21">
      <c r="C284" s="353"/>
      <c r="D284" s="349"/>
      <c r="E284" s="349"/>
      <c r="F284" s="349"/>
      <c r="G284" s="349"/>
      <c r="H284" s="349"/>
      <c r="I284" s="349"/>
      <c r="J284" s="349"/>
      <c r="K284" s="349"/>
      <c r="L284" s="349"/>
      <c r="M284" s="349"/>
      <c r="N284" s="349"/>
      <c r="O284" s="349"/>
      <c r="P284" s="349"/>
      <c r="Q284" s="349"/>
      <c r="R284" s="349"/>
      <c r="S284" s="349"/>
      <c r="T284" s="349"/>
      <c r="U284" s="349"/>
    </row>
    <row r="285" spans="3:21">
      <c r="C285" s="353"/>
      <c r="D285" s="349"/>
      <c r="E285" s="349"/>
      <c r="F285" s="349"/>
      <c r="G285" s="349"/>
      <c r="H285" s="349"/>
      <c r="I285" s="349"/>
      <c r="J285" s="349"/>
      <c r="K285" s="349"/>
      <c r="L285" s="349"/>
      <c r="M285" s="349"/>
      <c r="N285" s="349"/>
      <c r="O285" s="349"/>
      <c r="P285" s="349"/>
      <c r="Q285" s="349"/>
      <c r="R285" s="349"/>
      <c r="S285" s="349"/>
      <c r="T285" s="349"/>
      <c r="U285" s="349"/>
    </row>
    <row r="286" spans="3:21">
      <c r="C286" s="353"/>
      <c r="D286" s="349"/>
      <c r="E286" s="349"/>
      <c r="F286" s="349"/>
      <c r="G286" s="349"/>
      <c r="H286" s="349"/>
      <c r="I286" s="349"/>
      <c r="J286" s="349"/>
      <c r="K286" s="349"/>
      <c r="L286" s="349"/>
      <c r="M286" s="349"/>
      <c r="N286" s="349"/>
      <c r="O286" s="349"/>
      <c r="P286" s="349"/>
      <c r="Q286" s="349"/>
      <c r="R286" s="349"/>
      <c r="S286" s="349"/>
      <c r="T286" s="349"/>
      <c r="U286" s="349"/>
    </row>
    <row r="287" spans="3:21">
      <c r="C287" s="353"/>
      <c r="D287" s="349"/>
      <c r="E287" s="349"/>
      <c r="F287" s="349"/>
      <c r="G287" s="349"/>
      <c r="H287" s="349"/>
      <c r="I287" s="349"/>
      <c r="J287" s="349"/>
      <c r="K287" s="349"/>
      <c r="L287" s="349"/>
      <c r="M287" s="349"/>
      <c r="N287" s="349"/>
      <c r="O287" s="349"/>
      <c r="P287" s="349"/>
      <c r="Q287" s="349"/>
      <c r="R287" s="349"/>
      <c r="S287" s="349"/>
      <c r="T287" s="349"/>
      <c r="U287" s="349"/>
    </row>
    <row r="288" spans="3:21">
      <c r="C288" s="353"/>
      <c r="D288" s="349"/>
      <c r="E288" s="349"/>
      <c r="F288" s="349"/>
      <c r="G288" s="349"/>
      <c r="H288" s="349"/>
      <c r="I288" s="349"/>
      <c r="J288" s="349"/>
      <c r="K288" s="349"/>
      <c r="L288" s="349"/>
      <c r="M288" s="349"/>
      <c r="N288" s="349"/>
      <c r="O288" s="349"/>
      <c r="P288" s="349"/>
      <c r="Q288" s="349"/>
      <c r="R288" s="349"/>
      <c r="S288" s="349"/>
      <c r="T288" s="349"/>
      <c r="U288" s="349"/>
    </row>
    <row r="289" spans="3:21">
      <c r="C289" s="353"/>
      <c r="D289" s="349"/>
      <c r="E289" s="349"/>
      <c r="F289" s="349"/>
      <c r="G289" s="349"/>
      <c r="H289" s="349"/>
      <c r="I289" s="349"/>
      <c r="J289" s="349"/>
      <c r="K289" s="349"/>
      <c r="L289" s="349"/>
      <c r="M289" s="349"/>
      <c r="N289" s="349"/>
      <c r="O289" s="349"/>
      <c r="P289" s="349"/>
      <c r="Q289" s="349"/>
      <c r="R289" s="349"/>
      <c r="S289" s="349"/>
      <c r="T289" s="349"/>
      <c r="U289" s="349"/>
    </row>
    <row r="290" spans="3:21">
      <c r="C290" s="353"/>
      <c r="D290" s="349"/>
      <c r="E290" s="349"/>
      <c r="F290" s="349"/>
      <c r="G290" s="349"/>
      <c r="H290" s="349"/>
      <c r="I290" s="349"/>
      <c r="J290" s="349"/>
      <c r="K290" s="349"/>
      <c r="L290" s="349"/>
      <c r="M290" s="349"/>
      <c r="N290" s="349"/>
      <c r="O290" s="349"/>
      <c r="P290" s="349"/>
      <c r="Q290" s="349"/>
      <c r="R290" s="349"/>
      <c r="S290" s="349"/>
      <c r="T290" s="349"/>
      <c r="U290" s="349"/>
    </row>
    <row r="291" spans="3:21">
      <c r="C291" s="353"/>
      <c r="D291" s="349"/>
      <c r="E291" s="349"/>
      <c r="F291" s="349"/>
      <c r="G291" s="349"/>
      <c r="H291" s="349"/>
      <c r="I291" s="349"/>
      <c r="J291" s="349"/>
      <c r="K291" s="349"/>
      <c r="L291" s="349"/>
      <c r="M291" s="349"/>
      <c r="N291" s="349"/>
      <c r="O291" s="349"/>
      <c r="P291" s="349"/>
      <c r="Q291" s="349"/>
      <c r="R291" s="349"/>
      <c r="S291" s="349"/>
      <c r="T291" s="349"/>
      <c r="U291" s="349"/>
    </row>
    <row r="292" spans="3:21">
      <c r="C292" s="353"/>
      <c r="D292" s="349"/>
      <c r="E292" s="349"/>
      <c r="F292" s="349"/>
      <c r="G292" s="349"/>
      <c r="H292" s="349"/>
      <c r="I292" s="349"/>
      <c r="J292" s="349"/>
      <c r="K292" s="349"/>
      <c r="L292" s="349"/>
      <c r="M292" s="349"/>
      <c r="N292" s="349"/>
      <c r="O292" s="349"/>
      <c r="P292" s="349"/>
      <c r="Q292" s="349"/>
      <c r="R292" s="349"/>
      <c r="S292" s="349"/>
      <c r="T292" s="349"/>
      <c r="U292" s="349"/>
    </row>
    <row r="293" spans="3:21">
      <c r="C293" s="353"/>
      <c r="D293" s="349"/>
      <c r="E293" s="349"/>
      <c r="F293" s="349"/>
      <c r="G293" s="349"/>
      <c r="H293" s="349"/>
      <c r="I293" s="349"/>
      <c r="J293" s="349"/>
      <c r="K293" s="349"/>
      <c r="L293" s="349"/>
      <c r="M293" s="349"/>
      <c r="N293" s="349"/>
      <c r="O293" s="349"/>
      <c r="P293" s="349"/>
      <c r="Q293" s="349"/>
      <c r="R293" s="349"/>
      <c r="S293" s="349"/>
      <c r="T293" s="349"/>
      <c r="U293" s="349"/>
    </row>
    <row r="294" spans="3:21">
      <c r="C294" s="353"/>
      <c r="D294" s="349"/>
      <c r="E294" s="349"/>
      <c r="F294" s="349"/>
      <c r="G294" s="349"/>
      <c r="H294" s="349"/>
      <c r="I294" s="349"/>
      <c r="J294" s="349"/>
      <c r="K294" s="349"/>
      <c r="L294" s="349"/>
      <c r="M294" s="349"/>
      <c r="N294" s="349"/>
      <c r="O294" s="349"/>
      <c r="P294" s="349"/>
      <c r="Q294" s="349"/>
      <c r="R294" s="349"/>
      <c r="S294" s="349"/>
      <c r="T294" s="349"/>
      <c r="U294" s="349"/>
    </row>
    <row r="295" spans="3:21">
      <c r="C295" s="353"/>
      <c r="D295" s="349"/>
      <c r="E295" s="349"/>
      <c r="F295" s="349"/>
      <c r="G295" s="349"/>
      <c r="H295" s="349"/>
      <c r="I295" s="349"/>
      <c r="J295" s="349"/>
      <c r="K295" s="349"/>
      <c r="L295" s="349"/>
      <c r="M295" s="349"/>
      <c r="N295" s="349"/>
      <c r="O295" s="349"/>
      <c r="P295" s="349"/>
      <c r="Q295" s="349"/>
      <c r="R295" s="349"/>
      <c r="S295" s="349"/>
      <c r="T295" s="349"/>
      <c r="U295" s="349"/>
    </row>
    <row r="296" spans="3:21">
      <c r="C296" s="353"/>
      <c r="D296" s="349"/>
      <c r="E296" s="349"/>
      <c r="F296" s="349"/>
      <c r="G296" s="349"/>
      <c r="H296" s="349"/>
      <c r="I296" s="349"/>
      <c r="J296" s="349"/>
      <c r="K296" s="349"/>
      <c r="L296" s="349"/>
      <c r="M296" s="349"/>
      <c r="N296" s="349"/>
      <c r="O296" s="349"/>
      <c r="P296" s="349"/>
      <c r="Q296" s="349"/>
      <c r="R296" s="349"/>
      <c r="S296" s="349"/>
      <c r="T296" s="349"/>
      <c r="U296" s="349"/>
    </row>
    <row r="297" spans="3:21">
      <c r="C297" s="353"/>
      <c r="D297" s="349"/>
      <c r="E297" s="349"/>
      <c r="F297" s="349"/>
      <c r="G297" s="349"/>
      <c r="H297" s="349"/>
      <c r="I297" s="349"/>
      <c r="J297" s="349"/>
      <c r="K297" s="349"/>
      <c r="L297" s="349"/>
      <c r="M297" s="349"/>
      <c r="N297" s="349"/>
      <c r="O297" s="349"/>
      <c r="P297" s="349"/>
      <c r="Q297" s="349"/>
      <c r="R297" s="349"/>
      <c r="S297" s="349"/>
      <c r="T297" s="349"/>
      <c r="U297" s="349"/>
    </row>
    <row r="298" spans="3:21">
      <c r="C298" s="353"/>
      <c r="D298" s="349"/>
      <c r="E298" s="349"/>
      <c r="F298" s="349"/>
      <c r="G298" s="349"/>
      <c r="H298" s="349"/>
      <c r="I298" s="349"/>
      <c r="J298" s="349"/>
      <c r="K298" s="349"/>
      <c r="L298" s="349"/>
      <c r="M298" s="349"/>
      <c r="N298" s="349"/>
      <c r="O298" s="349"/>
      <c r="P298" s="349"/>
      <c r="Q298" s="349"/>
      <c r="R298" s="349"/>
      <c r="S298" s="349"/>
      <c r="T298" s="349"/>
      <c r="U298" s="349"/>
    </row>
    <row r="299" spans="3:21">
      <c r="C299" s="353"/>
      <c r="D299" s="349"/>
      <c r="E299" s="349"/>
      <c r="F299" s="349"/>
      <c r="G299" s="349"/>
      <c r="H299" s="349"/>
      <c r="I299" s="349"/>
      <c r="J299" s="349"/>
      <c r="K299" s="349"/>
      <c r="L299" s="349"/>
      <c r="M299" s="349"/>
      <c r="N299" s="349"/>
      <c r="O299" s="349"/>
      <c r="P299" s="349"/>
      <c r="Q299" s="349"/>
      <c r="R299" s="349"/>
      <c r="S299" s="349"/>
      <c r="T299" s="349"/>
      <c r="U299" s="349"/>
    </row>
    <row r="300" spans="3:21">
      <c r="C300" s="353"/>
      <c r="D300" s="349"/>
      <c r="E300" s="349"/>
      <c r="F300" s="349"/>
      <c r="G300" s="349"/>
      <c r="H300" s="349"/>
      <c r="I300" s="349"/>
      <c r="J300" s="349"/>
      <c r="K300" s="349"/>
      <c r="L300" s="349"/>
      <c r="M300" s="349"/>
      <c r="N300" s="349"/>
      <c r="O300" s="349"/>
      <c r="P300" s="349"/>
      <c r="Q300" s="349"/>
      <c r="R300" s="349"/>
      <c r="S300" s="349"/>
      <c r="T300" s="349"/>
      <c r="U300" s="349"/>
    </row>
    <row r="301" spans="3:21">
      <c r="C301" s="353"/>
      <c r="D301" s="349"/>
      <c r="E301" s="349"/>
      <c r="F301" s="349"/>
      <c r="G301" s="349"/>
      <c r="H301" s="349"/>
      <c r="I301" s="349"/>
      <c r="J301" s="349"/>
      <c r="K301" s="349"/>
      <c r="L301" s="349"/>
      <c r="M301" s="349"/>
      <c r="N301" s="349"/>
      <c r="O301" s="349"/>
      <c r="P301" s="349"/>
      <c r="Q301" s="349"/>
      <c r="R301" s="349"/>
      <c r="S301" s="349"/>
      <c r="T301" s="349"/>
      <c r="U301" s="349"/>
    </row>
    <row r="302" spans="3:21">
      <c r="C302" s="353"/>
      <c r="D302" s="349"/>
      <c r="E302" s="349"/>
      <c r="F302" s="349"/>
      <c r="G302" s="349"/>
      <c r="H302" s="349"/>
      <c r="I302" s="349"/>
      <c r="J302" s="349"/>
      <c r="K302" s="349"/>
      <c r="L302" s="349"/>
      <c r="M302" s="349"/>
      <c r="N302" s="349"/>
      <c r="O302" s="349"/>
      <c r="P302" s="349"/>
      <c r="Q302" s="349"/>
      <c r="R302" s="349"/>
      <c r="S302" s="349"/>
      <c r="T302" s="349"/>
      <c r="U302" s="349"/>
    </row>
    <row r="303" spans="3:21">
      <c r="C303" s="353"/>
      <c r="D303" s="349"/>
      <c r="E303" s="349"/>
      <c r="F303" s="349"/>
      <c r="G303" s="349"/>
      <c r="H303" s="349"/>
      <c r="I303" s="349"/>
      <c r="J303" s="349"/>
      <c r="K303" s="349"/>
      <c r="L303" s="349"/>
      <c r="M303" s="349"/>
      <c r="N303" s="349"/>
      <c r="O303" s="349"/>
      <c r="P303" s="349"/>
      <c r="Q303" s="349"/>
      <c r="R303" s="349"/>
      <c r="S303" s="349"/>
      <c r="T303" s="349"/>
      <c r="U303" s="349"/>
    </row>
    <row r="304" spans="3:21">
      <c r="C304" s="353"/>
      <c r="D304" s="349"/>
      <c r="E304" s="349"/>
      <c r="F304" s="349"/>
      <c r="G304" s="349"/>
      <c r="H304" s="349"/>
      <c r="I304" s="349"/>
      <c r="J304" s="349"/>
      <c r="K304" s="349"/>
      <c r="L304" s="349"/>
      <c r="M304" s="349"/>
      <c r="N304" s="349"/>
      <c r="O304" s="349"/>
      <c r="P304" s="349"/>
      <c r="Q304" s="349"/>
      <c r="R304" s="349"/>
      <c r="S304" s="349"/>
      <c r="T304" s="349"/>
      <c r="U304" s="349"/>
    </row>
    <row r="305" spans="3:21">
      <c r="C305" s="353"/>
      <c r="D305" s="349"/>
      <c r="E305" s="349"/>
      <c r="F305" s="349"/>
      <c r="G305" s="349"/>
      <c r="H305" s="349"/>
      <c r="I305" s="349"/>
      <c r="J305" s="349"/>
      <c r="K305" s="349"/>
      <c r="L305" s="349"/>
      <c r="M305" s="349"/>
      <c r="N305" s="349"/>
      <c r="O305" s="349"/>
      <c r="P305" s="349"/>
      <c r="Q305" s="349"/>
      <c r="R305" s="349"/>
      <c r="S305" s="349"/>
      <c r="T305" s="349"/>
      <c r="U305" s="349"/>
    </row>
    <row r="306" spans="3:21">
      <c r="C306" s="353"/>
      <c r="D306" s="349"/>
      <c r="E306" s="349"/>
      <c r="F306" s="349"/>
      <c r="G306" s="349"/>
      <c r="H306" s="349"/>
      <c r="I306" s="349"/>
      <c r="J306" s="349"/>
      <c r="K306" s="349"/>
      <c r="L306" s="349"/>
      <c r="M306" s="349"/>
      <c r="N306" s="349"/>
      <c r="O306" s="349"/>
      <c r="P306" s="349"/>
      <c r="Q306" s="349"/>
      <c r="R306" s="349"/>
      <c r="S306" s="349"/>
      <c r="T306" s="349"/>
      <c r="U306" s="349"/>
    </row>
    <row r="307" spans="3:21">
      <c r="C307" s="353"/>
      <c r="D307" s="349"/>
      <c r="E307" s="349"/>
      <c r="F307" s="349"/>
      <c r="G307" s="349"/>
      <c r="H307" s="349"/>
      <c r="I307" s="349"/>
      <c r="J307" s="349"/>
      <c r="K307" s="349"/>
      <c r="L307" s="349"/>
      <c r="M307" s="349"/>
      <c r="N307" s="349"/>
      <c r="O307" s="349"/>
      <c r="P307" s="349"/>
      <c r="Q307" s="349"/>
      <c r="R307" s="349"/>
      <c r="S307" s="349"/>
      <c r="T307" s="349"/>
      <c r="U307" s="349"/>
    </row>
    <row r="308" spans="3:21">
      <c r="C308" s="353"/>
      <c r="D308" s="349"/>
      <c r="E308" s="349"/>
      <c r="F308" s="349"/>
      <c r="G308" s="349"/>
      <c r="H308" s="349"/>
      <c r="I308" s="349"/>
      <c r="J308" s="349"/>
      <c r="K308" s="349"/>
      <c r="L308" s="349"/>
      <c r="M308" s="349"/>
      <c r="N308" s="349"/>
      <c r="O308" s="349"/>
      <c r="P308" s="349"/>
      <c r="Q308" s="349"/>
      <c r="R308" s="349"/>
      <c r="S308" s="349"/>
      <c r="T308" s="349"/>
      <c r="U308" s="349"/>
    </row>
    <row r="309" spans="3:21">
      <c r="C309" s="353"/>
      <c r="D309" s="349"/>
      <c r="E309" s="349"/>
      <c r="F309" s="349"/>
      <c r="G309" s="349"/>
      <c r="H309" s="349"/>
      <c r="I309" s="349"/>
      <c r="J309" s="349"/>
      <c r="K309" s="349"/>
      <c r="L309" s="349"/>
      <c r="M309" s="349"/>
      <c r="N309" s="349"/>
      <c r="O309" s="349"/>
      <c r="P309" s="349"/>
      <c r="Q309" s="349"/>
      <c r="R309" s="349"/>
      <c r="S309" s="349"/>
      <c r="T309" s="349"/>
      <c r="U309" s="349"/>
    </row>
    <row r="310" spans="3:21">
      <c r="C310" s="353"/>
      <c r="D310" s="349"/>
      <c r="E310" s="349"/>
      <c r="F310" s="349"/>
      <c r="G310" s="349"/>
      <c r="H310" s="349"/>
      <c r="I310" s="349"/>
      <c r="J310" s="349"/>
      <c r="K310" s="349"/>
      <c r="L310" s="349"/>
      <c r="M310" s="349"/>
      <c r="N310" s="349"/>
      <c r="O310" s="349"/>
      <c r="P310" s="349"/>
      <c r="Q310" s="349"/>
      <c r="R310" s="349"/>
      <c r="S310" s="349"/>
      <c r="T310" s="349"/>
      <c r="U310" s="349"/>
    </row>
    <row r="311" spans="3:21">
      <c r="C311" s="353"/>
      <c r="D311" s="349"/>
      <c r="E311" s="349"/>
      <c r="F311" s="349"/>
      <c r="G311" s="349"/>
      <c r="H311" s="349"/>
      <c r="I311" s="349"/>
      <c r="J311" s="349"/>
      <c r="K311" s="349"/>
      <c r="L311" s="349"/>
      <c r="M311" s="349"/>
      <c r="N311" s="349"/>
      <c r="O311" s="349"/>
      <c r="P311" s="349"/>
      <c r="Q311" s="349"/>
      <c r="R311" s="349"/>
      <c r="S311" s="349"/>
      <c r="T311" s="349"/>
      <c r="U311" s="349"/>
    </row>
    <row r="312" spans="3:21">
      <c r="C312" s="353"/>
      <c r="D312" s="349"/>
      <c r="E312" s="349"/>
      <c r="F312" s="349"/>
      <c r="G312" s="349"/>
      <c r="H312" s="349"/>
      <c r="I312" s="349"/>
      <c r="J312" s="349"/>
      <c r="K312" s="349"/>
      <c r="L312" s="349"/>
      <c r="M312" s="349"/>
      <c r="N312" s="349"/>
      <c r="O312" s="349"/>
      <c r="P312" s="349"/>
      <c r="Q312" s="349"/>
      <c r="R312" s="349"/>
      <c r="S312" s="349"/>
      <c r="T312" s="349"/>
      <c r="U312" s="349"/>
    </row>
    <row r="313" spans="3:21">
      <c r="C313" s="353"/>
      <c r="D313" s="349"/>
      <c r="E313" s="349"/>
      <c r="F313" s="349"/>
      <c r="G313" s="349"/>
      <c r="H313" s="349"/>
      <c r="I313" s="349"/>
      <c r="J313" s="349"/>
      <c r="K313" s="349"/>
      <c r="L313" s="349"/>
      <c r="M313" s="349"/>
      <c r="N313" s="349"/>
      <c r="O313" s="349"/>
      <c r="P313" s="349"/>
      <c r="Q313" s="349"/>
      <c r="R313" s="349"/>
      <c r="S313" s="349"/>
      <c r="T313" s="349"/>
      <c r="U313" s="349"/>
    </row>
    <row r="314" spans="3:21">
      <c r="C314" s="353"/>
      <c r="D314" s="349"/>
      <c r="E314" s="349"/>
      <c r="F314" s="349"/>
      <c r="G314" s="349"/>
      <c r="H314" s="349"/>
      <c r="I314" s="349"/>
      <c r="J314" s="349"/>
      <c r="K314" s="349"/>
      <c r="L314" s="349"/>
      <c r="M314" s="349"/>
      <c r="N314" s="349"/>
      <c r="O314" s="349"/>
      <c r="P314" s="349"/>
      <c r="Q314" s="349"/>
      <c r="R314" s="349"/>
      <c r="S314" s="349"/>
      <c r="T314" s="349"/>
      <c r="U314" s="349"/>
    </row>
    <row r="315" spans="3:21">
      <c r="C315" s="353"/>
      <c r="D315" s="349"/>
      <c r="E315" s="349"/>
      <c r="F315" s="349"/>
      <c r="G315" s="349"/>
      <c r="H315" s="349"/>
      <c r="I315" s="349"/>
      <c r="J315" s="349"/>
      <c r="K315" s="349"/>
      <c r="L315" s="349"/>
      <c r="M315" s="349"/>
      <c r="N315" s="349"/>
      <c r="O315" s="349"/>
      <c r="P315" s="349"/>
      <c r="Q315" s="349"/>
      <c r="R315" s="349"/>
      <c r="S315" s="349"/>
      <c r="T315" s="349"/>
      <c r="U315" s="349"/>
    </row>
    <row r="316" spans="3:21">
      <c r="C316" s="353"/>
      <c r="D316" s="349"/>
      <c r="E316" s="349"/>
      <c r="F316" s="349"/>
      <c r="G316" s="349"/>
      <c r="H316" s="349"/>
      <c r="I316" s="349"/>
      <c r="J316" s="349"/>
      <c r="K316" s="349"/>
      <c r="L316" s="349"/>
      <c r="M316" s="349"/>
      <c r="N316" s="349"/>
      <c r="O316" s="349"/>
      <c r="P316" s="349"/>
      <c r="Q316" s="349"/>
      <c r="R316" s="349"/>
      <c r="S316" s="349"/>
      <c r="T316" s="349"/>
      <c r="U316" s="349"/>
    </row>
    <row r="317" spans="3:21">
      <c r="C317" s="353"/>
      <c r="D317" s="349"/>
      <c r="E317" s="349"/>
      <c r="F317" s="349"/>
      <c r="G317" s="349"/>
      <c r="H317" s="349"/>
      <c r="I317" s="349"/>
      <c r="J317" s="349"/>
      <c r="K317" s="349"/>
      <c r="L317" s="349"/>
      <c r="M317" s="349"/>
      <c r="N317" s="349"/>
      <c r="O317" s="349"/>
      <c r="P317" s="349"/>
      <c r="Q317" s="349"/>
      <c r="R317" s="349"/>
      <c r="S317" s="349"/>
      <c r="T317" s="349"/>
      <c r="U317" s="349"/>
    </row>
    <row r="318" spans="3:21">
      <c r="C318" s="353"/>
      <c r="D318" s="349"/>
      <c r="E318" s="349"/>
      <c r="F318" s="349"/>
      <c r="G318" s="349"/>
      <c r="H318" s="349"/>
      <c r="I318" s="349"/>
      <c r="J318" s="349"/>
      <c r="K318" s="349"/>
      <c r="L318" s="349"/>
      <c r="M318" s="349"/>
      <c r="N318" s="349"/>
      <c r="O318" s="349"/>
      <c r="P318" s="349"/>
      <c r="Q318" s="349"/>
      <c r="R318" s="349"/>
      <c r="S318" s="349"/>
      <c r="T318" s="349"/>
      <c r="U318" s="349"/>
    </row>
    <row r="319" spans="3:21">
      <c r="C319" s="353"/>
      <c r="D319" s="349"/>
      <c r="E319" s="349"/>
      <c r="F319" s="349"/>
      <c r="G319" s="349"/>
      <c r="H319" s="349"/>
      <c r="I319" s="349"/>
      <c r="J319" s="349"/>
      <c r="K319" s="349"/>
      <c r="L319" s="349"/>
      <c r="M319" s="349"/>
      <c r="N319" s="349"/>
      <c r="O319" s="349"/>
      <c r="P319" s="349"/>
      <c r="Q319" s="349"/>
      <c r="R319" s="349"/>
      <c r="S319" s="349"/>
      <c r="T319" s="349"/>
      <c r="U319" s="349"/>
    </row>
    <row r="320" spans="3:21">
      <c r="C320" s="353"/>
      <c r="D320" s="349"/>
      <c r="E320" s="349"/>
      <c r="F320" s="349"/>
      <c r="G320" s="349"/>
      <c r="H320" s="349"/>
      <c r="I320" s="349"/>
      <c r="J320" s="349"/>
      <c r="K320" s="349"/>
      <c r="L320" s="349"/>
      <c r="M320" s="349"/>
      <c r="N320" s="349"/>
      <c r="O320" s="349"/>
      <c r="P320" s="349"/>
      <c r="Q320" s="349"/>
      <c r="R320" s="349"/>
      <c r="S320" s="349"/>
      <c r="T320" s="349"/>
      <c r="U320" s="349"/>
    </row>
    <row r="321" spans="3:21">
      <c r="C321" s="353"/>
      <c r="D321" s="349"/>
      <c r="E321" s="349"/>
      <c r="F321" s="349"/>
      <c r="G321" s="349"/>
      <c r="H321" s="349"/>
      <c r="I321" s="349"/>
      <c r="J321" s="349"/>
      <c r="K321" s="349"/>
      <c r="L321" s="349"/>
      <c r="M321" s="349"/>
      <c r="N321" s="349"/>
      <c r="O321" s="349"/>
      <c r="P321" s="349"/>
      <c r="Q321" s="349"/>
      <c r="R321" s="349"/>
      <c r="S321" s="349"/>
      <c r="T321" s="349"/>
      <c r="U321" s="349"/>
    </row>
    <row r="322" spans="3:21">
      <c r="C322" s="353"/>
      <c r="D322" s="349"/>
      <c r="E322" s="349"/>
      <c r="F322" s="349"/>
      <c r="G322" s="349"/>
      <c r="H322" s="349"/>
      <c r="I322" s="349"/>
      <c r="J322" s="349"/>
      <c r="K322" s="349"/>
      <c r="L322" s="349"/>
      <c r="M322" s="349"/>
      <c r="N322" s="349"/>
      <c r="O322" s="349"/>
      <c r="P322" s="349"/>
      <c r="Q322" s="349"/>
      <c r="R322" s="349"/>
      <c r="S322" s="349"/>
      <c r="T322" s="349"/>
      <c r="U322" s="349"/>
    </row>
    <row r="323" spans="3:21">
      <c r="C323" s="353"/>
      <c r="D323" s="349"/>
      <c r="E323" s="349"/>
      <c r="F323" s="349"/>
      <c r="G323" s="349"/>
      <c r="H323" s="349"/>
      <c r="I323" s="349"/>
      <c r="J323" s="349"/>
      <c r="K323" s="349"/>
      <c r="L323" s="349"/>
      <c r="M323" s="349"/>
      <c r="N323" s="349"/>
      <c r="O323" s="349"/>
      <c r="P323" s="349"/>
      <c r="Q323" s="349"/>
      <c r="R323" s="349"/>
      <c r="S323" s="349"/>
      <c r="T323" s="349"/>
      <c r="U323" s="349"/>
    </row>
    <row r="324" spans="3:21">
      <c r="C324" s="353"/>
      <c r="D324" s="349"/>
      <c r="E324" s="349"/>
      <c r="F324" s="349"/>
      <c r="G324" s="349"/>
      <c r="H324" s="349"/>
      <c r="I324" s="349"/>
      <c r="J324" s="349"/>
      <c r="K324" s="349"/>
      <c r="L324" s="349"/>
      <c r="M324" s="349"/>
      <c r="N324" s="349"/>
      <c r="O324" s="349"/>
      <c r="P324" s="349"/>
      <c r="Q324" s="349"/>
      <c r="R324" s="349"/>
      <c r="S324" s="349"/>
      <c r="T324" s="349"/>
      <c r="U324" s="349"/>
    </row>
    <row r="325" spans="3:21">
      <c r="C325" s="353"/>
      <c r="D325" s="349"/>
      <c r="E325" s="349"/>
      <c r="F325" s="349"/>
      <c r="G325" s="349"/>
      <c r="H325" s="349"/>
      <c r="I325" s="349"/>
      <c r="J325" s="349"/>
      <c r="K325" s="349"/>
      <c r="L325" s="349"/>
      <c r="M325" s="349"/>
      <c r="N325" s="349"/>
      <c r="O325" s="349"/>
      <c r="P325" s="349"/>
      <c r="Q325" s="349"/>
      <c r="R325" s="349"/>
      <c r="S325" s="349"/>
      <c r="T325" s="349"/>
      <c r="U325" s="349"/>
    </row>
    <row r="326" spans="3:21">
      <c r="C326" s="353"/>
      <c r="D326" s="349"/>
      <c r="E326" s="349"/>
      <c r="F326" s="349"/>
      <c r="G326" s="349"/>
      <c r="H326" s="349"/>
      <c r="I326" s="349"/>
      <c r="J326" s="349"/>
      <c r="K326" s="349"/>
      <c r="L326" s="349"/>
      <c r="M326" s="349"/>
      <c r="N326" s="349"/>
      <c r="O326" s="349"/>
      <c r="P326" s="349"/>
      <c r="Q326" s="349"/>
      <c r="R326" s="349"/>
      <c r="S326" s="349"/>
      <c r="T326" s="349"/>
      <c r="U326" s="349"/>
    </row>
    <row r="327" spans="3:21">
      <c r="C327" s="353"/>
      <c r="D327" s="349"/>
      <c r="E327" s="349"/>
      <c r="F327" s="349"/>
      <c r="G327" s="349"/>
      <c r="H327" s="349"/>
      <c r="I327" s="349"/>
      <c r="J327" s="349"/>
      <c r="K327" s="349"/>
      <c r="L327" s="349"/>
      <c r="M327" s="349"/>
      <c r="N327" s="349"/>
      <c r="O327" s="349"/>
      <c r="P327" s="349"/>
      <c r="Q327" s="349"/>
      <c r="R327" s="349"/>
      <c r="S327" s="349"/>
      <c r="T327" s="349"/>
      <c r="U327" s="349"/>
    </row>
    <row r="328" spans="3:21">
      <c r="C328" s="353"/>
      <c r="D328" s="349"/>
      <c r="E328" s="349"/>
      <c r="F328" s="349"/>
      <c r="G328" s="349"/>
      <c r="H328" s="349"/>
      <c r="I328" s="349"/>
      <c r="J328" s="349"/>
      <c r="K328" s="349"/>
      <c r="L328" s="349"/>
      <c r="M328" s="349"/>
      <c r="N328" s="349"/>
      <c r="O328" s="349"/>
      <c r="P328" s="349"/>
      <c r="Q328" s="349"/>
      <c r="R328" s="349"/>
      <c r="S328" s="349"/>
      <c r="T328" s="349"/>
      <c r="U328" s="349"/>
    </row>
    <row r="329" spans="3:21">
      <c r="C329" s="353"/>
      <c r="D329" s="349"/>
      <c r="E329" s="349"/>
      <c r="F329" s="349"/>
      <c r="G329" s="349"/>
      <c r="H329" s="349"/>
      <c r="I329" s="349"/>
      <c r="J329" s="349"/>
      <c r="K329" s="349"/>
      <c r="L329" s="349"/>
      <c r="M329" s="349"/>
      <c r="N329" s="349"/>
      <c r="O329" s="349"/>
      <c r="P329" s="349"/>
      <c r="Q329" s="349"/>
      <c r="R329" s="349"/>
      <c r="S329" s="349"/>
      <c r="T329" s="349"/>
      <c r="U329" s="349"/>
    </row>
    <row r="330" spans="3:21">
      <c r="C330" s="353"/>
      <c r="D330" s="349"/>
      <c r="E330" s="349"/>
      <c r="F330" s="349"/>
      <c r="G330" s="349"/>
      <c r="H330" s="349"/>
      <c r="I330" s="349"/>
      <c r="J330" s="349"/>
      <c r="K330" s="349"/>
      <c r="L330" s="349"/>
      <c r="M330" s="349"/>
      <c r="N330" s="349"/>
      <c r="O330" s="349"/>
      <c r="P330" s="349"/>
      <c r="Q330" s="349"/>
      <c r="R330" s="349"/>
      <c r="S330" s="349"/>
      <c r="T330" s="349"/>
      <c r="U330" s="349"/>
    </row>
    <row r="331" spans="3:21">
      <c r="C331" s="353"/>
      <c r="D331" s="349"/>
      <c r="E331" s="349"/>
      <c r="F331" s="349"/>
      <c r="G331" s="349"/>
      <c r="H331" s="349"/>
      <c r="I331" s="349"/>
      <c r="J331" s="349"/>
      <c r="K331" s="349"/>
      <c r="L331" s="349"/>
      <c r="M331" s="349"/>
      <c r="N331" s="349"/>
      <c r="O331" s="349"/>
      <c r="P331" s="349"/>
      <c r="Q331" s="349"/>
      <c r="R331" s="349"/>
      <c r="S331" s="349"/>
      <c r="T331" s="349"/>
      <c r="U331" s="349"/>
    </row>
    <row r="332" spans="3:21">
      <c r="C332" s="353"/>
      <c r="D332" s="349"/>
      <c r="E332" s="349"/>
      <c r="F332" s="349"/>
      <c r="G332" s="349"/>
      <c r="H332" s="349"/>
      <c r="I332" s="349"/>
      <c r="J332" s="349"/>
      <c r="K332" s="349"/>
      <c r="L332" s="349"/>
      <c r="M332" s="349"/>
      <c r="N332" s="349"/>
      <c r="O332" s="349"/>
      <c r="P332" s="349"/>
      <c r="Q332" s="349"/>
      <c r="R332" s="349"/>
      <c r="S332" s="349"/>
      <c r="T332" s="349"/>
      <c r="U332" s="349"/>
    </row>
    <row r="333" spans="3:21">
      <c r="C333" s="353"/>
      <c r="D333" s="349"/>
      <c r="E333" s="349"/>
      <c r="F333" s="349"/>
      <c r="G333" s="349"/>
      <c r="H333" s="349"/>
      <c r="I333" s="349"/>
      <c r="J333" s="349"/>
      <c r="K333" s="349"/>
      <c r="L333" s="349"/>
      <c r="M333" s="349"/>
      <c r="N333" s="349"/>
      <c r="O333" s="349"/>
      <c r="P333" s="349"/>
      <c r="Q333" s="349"/>
      <c r="R333" s="349"/>
      <c r="S333" s="349"/>
      <c r="T333" s="349"/>
      <c r="U333" s="349"/>
    </row>
    <row r="334" spans="3:21">
      <c r="C334" s="353"/>
      <c r="D334" s="349"/>
      <c r="E334" s="349"/>
      <c r="F334" s="349"/>
      <c r="G334" s="349"/>
      <c r="H334" s="349"/>
      <c r="I334" s="349"/>
      <c r="J334" s="349"/>
      <c r="K334" s="349"/>
      <c r="L334" s="349"/>
      <c r="M334" s="349"/>
      <c r="N334" s="349"/>
      <c r="O334" s="349"/>
      <c r="P334" s="349"/>
      <c r="Q334" s="349"/>
      <c r="R334" s="349"/>
      <c r="S334" s="349"/>
      <c r="T334" s="349"/>
      <c r="U334" s="349"/>
    </row>
    <row r="335" spans="3:21">
      <c r="C335" s="353"/>
      <c r="D335" s="349"/>
      <c r="E335" s="349"/>
      <c r="F335" s="349"/>
      <c r="G335" s="349"/>
      <c r="H335" s="349"/>
      <c r="I335" s="349"/>
      <c r="J335" s="349"/>
      <c r="K335" s="349"/>
      <c r="L335" s="349"/>
      <c r="M335" s="349"/>
      <c r="N335" s="349"/>
      <c r="O335" s="349"/>
      <c r="P335" s="349"/>
      <c r="Q335" s="349"/>
      <c r="R335" s="349"/>
      <c r="S335" s="349"/>
      <c r="T335" s="349"/>
      <c r="U335" s="349"/>
    </row>
    <row r="336" spans="3:21">
      <c r="C336" s="353"/>
      <c r="D336" s="349"/>
      <c r="E336" s="349"/>
      <c r="F336" s="349"/>
      <c r="G336" s="349"/>
      <c r="H336" s="349"/>
      <c r="I336" s="349"/>
      <c r="J336" s="349"/>
      <c r="K336" s="349"/>
      <c r="L336" s="349"/>
      <c r="M336" s="349"/>
      <c r="N336" s="349"/>
      <c r="O336" s="349"/>
      <c r="P336" s="349"/>
      <c r="Q336" s="349"/>
      <c r="R336" s="349"/>
      <c r="S336" s="349"/>
      <c r="T336" s="349"/>
      <c r="U336" s="349"/>
    </row>
    <row r="337" spans="3:21">
      <c r="C337" s="353"/>
      <c r="D337" s="349"/>
      <c r="E337" s="349"/>
      <c r="F337" s="349"/>
      <c r="G337" s="349"/>
      <c r="H337" s="349"/>
      <c r="I337" s="349"/>
      <c r="J337" s="349"/>
      <c r="K337" s="349"/>
      <c r="L337" s="349"/>
      <c r="M337" s="349"/>
      <c r="N337" s="349"/>
      <c r="O337" s="349"/>
      <c r="P337" s="349"/>
      <c r="Q337" s="349"/>
      <c r="R337" s="349"/>
      <c r="S337" s="349"/>
      <c r="T337" s="349"/>
      <c r="U337" s="349"/>
    </row>
    <row r="338" spans="3:21">
      <c r="C338" s="353"/>
      <c r="D338" s="349"/>
      <c r="E338" s="349"/>
      <c r="F338" s="349"/>
      <c r="G338" s="349"/>
      <c r="H338" s="349"/>
      <c r="I338" s="349"/>
      <c r="J338" s="349"/>
      <c r="K338" s="349"/>
      <c r="L338" s="349"/>
      <c r="M338" s="349"/>
      <c r="N338" s="349"/>
      <c r="O338" s="349"/>
      <c r="P338" s="349"/>
      <c r="Q338" s="349"/>
      <c r="R338" s="349"/>
      <c r="S338" s="349"/>
      <c r="T338" s="349"/>
      <c r="U338" s="349"/>
    </row>
    <row r="339" spans="3:21">
      <c r="C339" s="353"/>
      <c r="D339" s="349"/>
      <c r="E339" s="349"/>
      <c r="F339" s="349"/>
      <c r="G339" s="349"/>
      <c r="H339" s="349"/>
      <c r="I339" s="349"/>
      <c r="J339" s="349"/>
      <c r="K339" s="349"/>
      <c r="L339" s="349"/>
      <c r="M339" s="349"/>
      <c r="N339" s="349"/>
      <c r="O339" s="349"/>
      <c r="P339" s="349"/>
      <c r="Q339" s="349"/>
      <c r="R339" s="349"/>
      <c r="S339" s="349"/>
      <c r="T339" s="349"/>
      <c r="U339" s="349"/>
    </row>
    <row r="340" spans="3:21">
      <c r="C340" s="353"/>
      <c r="D340" s="349"/>
      <c r="E340" s="349"/>
      <c r="F340" s="349"/>
      <c r="G340" s="349"/>
      <c r="H340" s="349"/>
      <c r="I340" s="349"/>
      <c r="J340" s="349"/>
      <c r="K340" s="349"/>
      <c r="L340" s="349"/>
      <c r="M340" s="349"/>
      <c r="N340" s="349"/>
      <c r="O340" s="349"/>
      <c r="P340" s="349"/>
      <c r="Q340" s="349"/>
      <c r="R340" s="349"/>
      <c r="S340" s="349"/>
      <c r="T340" s="349"/>
      <c r="U340" s="349"/>
    </row>
    <row r="341" spans="3:21">
      <c r="C341" s="353"/>
      <c r="D341" s="349"/>
      <c r="E341" s="349"/>
      <c r="F341" s="349"/>
      <c r="G341" s="349"/>
      <c r="H341" s="349"/>
      <c r="I341" s="349"/>
      <c r="J341" s="349"/>
      <c r="K341" s="349"/>
      <c r="L341" s="349"/>
      <c r="M341" s="349"/>
      <c r="N341" s="349"/>
      <c r="O341" s="349"/>
      <c r="P341" s="349"/>
      <c r="Q341" s="349"/>
      <c r="R341" s="349"/>
      <c r="S341" s="349"/>
      <c r="T341" s="349"/>
      <c r="U341" s="349"/>
    </row>
    <row r="342" spans="3:21">
      <c r="C342" s="353"/>
      <c r="D342" s="349"/>
      <c r="E342" s="349"/>
      <c r="F342" s="349"/>
      <c r="G342" s="349"/>
      <c r="H342" s="349"/>
      <c r="I342" s="349"/>
      <c r="J342" s="349"/>
      <c r="K342" s="349"/>
      <c r="L342" s="349"/>
      <c r="M342" s="349"/>
      <c r="N342" s="349"/>
      <c r="O342" s="349"/>
      <c r="P342" s="349"/>
      <c r="Q342" s="349"/>
      <c r="R342" s="349"/>
      <c r="S342" s="349"/>
      <c r="T342" s="349"/>
      <c r="U342" s="349"/>
    </row>
    <row r="343" spans="3:21">
      <c r="C343" s="353"/>
      <c r="D343" s="349"/>
      <c r="E343" s="349"/>
      <c r="F343" s="349"/>
      <c r="G343" s="349"/>
      <c r="H343" s="349"/>
      <c r="I343" s="349"/>
      <c r="J343" s="349"/>
      <c r="K343" s="349"/>
      <c r="L343" s="349"/>
      <c r="M343" s="349"/>
      <c r="N343" s="349"/>
      <c r="O343" s="349"/>
      <c r="P343" s="349"/>
      <c r="Q343" s="349"/>
      <c r="R343" s="349"/>
      <c r="S343" s="349"/>
      <c r="T343" s="349"/>
      <c r="U343" s="349"/>
    </row>
    <row r="344" spans="3:21">
      <c r="C344" s="353"/>
      <c r="D344" s="349"/>
      <c r="E344" s="349"/>
      <c r="F344" s="349"/>
      <c r="G344" s="349"/>
      <c r="H344" s="349"/>
      <c r="I344" s="349"/>
      <c r="J344" s="349"/>
      <c r="K344" s="349"/>
      <c r="L344" s="349"/>
      <c r="M344" s="349"/>
      <c r="N344" s="349"/>
      <c r="O344" s="349"/>
      <c r="P344" s="349"/>
      <c r="Q344" s="349"/>
      <c r="R344" s="349"/>
      <c r="S344" s="349"/>
      <c r="T344" s="349"/>
      <c r="U344" s="349"/>
    </row>
    <row r="345" spans="3:21">
      <c r="C345" s="353"/>
      <c r="D345" s="349"/>
      <c r="E345" s="349"/>
      <c r="F345" s="349"/>
      <c r="G345" s="349"/>
      <c r="H345" s="349"/>
      <c r="I345" s="349"/>
      <c r="J345" s="349"/>
      <c r="K345" s="349"/>
      <c r="L345" s="349"/>
      <c r="M345" s="349"/>
      <c r="N345" s="349"/>
      <c r="O345" s="349"/>
      <c r="P345" s="349"/>
      <c r="Q345" s="349"/>
      <c r="R345" s="349"/>
      <c r="S345" s="349"/>
      <c r="T345" s="349"/>
      <c r="U345" s="349"/>
    </row>
    <row r="346" spans="3:21">
      <c r="C346" s="353"/>
      <c r="D346" s="349"/>
      <c r="E346" s="349"/>
      <c r="F346" s="349"/>
      <c r="G346" s="349"/>
      <c r="H346" s="349"/>
      <c r="I346" s="349"/>
      <c r="J346" s="349"/>
      <c r="K346" s="349"/>
      <c r="L346" s="349"/>
      <c r="M346" s="349"/>
      <c r="N346" s="349"/>
      <c r="O346" s="349"/>
      <c r="P346" s="349"/>
      <c r="Q346" s="349"/>
      <c r="R346" s="349"/>
      <c r="S346" s="349"/>
      <c r="T346" s="349"/>
      <c r="U346" s="349"/>
    </row>
    <row r="347" spans="3:21">
      <c r="C347" s="353"/>
      <c r="D347" s="349"/>
      <c r="E347" s="349"/>
      <c r="F347" s="349"/>
      <c r="G347" s="349"/>
      <c r="H347" s="349"/>
      <c r="I347" s="349"/>
      <c r="J347" s="349"/>
      <c r="K347" s="349"/>
      <c r="L347" s="349"/>
      <c r="M347" s="349"/>
      <c r="N347" s="349"/>
      <c r="O347" s="349"/>
      <c r="P347" s="349"/>
      <c r="Q347" s="349"/>
      <c r="R347" s="349"/>
      <c r="S347" s="349"/>
      <c r="T347" s="349"/>
      <c r="U347" s="349"/>
    </row>
    <row r="348" spans="3:21">
      <c r="C348" s="353"/>
      <c r="D348" s="349"/>
      <c r="E348" s="349"/>
      <c r="F348" s="349"/>
      <c r="G348" s="349"/>
      <c r="H348" s="349"/>
      <c r="I348" s="349"/>
      <c r="J348" s="349"/>
      <c r="K348" s="349"/>
      <c r="L348" s="349"/>
      <c r="M348" s="349"/>
      <c r="N348" s="349"/>
      <c r="O348" s="349"/>
      <c r="P348" s="349"/>
      <c r="Q348" s="349"/>
      <c r="R348" s="349"/>
      <c r="S348" s="349"/>
      <c r="T348" s="349"/>
      <c r="U348" s="349"/>
    </row>
    <row r="349" spans="3:21">
      <c r="C349" s="353"/>
      <c r="D349" s="349"/>
      <c r="E349" s="349"/>
      <c r="F349" s="349"/>
      <c r="G349" s="349"/>
      <c r="H349" s="349"/>
      <c r="I349" s="349"/>
      <c r="J349" s="349"/>
      <c r="K349" s="349"/>
      <c r="L349" s="349"/>
      <c r="M349" s="349"/>
      <c r="N349" s="349"/>
      <c r="O349" s="349"/>
      <c r="P349" s="349"/>
      <c r="Q349" s="349"/>
      <c r="R349" s="349"/>
      <c r="S349" s="349"/>
      <c r="T349" s="349"/>
      <c r="U349" s="349"/>
    </row>
    <row r="350" spans="3:21">
      <c r="C350" s="353"/>
      <c r="D350" s="349"/>
      <c r="E350" s="349"/>
      <c r="F350" s="349"/>
      <c r="G350" s="349"/>
      <c r="H350" s="349"/>
      <c r="I350" s="349"/>
      <c r="J350" s="349"/>
      <c r="K350" s="349"/>
      <c r="L350" s="349"/>
      <c r="M350" s="349"/>
      <c r="N350" s="349"/>
      <c r="O350" s="349"/>
      <c r="P350" s="349"/>
      <c r="Q350" s="349"/>
      <c r="R350" s="349"/>
      <c r="S350" s="349"/>
      <c r="T350" s="349"/>
      <c r="U350" s="349"/>
    </row>
    <row r="351" spans="3:21">
      <c r="C351" s="353"/>
      <c r="D351" s="349"/>
      <c r="E351" s="349"/>
      <c r="F351" s="349"/>
      <c r="G351" s="349"/>
      <c r="H351" s="349"/>
      <c r="I351" s="349"/>
      <c r="J351" s="349"/>
      <c r="K351" s="349"/>
      <c r="L351" s="349"/>
      <c r="M351" s="349"/>
      <c r="N351" s="349"/>
      <c r="O351" s="349"/>
      <c r="P351" s="349"/>
      <c r="Q351" s="349"/>
      <c r="R351" s="349"/>
      <c r="S351" s="349"/>
      <c r="T351" s="349"/>
      <c r="U351" s="349"/>
    </row>
    <row r="352" spans="3:21">
      <c r="C352" s="353"/>
      <c r="D352" s="349"/>
      <c r="E352" s="349"/>
      <c r="F352" s="349"/>
      <c r="G352" s="349"/>
      <c r="H352" s="349"/>
      <c r="I352" s="349"/>
      <c r="J352" s="349"/>
      <c r="K352" s="349"/>
      <c r="L352" s="349"/>
      <c r="M352" s="349"/>
      <c r="N352" s="349"/>
      <c r="O352" s="349"/>
      <c r="P352" s="349"/>
      <c r="Q352" s="349"/>
      <c r="R352" s="349"/>
      <c r="S352" s="349"/>
      <c r="T352" s="349"/>
      <c r="U352" s="349"/>
    </row>
    <row r="353" spans="3:21">
      <c r="C353" s="353"/>
      <c r="D353" s="349"/>
      <c r="E353" s="349"/>
      <c r="F353" s="349"/>
      <c r="G353" s="349"/>
      <c r="H353" s="349"/>
      <c r="I353" s="349"/>
      <c r="J353" s="349"/>
      <c r="K353" s="349"/>
      <c r="L353" s="349"/>
      <c r="M353" s="349"/>
      <c r="N353" s="349"/>
      <c r="O353" s="349"/>
      <c r="P353" s="349"/>
      <c r="Q353" s="349"/>
      <c r="R353" s="349"/>
      <c r="S353" s="349"/>
      <c r="T353" s="349"/>
      <c r="U353" s="349"/>
    </row>
    <row r="354" spans="3:21">
      <c r="C354" s="353"/>
      <c r="D354" s="349"/>
      <c r="E354" s="349"/>
      <c r="F354" s="349"/>
      <c r="G354" s="349"/>
      <c r="H354" s="349"/>
      <c r="I354" s="349"/>
      <c r="J354" s="349"/>
      <c r="K354" s="349"/>
      <c r="L354" s="349"/>
      <c r="M354" s="349"/>
      <c r="N354" s="349"/>
      <c r="O354" s="349"/>
      <c r="P354" s="349"/>
      <c r="Q354" s="349"/>
      <c r="R354" s="349"/>
      <c r="S354" s="349"/>
      <c r="T354" s="349"/>
      <c r="U354" s="349"/>
    </row>
    <row r="355" spans="3:21">
      <c r="C355" s="353"/>
      <c r="D355" s="349"/>
      <c r="E355" s="349"/>
      <c r="F355" s="349"/>
      <c r="G355" s="349"/>
      <c r="H355" s="349"/>
      <c r="I355" s="349"/>
      <c r="J355" s="349"/>
      <c r="K355" s="349"/>
      <c r="L355" s="349"/>
      <c r="M355" s="349"/>
      <c r="N355" s="349"/>
      <c r="O355" s="349"/>
      <c r="P355" s="349"/>
      <c r="Q355" s="349"/>
      <c r="R355" s="349"/>
      <c r="S355" s="349"/>
      <c r="T355" s="349"/>
      <c r="U355" s="349"/>
    </row>
    <row r="356" spans="3:21">
      <c r="C356" s="353"/>
      <c r="D356" s="349"/>
      <c r="E356" s="349"/>
      <c r="F356" s="349"/>
      <c r="G356" s="349"/>
      <c r="H356" s="349"/>
      <c r="I356" s="349"/>
      <c r="J356" s="349"/>
      <c r="K356" s="349"/>
      <c r="L356" s="349"/>
      <c r="M356" s="349"/>
      <c r="N356" s="349"/>
      <c r="O356" s="349"/>
      <c r="P356" s="349"/>
      <c r="Q356" s="349"/>
      <c r="R356" s="349"/>
      <c r="S356" s="349"/>
      <c r="T356" s="349"/>
      <c r="U356" s="349"/>
    </row>
    <row r="357" spans="3:21">
      <c r="C357" s="353"/>
      <c r="D357" s="349"/>
      <c r="E357" s="349"/>
      <c r="F357" s="349"/>
      <c r="G357" s="349"/>
      <c r="H357" s="349"/>
      <c r="I357" s="349"/>
      <c r="J357" s="349"/>
      <c r="K357" s="349"/>
      <c r="L357" s="349"/>
      <c r="M357" s="349"/>
      <c r="N357" s="349"/>
      <c r="O357" s="349"/>
      <c r="P357" s="349"/>
      <c r="Q357" s="349"/>
      <c r="R357" s="349"/>
      <c r="S357" s="349"/>
      <c r="T357" s="349"/>
      <c r="U357" s="349"/>
    </row>
    <row r="358" spans="3:21">
      <c r="C358" s="353"/>
      <c r="D358" s="349"/>
      <c r="E358" s="349"/>
      <c r="F358" s="349"/>
      <c r="G358" s="349"/>
      <c r="H358" s="349"/>
      <c r="I358" s="349"/>
      <c r="J358" s="349"/>
      <c r="K358" s="349"/>
      <c r="L358" s="349"/>
      <c r="M358" s="349"/>
      <c r="N358" s="349"/>
      <c r="O358" s="349"/>
      <c r="P358" s="349"/>
      <c r="Q358" s="349"/>
      <c r="R358" s="349"/>
      <c r="S358" s="349"/>
      <c r="T358" s="349"/>
      <c r="U358" s="349"/>
    </row>
    <row r="359" spans="3:21">
      <c r="C359" s="353"/>
      <c r="D359" s="349"/>
      <c r="E359" s="349"/>
      <c r="F359" s="349"/>
      <c r="G359" s="349"/>
      <c r="H359" s="349"/>
      <c r="I359" s="349"/>
      <c r="J359" s="349"/>
      <c r="K359" s="349"/>
      <c r="L359" s="349"/>
      <c r="M359" s="349"/>
      <c r="N359" s="349"/>
      <c r="O359" s="349"/>
      <c r="P359" s="349"/>
      <c r="Q359" s="349"/>
      <c r="R359" s="349"/>
      <c r="S359" s="349"/>
      <c r="T359" s="349"/>
      <c r="U359" s="349"/>
    </row>
    <row r="360" spans="3:21">
      <c r="C360" s="353"/>
      <c r="D360" s="349"/>
      <c r="E360" s="349"/>
      <c r="F360" s="349"/>
      <c r="G360" s="349"/>
      <c r="H360" s="349"/>
      <c r="I360" s="349"/>
      <c r="J360" s="349"/>
      <c r="K360" s="349"/>
      <c r="L360" s="349"/>
      <c r="M360" s="349"/>
      <c r="N360" s="349"/>
      <c r="O360" s="349"/>
      <c r="P360" s="349"/>
      <c r="Q360" s="349"/>
      <c r="R360" s="349"/>
      <c r="S360" s="349"/>
      <c r="T360" s="349"/>
      <c r="U360" s="349"/>
    </row>
    <row r="361" spans="3:21">
      <c r="C361" s="353"/>
      <c r="D361" s="349"/>
      <c r="E361" s="349"/>
      <c r="F361" s="349"/>
      <c r="G361" s="349"/>
      <c r="H361" s="349"/>
      <c r="I361" s="349"/>
      <c r="J361" s="349"/>
      <c r="K361" s="349"/>
      <c r="L361" s="349"/>
      <c r="M361" s="349"/>
      <c r="N361" s="349"/>
      <c r="O361" s="349"/>
      <c r="P361" s="349"/>
      <c r="Q361" s="349"/>
      <c r="R361" s="349"/>
      <c r="S361" s="349"/>
      <c r="T361" s="349"/>
      <c r="U361" s="349"/>
    </row>
    <row r="362" spans="3:21">
      <c r="C362" s="353"/>
      <c r="D362" s="349"/>
      <c r="E362" s="349"/>
      <c r="F362" s="349"/>
      <c r="G362" s="349"/>
      <c r="H362" s="349"/>
      <c r="I362" s="349"/>
      <c r="J362" s="349"/>
      <c r="K362" s="349"/>
      <c r="L362" s="349"/>
      <c r="M362" s="349"/>
      <c r="N362" s="349"/>
      <c r="O362" s="349"/>
      <c r="P362" s="349"/>
      <c r="Q362" s="349"/>
      <c r="R362" s="349"/>
      <c r="S362" s="349"/>
      <c r="T362" s="349"/>
      <c r="U362" s="349"/>
    </row>
    <row r="363" spans="3:21">
      <c r="C363" s="353"/>
      <c r="D363" s="349"/>
      <c r="E363" s="349"/>
      <c r="F363" s="349"/>
      <c r="G363" s="349"/>
      <c r="H363" s="349"/>
      <c r="I363" s="349"/>
      <c r="J363" s="349"/>
      <c r="K363" s="349"/>
      <c r="L363" s="349"/>
      <c r="M363" s="349"/>
      <c r="N363" s="349"/>
      <c r="O363" s="349"/>
      <c r="P363" s="349"/>
      <c r="Q363" s="349"/>
      <c r="R363" s="349"/>
      <c r="S363" s="349"/>
      <c r="T363" s="349"/>
      <c r="U363" s="349"/>
    </row>
    <row r="364" spans="3:21">
      <c r="C364" s="353"/>
      <c r="D364" s="349"/>
      <c r="E364" s="349"/>
      <c r="F364" s="349"/>
      <c r="G364" s="349"/>
      <c r="H364" s="349"/>
      <c r="I364" s="349"/>
      <c r="J364" s="349"/>
      <c r="K364" s="349"/>
      <c r="L364" s="349"/>
      <c r="M364" s="349"/>
      <c r="N364" s="349"/>
      <c r="O364" s="349"/>
      <c r="P364" s="349"/>
      <c r="Q364" s="349"/>
      <c r="R364" s="349"/>
      <c r="S364" s="349"/>
      <c r="T364" s="349"/>
      <c r="U364" s="349"/>
    </row>
    <row r="365" spans="3:21">
      <c r="C365" s="353"/>
      <c r="D365" s="349"/>
      <c r="E365" s="349"/>
      <c r="F365" s="349"/>
      <c r="G365" s="349"/>
      <c r="H365" s="349"/>
      <c r="I365" s="349"/>
      <c r="J365" s="349"/>
      <c r="K365" s="349"/>
      <c r="L365" s="349"/>
      <c r="M365" s="349"/>
      <c r="N365" s="349"/>
      <c r="O365" s="349"/>
      <c r="P365" s="349"/>
      <c r="Q365" s="349"/>
      <c r="R365" s="349"/>
      <c r="S365" s="349"/>
      <c r="T365" s="349"/>
      <c r="U365" s="349"/>
    </row>
    <row r="366" spans="3:21">
      <c r="C366" s="353"/>
      <c r="D366" s="349"/>
      <c r="E366" s="349"/>
      <c r="F366" s="349"/>
      <c r="G366" s="349"/>
      <c r="H366" s="349"/>
      <c r="I366" s="349"/>
      <c r="J366" s="349"/>
      <c r="K366" s="349"/>
      <c r="L366" s="349"/>
      <c r="M366" s="349"/>
      <c r="N366" s="349"/>
      <c r="O366" s="349"/>
      <c r="P366" s="349"/>
      <c r="Q366" s="349"/>
      <c r="R366" s="349"/>
      <c r="S366" s="349"/>
      <c r="T366" s="349"/>
      <c r="U366" s="349"/>
    </row>
    <row r="367" spans="3:21">
      <c r="C367" s="353"/>
      <c r="D367" s="349"/>
      <c r="E367" s="349"/>
      <c r="F367" s="349"/>
      <c r="G367" s="349"/>
      <c r="H367" s="349"/>
      <c r="I367" s="349"/>
      <c r="J367" s="349"/>
      <c r="K367" s="349"/>
      <c r="L367" s="349"/>
      <c r="M367" s="349"/>
      <c r="N367" s="349"/>
      <c r="O367" s="349"/>
      <c r="P367" s="349"/>
      <c r="Q367" s="349"/>
      <c r="R367" s="349"/>
      <c r="S367" s="349"/>
      <c r="T367" s="349"/>
      <c r="U367" s="349"/>
    </row>
    <row r="368" spans="3:21">
      <c r="C368" s="353"/>
      <c r="D368" s="349"/>
      <c r="E368" s="349"/>
      <c r="F368" s="349"/>
      <c r="G368" s="349"/>
      <c r="H368" s="349"/>
      <c r="I368" s="349"/>
      <c r="J368" s="349"/>
      <c r="K368" s="349"/>
      <c r="L368" s="349"/>
      <c r="M368" s="349"/>
      <c r="N368" s="349"/>
      <c r="O368" s="349"/>
      <c r="P368" s="349"/>
      <c r="Q368" s="349"/>
      <c r="R368" s="349"/>
      <c r="S368" s="349"/>
      <c r="T368" s="349"/>
      <c r="U368" s="349"/>
    </row>
    <row r="369" spans="3:21">
      <c r="C369" s="353"/>
      <c r="D369" s="349"/>
      <c r="E369" s="349"/>
      <c r="F369" s="349"/>
      <c r="G369" s="349"/>
      <c r="H369" s="349"/>
      <c r="I369" s="349"/>
      <c r="J369" s="349"/>
      <c r="K369" s="349"/>
      <c r="L369" s="349"/>
      <c r="M369" s="349"/>
      <c r="N369" s="349"/>
      <c r="O369" s="349"/>
      <c r="P369" s="349"/>
      <c r="Q369" s="349"/>
      <c r="R369" s="349"/>
      <c r="S369" s="349"/>
      <c r="T369" s="349"/>
      <c r="U369" s="349"/>
    </row>
    <row r="370" spans="3:21">
      <c r="C370" s="353"/>
      <c r="D370" s="349"/>
      <c r="E370" s="349"/>
      <c r="F370" s="349"/>
      <c r="G370" s="349"/>
      <c r="H370" s="349"/>
      <c r="I370" s="349"/>
      <c r="J370" s="349"/>
      <c r="K370" s="349"/>
      <c r="L370" s="349"/>
      <c r="M370" s="349"/>
      <c r="N370" s="349"/>
      <c r="O370" s="349"/>
      <c r="P370" s="349"/>
      <c r="Q370" s="349"/>
      <c r="R370" s="349"/>
      <c r="S370" s="349"/>
      <c r="T370" s="349"/>
      <c r="U370" s="349"/>
    </row>
    <row r="371" spans="3:21">
      <c r="C371" s="353"/>
      <c r="D371" s="349"/>
      <c r="E371" s="349"/>
      <c r="F371" s="349"/>
      <c r="G371" s="349"/>
      <c r="H371" s="349"/>
      <c r="I371" s="349"/>
      <c r="J371" s="349"/>
      <c r="K371" s="349"/>
      <c r="L371" s="349"/>
      <c r="M371" s="349"/>
      <c r="N371" s="349"/>
      <c r="O371" s="349"/>
      <c r="P371" s="349"/>
      <c r="Q371" s="349"/>
      <c r="R371" s="349"/>
      <c r="S371" s="349"/>
      <c r="T371" s="349"/>
      <c r="U371" s="349"/>
    </row>
    <row r="372" spans="3:21">
      <c r="C372" s="353"/>
      <c r="D372" s="349"/>
      <c r="E372" s="349"/>
      <c r="F372" s="349"/>
      <c r="G372" s="349"/>
      <c r="H372" s="349"/>
      <c r="I372" s="349"/>
      <c r="J372" s="349"/>
      <c r="K372" s="349"/>
      <c r="L372" s="349"/>
      <c r="M372" s="349"/>
      <c r="N372" s="349"/>
      <c r="O372" s="349"/>
      <c r="P372" s="349"/>
      <c r="Q372" s="349"/>
      <c r="R372" s="349"/>
      <c r="S372" s="349"/>
      <c r="T372" s="349"/>
      <c r="U372" s="349"/>
    </row>
    <row r="373" spans="3:21">
      <c r="C373" s="353"/>
      <c r="D373" s="349"/>
      <c r="E373" s="349"/>
      <c r="F373" s="349"/>
      <c r="G373" s="349"/>
      <c r="H373" s="349"/>
      <c r="I373" s="349"/>
      <c r="J373" s="349"/>
      <c r="K373" s="349"/>
      <c r="L373" s="349"/>
      <c r="M373" s="349"/>
      <c r="N373" s="349"/>
      <c r="O373" s="349"/>
      <c r="P373" s="349"/>
      <c r="Q373" s="349"/>
      <c r="R373" s="349"/>
      <c r="S373" s="349"/>
      <c r="T373" s="349"/>
      <c r="U373" s="349"/>
    </row>
    <row r="374" spans="3:21">
      <c r="C374" s="353"/>
      <c r="D374" s="349"/>
      <c r="E374" s="349"/>
      <c r="F374" s="349"/>
      <c r="G374" s="349"/>
      <c r="H374" s="349"/>
      <c r="I374" s="349"/>
      <c r="J374" s="349"/>
      <c r="K374" s="349"/>
      <c r="L374" s="349"/>
      <c r="M374" s="349"/>
      <c r="N374" s="349"/>
      <c r="O374" s="349"/>
      <c r="P374" s="349"/>
      <c r="Q374" s="349"/>
      <c r="R374" s="349"/>
      <c r="S374" s="349"/>
      <c r="T374" s="349"/>
      <c r="U374" s="349"/>
    </row>
    <row r="375" spans="3:21">
      <c r="C375" s="353"/>
      <c r="D375" s="349"/>
      <c r="E375" s="349"/>
      <c r="F375" s="349"/>
      <c r="G375" s="349"/>
      <c r="H375" s="349"/>
      <c r="I375" s="349"/>
      <c r="J375" s="349"/>
      <c r="K375" s="349"/>
      <c r="L375" s="349"/>
      <c r="M375" s="349"/>
      <c r="N375" s="349"/>
      <c r="O375" s="349"/>
      <c r="P375" s="349"/>
      <c r="Q375" s="349"/>
      <c r="R375" s="349"/>
      <c r="S375" s="349"/>
      <c r="T375" s="349"/>
      <c r="U375" s="349"/>
    </row>
    <row r="376" spans="3:21">
      <c r="C376" s="353"/>
      <c r="D376" s="349"/>
      <c r="E376" s="349"/>
      <c r="F376" s="349"/>
      <c r="G376" s="349"/>
      <c r="H376" s="349"/>
      <c r="I376" s="349"/>
      <c r="J376" s="349"/>
      <c r="K376" s="349"/>
      <c r="L376" s="349"/>
      <c r="M376" s="349"/>
      <c r="N376" s="349"/>
      <c r="O376" s="349"/>
      <c r="P376" s="349"/>
      <c r="Q376" s="349"/>
      <c r="R376" s="349"/>
      <c r="S376" s="349"/>
      <c r="T376" s="349"/>
      <c r="U376" s="349"/>
    </row>
    <row r="377" spans="3:21">
      <c r="C377" s="353"/>
      <c r="D377" s="349"/>
      <c r="E377" s="349"/>
      <c r="F377" s="349"/>
      <c r="G377" s="349"/>
      <c r="H377" s="349"/>
      <c r="I377" s="349"/>
      <c r="J377" s="349"/>
      <c r="K377" s="349"/>
      <c r="L377" s="349"/>
      <c r="M377" s="349"/>
      <c r="N377" s="349"/>
      <c r="O377" s="349"/>
      <c r="P377" s="349"/>
      <c r="Q377" s="349"/>
      <c r="R377" s="349"/>
      <c r="S377" s="349"/>
      <c r="T377" s="349"/>
      <c r="U377" s="349"/>
    </row>
    <row r="378" spans="3:21">
      <c r="C378" s="353"/>
      <c r="D378" s="349"/>
      <c r="E378" s="349"/>
      <c r="F378" s="349"/>
      <c r="G378" s="349"/>
      <c r="H378" s="349"/>
      <c r="I378" s="349"/>
      <c r="J378" s="349"/>
      <c r="K378" s="349"/>
      <c r="L378" s="349"/>
      <c r="M378" s="349"/>
      <c r="N378" s="349"/>
      <c r="O378" s="349"/>
      <c r="P378" s="349"/>
      <c r="Q378" s="349"/>
      <c r="R378" s="349"/>
      <c r="S378" s="349"/>
      <c r="T378" s="349"/>
      <c r="U378" s="349"/>
    </row>
    <row r="379" spans="3:21">
      <c r="C379" s="353"/>
      <c r="D379" s="349"/>
      <c r="E379" s="349"/>
      <c r="F379" s="349"/>
      <c r="G379" s="349"/>
      <c r="H379" s="349"/>
      <c r="I379" s="349"/>
      <c r="J379" s="349"/>
      <c r="K379" s="349"/>
      <c r="L379" s="349"/>
      <c r="M379" s="349"/>
      <c r="N379" s="349"/>
      <c r="O379" s="349"/>
      <c r="P379" s="349"/>
      <c r="Q379" s="349"/>
      <c r="R379" s="349"/>
      <c r="S379" s="349"/>
      <c r="T379" s="349"/>
      <c r="U379" s="349"/>
    </row>
    <row r="380" spans="3:21">
      <c r="C380" s="353"/>
      <c r="D380" s="349"/>
      <c r="E380" s="349"/>
      <c r="F380" s="349"/>
      <c r="G380" s="349"/>
      <c r="H380" s="349"/>
      <c r="I380" s="349"/>
      <c r="J380" s="349"/>
      <c r="K380" s="349"/>
    </row>
    <row r="381" spans="3:21">
      <c r="C381" s="353"/>
      <c r="D381" s="349"/>
      <c r="E381" s="349"/>
      <c r="F381" s="349"/>
      <c r="G381" s="349"/>
      <c r="H381" s="349"/>
      <c r="I381" s="349"/>
      <c r="J381" s="349"/>
      <c r="K381" s="349"/>
    </row>
    <row r="382" spans="3:21">
      <c r="C382" s="353"/>
      <c r="D382" s="349"/>
      <c r="E382" s="349"/>
      <c r="F382" s="349"/>
      <c r="G382" s="349"/>
      <c r="H382" s="349"/>
      <c r="I382" s="349"/>
      <c r="J382" s="349"/>
      <c r="K382" s="349"/>
    </row>
    <row r="383" spans="3:21">
      <c r="C383" s="353"/>
      <c r="D383" s="349"/>
      <c r="E383" s="349"/>
      <c r="F383" s="349"/>
      <c r="G383" s="349"/>
      <c r="H383" s="349"/>
      <c r="I383" s="349"/>
      <c r="J383" s="349"/>
      <c r="K383" s="349"/>
    </row>
    <row r="384" spans="3:21">
      <c r="C384" s="353"/>
      <c r="D384" s="349"/>
      <c r="E384" s="349"/>
      <c r="F384" s="349"/>
      <c r="G384" s="349"/>
      <c r="H384" s="349"/>
      <c r="I384" s="349"/>
      <c r="J384" s="349"/>
      <c r="K384" s="349"/>
    </row>
    <row r="385" spans="3:11">
      <c r="C385" s="353"/>
      <c r="D385" s="349"/>
      <c r="E385" s="349"/>
      <c r="F385" s="349"/>
      <c r="G385" s="349"/>
      <c r="H385" s="349"/>
      <c r="I385" s="349"/>
      <c r="J385" s="349"/>
      <c r="K385" s="349"/>
    </row>
    <row r="386" spans="3:11">
      <c r="C386" s="353"/>
      <c r="D386" s="349"/>
      <c r="E386" s="349"/>
      <c r="F386" s="349"/>
      <c r="G386" s="349"/>
      <c r="H386" s="349"/>
      <c r="I386" s="349"/>
      <c r="J386" s="349"/>
      <c r="K386" s="349"/>
    </row>
    <row r="387" spans="3:11">
      <c r="C387" s="353"/>
      <c r="D387" s="349"/>
      <c r="E387" s="349"/>
      <c r="F387" s="349"/>
      <c r="G387" s="349"/>
      <c r="H387" s="349"/>
      <c r="I387" s="349"/>
      <c r="J387" s="349"/>
      <c r="K387" s="349"/>
    </row>
    <row r="388" spans="3:11">
      <c r="C388" s="353"/>
      <c r="D388" s="349"/>
      <c r="E388" s="349"/>
      <c r="F388" s="349"/>
      <c r="G388" s="349"/>
      <c r="H388" s="349"/>
      <c r="I388" s="349"/>
      <c r="J388" s="349"/>
      <c r="K388" s="349"/>
    </row>
    <row r="389" spans="3:11">
      <c r="C389" s="353"/>
      <c r="D389" s="349"/>
      <c r="E389" s="349"/>
      <c r="F389" s="349"/>
      <c r="G389" s="349"/>
      <c r="H389" s="349"/>
      <c r="I389" s="349"/>
      <c r="J389" s="349"/>
      <c r="K389" s="349"/>
    </row>
    <row r="390" spans="3:11">
      <c r="C390" s="353"/>
      <c r="D390" s="349"/>
      <c r="E390" s="349"/>
      <c r="F390" s="349"/>
      <c r="G390" s="349"/>
      <c r="H390" s="349"/>
      <c r="I390" s="349"/>
      <c r="J390" s="349"/>
      <c r="K390" s="349"/>
    </row>
    <row r="391" spans="3:11">
      <c r="C391" s="353"/>
      <c r="D391" s="349"/>
      <c r="E391" s="349"/>
      <c r="F391" s="349"/>
      <c r="G391" s="349"/>
      <c r="H391" s="349"/>
      <c r="I391" s="349"/>
      <c r="J391" s="349"/>
      <c r="K391" s="349"/>
    </row>
    <row r="392" spans="3:11">
      <c r="C392" s="353"/>
      <c r="D392" s="349"/>
      <c r="E392" s="349"/>
      <c r="F392" s="349"/>
      <c r="G392" s="349"/>
      <c r="H392" s="349"/>
      <c r="I392" s="349"/>
      <c r="J392" s="349"/>
      <c r="K392" s="349"/>
    </row>
    <row r="393" spans="3:11">
      <c r="C393" s="353"/>
      <c r="D393" s="349"/>
      <c r="E393" s="349"/>
      <c r="F393" s="349"/>
      <c r="G393" s="349"/>
      <c r="H393" s="349"/>
      <c r="I393" s="349"/>
      <c r="J393" s="349"/>
      <c r="K393" s="349"/>
    </row>
    <row r="394" spans="3:11">
      <c r="C394" s="353"/>
      <c r="D394" s="349"/>
      <c r="E394" s="349"/>
      <c r="F394" s="349"/>
      <c r="G394" s="349"/>
      <c r="H394" s="349"/>
      <c r="I394" s="349"/>
      <c r="J394" s="349"/>
      <c r="K394" s="349"/>
    </row>
    <row r="395" spans="3:11">
      <c r="C395" s="353"/>
      <c r="D395" s="349"/>
      <c r="E395" s="349"/>
      <c r="F395" s="349"/>
      <c r="G395" s="349"/>
      <c r="H395" s="349"/>
      <c r="I395" s="349"/>
      <c r="J395" s="349"/>
      <c r="K395" s="349"/>
    </row>
    <row r="396" spans="3:11">
      <c r="C396" s="353"/>
      <c r="D396" s="349"/>
      <c r="E396" s="349"/>
      <c r="F396" s="349"/>
      <c r="G396" s="349"/>
      <c r="H396" s="349"/>
      <c r="I396" s="349"/>
      <c r="J396" s="349"/>
      <c r="K396" s="349"/>
    </row>
    <row r="397" spans="3:11">
      <c r="C397" s="353"/>
      <c r="D397" s="349"/>
      <c r="E397" s="349"/>
      <c r="F397" s="349"/>
      <c r="G397" s="349"/>
      <c r="H397" s="349"/>
      <c r="I397" s="349"/>
      <c r="J397" s="349"/>
      <c r="K397" s="349"/>
    </row>
    <row r="398" spans="3:11">
      <c r="C398" s="353"/>
      <c r="D398" s="349"/>
      <c r="E398" s="349"/>
      <c r="F398" s="349"/>
      <c r="G398" s="349"/>
      <c r="H398" s="349"/>
      <c r="I398" s="349"/>
      <c r="J398" s="349"/>
      <c r="K398" s="349"/>
    </row>
    <row r="399" spans="3:11">
      <c r="C399" s="353"/>
      <c r="D399" s="349"/>
      <c r="E399" s="349"/>
      <c r="F399" s="349"/>
      <c r="G399" s="349"/>
      <c r="H399" s="349"/>
      <c r="I399" s="349"/>
      <c r="J399" s="349"/>
      <c r="K399" s="349"/>
    </row>
    <row r="400" spans="3:11">
      <c r="C400" s="353"/>
      <c r="D400" s="349"/>
      <c r="E400" s="349"/>
      <c r="F400" s="349"/>
      <c r="G400" s="349"/>
      <c r="H400" s="349"/>
      <c r="I400" s="349"/>
      <c r="J400" s="349"/>
      <c r="K400" s="349"/>
    </row>
    <row r="401" spans="3:11">
      <c r="C401" s="353"/>
      <c r="D401" s="349"/>
      <c r="E401" s="349"/>
      <c r="F401" s="349"/>
      <c r="G401" s="349"/>
      <c r="H401" s="349"/>
      <c r="I401" s="349"/>
      <c r="J401" s="349"/>
      <c r="K401" s="349"/>
    </row>
    <row r="402" spans="3:11">
      <c r="C402" s="353"/>
      <c r="D402" s="349"/>
      <c r="E402" s="349"/>
      <c r="F402" s="349"/>
      <c r="G402" s="349"/>
      <c r="H402" s="349"/>
      <c r="I402" s="349"/>
      <c r="J402" s="349"/>
      <c r="K402" s="349"/>
    </row>
    <row r="403" spans="3:11">
      <c r="C403" s="353"/>
      <c r="D403" s="349"/>
      <c r="E403" s="349"/>
      <c r="F403" s="349"/>
      <c r="G403" s="349"/>
      <c r="H403" s="349"/>
      <c r="I403" s="349"/>
      <c r="J403" s="349"/>
      <c r="K403" s="349"/>
    </row>
    <row r="404" spans="3:11">
      <c r="C404" s="353"/>
      <c r="D404" s="349"/>
      <c r="E404" s="349"/>
      <c r="F404" s="349"/>
      <c r="G404" s="349"/>
      <c r="H404" s="349"/>
      <c r="I404" s="349"/>
      <c r="J404" s="349"/>
      <c r="K404" s="349"/>
    </row>
    <row r="405" spans="3:11">
      <c r="C405" s="353"/>
      <c r="D405" s="349"/>
      <c r="E405" s="349"/>
      <c r="F405" s="349"/>
      <c r="G405" s="349"/>
      <c r="H405" s="349"/>
      <c r="I405" s="349"/>
      <c r="J405" s="349"/>
      <c r="K405" s="349"/>
    </row>
    <row r="406" spans="3:11">
      <c r="C406" s="353"/>
      <c r="D406" s="349"/>
      <c r="E406" s="349"/>
      <c r="F406" s="349"/>
      <c r="G406" s="349"/>
      <c r="H406" s="349"/>
      <c r="I406" s="349"/>
      <c r="J406" s="349"/>
      <c r="K406" s="349"/>
    </row>
    <row r="407" spans="3:11">
      <c r="C407" s="353"/>
      <c r="D407" s="349"/>
      <c r="E407" s="349"/>
      <c r="F407" s="349"/>
      <c r="G407" s="349"/>
      <c r="H407" s="349"/>
      <c r="I407" s="349"/>
      <c r="J407" s="349"/>
      <c r="K407" s="349"/>
    </row>
    <row r="408" spans="3:11">
      <c r="C408" s="353"/>
      <c r="D408" s="349"/>
      <c r="E408" s="349"/>
      <c r="F408" s="349"/>
      <c r="G408" s="349"/>
      <c r="H408" s="349"/>
      <c r="I408" s="349"/>
      <c r="J408" s="349"/>
      <c r="K408" s="349"/>
    </row>
    <row r="409" spans="3:11">
      <c r="C409" s="353"/>
      <c r="D409" s="349"/>
      <c r="E409" s="349"/>
      <c r="F409" s="349"/>
      <c r="G409" s="349"/>
      <c r="H409" s="349"/>
      <c r="I409" s="349"/>
      <c r="J409" s="349"/>
      <c r="K409" s="349"/>
    </row>
    <row r="410" spans="3:11">
      <c r="C410" s="353"/>
      <c r="D410" s="349"/>
      <c r="E410" s="349"/>
      <c r="F410" s="349"/>
      <c r="G410" s="349"/>
      <c r="H410" s="349"/>
      <c r="I410" s="349"/>
      <c r="J410" s="349"/>
      <c r="K410" s="349"/>
    </row>
    <row r="411" spans="3:11">
      <c r="C411" s="353"/>
      <c r="D411" s="349"/>
      <c r="E411" s="349"/>
      <c r="F411" s="349"/>
      <c r="G411" s="349"/>
      <c r="H411" s="349"/>
      <c r="I411" s="349"/>
      <c r="J411" s="349"/>
      <c r="K411" s="349"/>
    </row>
    <row r="412" spans="3:11">
      <c r="C412" s="353"/>
      <c r="D412" s="349"/>
      <c r="E412" s="349"/>
      <c r="F412" s="349"/>
      <c r="G412" s="349"/>
      <c r="H412" s="349"/>
      <c r="I412" s="349"/>
      <c r="J412" s="349"/>
      <c r="K412" s="349"/>
    </row>
    <row r="413" spans="3:11">
      <c r="C413" s="353"/>
      <c r="D413" s="349"/>
      <c r="E413" s="349"/>
      <c r="F413" s="349"/>
      <c r="G413" s="349"/>
      <c r="H413" s="349"/>
      <c r="I413" s="349"/>
      <c r="J413" s="349"/>
      <c r="K413" s="349"/>
    </row>
    <row r="414" spans="3:11">
      <c r="C414" s="353"/>
      <c r="D414" s="349"/>
      <c r="E414" s="349"/>
      <c r="F414" s="349"/>
      <c r="G414" s="349"/>
      <c r="H414" s="349"/>
      <c r="I414" s="349"/>
      <c r="J414" s="349"/>
      <c r="K414" s="349"/>
    </row>
    <row r="415" spans="3:11">
      <c r="C415" s="353"/>
      <c r="D415" s="349"/>
      <c r="E415" s="349"/>
      <c r="F415" s="349"/>
      <c r="G415" s="349"/>
      <c r="H415" s="349"/>
      <c r="I415" s="349"/>
      <c r="J415" s="349"/>
      <c r="K415" s="349"/>
    </row>
    <row r="416" spans="3:11">
      <c r="C416" s="353"/>
      <c r="D416" s="349"/>
      <c r="E416" s="349"/>
      <c r="F416" s="349"/>
      <c r="G416" s="349"/>
      <c r="H416" s="349"/>
      <c r="I416" s="349"/>
      <c r="J416" s="349"/>
      <c r="K416" s="349"/>
    </row>
    <row r="417" spans="3:11">
      <c r="C417" s="353"/>
      <c r="D417" s="349"/>
      <c r="E417" s="349"/>
      <c r="F417" s="349"/>
      <c r="G417" s="349"/>
      <c r="H417" s="349"/>
      <c r="I417" s="349"/>
      <c r="J417" s="349"/>
      <c r="K417" s="349"/>
    </row>
    <row r="418" spans="3:11">
      <c r="C418" s="353"/>
      <c r="D418" s="349"/>
      <c r="E418" s="349"/>
      <c r="F418" s="349"/>
      <c r="G418" s="349"/>
      <c r="H418" s="349"/>
      <c r="I418" s="349"/>
      <c r="J418" s="349"/>
      <c r="K418" s="349"/>
    </row>
    <row r="419" spans="3:11">
      <c r="C419" s="353"/>
      <c r="D419" s="349"/>
      <c r="E419" s="349"/>
      <c r="F419" s="349"/>
      <c r="G419" s="349"/>
      <c r="H419" s="349"/>
      <c r="I419" s="349"/>
      <c r="J419" s="349"/>
      <c r="K419" s="349"/>
    </row>
    <row r="420" spans="3:11">
      <c r="C420" s="353"/>
      <c r="D420" s="349"/>
      <c r="E420" s="349"/>
      <c r="F420" s="349"/>
      <c r="G420" s="349"/>
      <c r="H420" s="349"/>
      <c r="I420" s="349"/>
      <c r="J420" s="349"/>
      <c r="K420" s="349"/>
    </row>
    <row r="421" spans="3:11">
      <c r="C421" s="353"/>
      <c r="D421" s="349"/>
      <c r="E421" s="349"/>
      <c r="F421" s="349"/>
      <c r="G421" s="349"/>
      <c r="H421" s="349"/>
      <c r="I421" s="349"/>
      <c r="J421" s="349"/>
      <c r="K421" s="349"/>
    </row>
    <row r="422" spans="3:11">
      <c r="C422" s="353"/>
      <c r="D422" s="349"/>
      <c r="E422" s="349"/>
      <c r="F422" s="349"/>
      <c r="G422" s="349"/>
      <c r="H422" s="349"/>
      <c r="I422" s="349"/>
      <c r="J422" s="349"/>
      <c r="K422" s="349"/>
    </row>
    <row r="423" spans="3:11">
      <c r="C423" s="353"/>
      <c r="D423" s="349"/>
      <c r="E423" s="349"/>
      <c r="F423" s="349"/>
      <c r="G423" s="349"/>
      <c r="H423" s="349"/>
      <c r="I423" s="349"/>
      <c r="J423" s="349"/>
      <c r="K423" s="349"/>
    </row>
    <row r="424" spans="3:11">
      <c r="C424" s="353"/>
      <c r="D424" s="349"/>
      <c r="E424" s="349"/>
      <c r="F424" s="349"/>
      <c r="G424" s="349"/>
      <c r="H424" s="349"/>
      <c r="I424" s="349"/>
      <c r="J424" s="349"/>
      <c r="K424" s="349"/>
    </row>
    <row r="425" spans="3:11">
      <c r="C425" s="353"/>
      <c r="D425" s="349"/>
      <c r="E425" s="349"/>
      <c r="F425" s="349"/>
      <c r="G425" s="349"/>
      <c r="H425" s="349"/>
      <c r="I425" s="349"/>
      <c r="J425" s="349"/>
      <c r="K425" s="349"/>
    </row>
    <row r="426" spans="3:11">
      <c r="C426" s="353"/>
      <c r="D426" s="349"/>
      <c r="E426" s="349"/>
      <c r="F426" s="349"/>
      <c r="G426" s="349"/>
      <c r="H426" s="349"/>
      <c r="I426" s="349"/>
      <c r="J426" s="349"/>
      <c r="K426" s="349"/>
    </row>
    <row r="427" spans="3:11">
      <c r="C427" s="353"/>
      <c r="D427" s="349"/>
      <c r="E427" s="349"/>
      <c r="F427" s="349"/>
      <c r="G427" s="349"/>
      <c r="H427" s="349"/>
      <c r="I427" s="349"/>
      <c r="J427" s="349"/>
      <c r="K427" s="349"/>
    </row>
    <row r="428" spans="3:11">
      <c r="C428" s="353"/>
      <c r="D428" s="349"/>
      <c r="E428" s="349"/>
      <c r="F428" s="349"/>
      <c r="G428" s="349"/>
      <c r="H428" s="349"/>
      <c r="I428" s="349"/>
      <c r="J428" s="349"/>
      <c r="K428" s="349"/>
    </row>
    <row r="429" spans="3:11">
      <c r="C429" s="353"/>
      <c r="D429" s="349"/>
      <c r="E429" s="349"/>
      <c r="F429" s="349"/>
      <c r="G429" s="349"/>
      <c r="H429" s="349"/>
      <c r="I429" s="349"/>
      <c r="J429" s="349"/>
      <c r="K429" s="349"/>
    </row>
    <row r="430" spans="3:11">
      <c r="C430" s="353"/>
      <c r="D430" s="349"/>
      <c r="E430" s="349"/>
      <c r="F430" s="349"/>
      <c r="G430" s="349"/>
      <c r="H430" s="349"/>
      <c r="I430" s="349"/>
      <c r="J430" s="349"/>
      <c r="K430" s="349"/>
    </row>
    <row r="431" spans="3:11">
      <c r="C431" s="353"/>
      <c r="D431" s="349"/>
      <c r="E431" s="349"/>
      <c r="F431" s="349"/>
      <c r="G431" s="349"/>
      <c r="H431" s="349"/>
      <c r="I431" s="349"/>
      <c r="J431" s="349"/>
      <c r="K431" s="349"/>
    </row>
    <row r="432" spans="3:11">
      <c r="C432" s="353"/>
      <c r="D432" s="349"/>
      <c r="E432" s="349"/>
      <c r="F432" s="349"/>
      <c r="G432" s="349"/>
      <c r="H432" s="349"/>
      <c r="I432" s="349"/>
      <c r="J432" s="349"/>
      <c r="K432" s="349"/>
    </row>
    <row r="433" spans="3:11">
      <c r="C433" s="353"/>
      <c r="D433" s="349"/>
      <c r="E433" s="349"/>
      <c r="F433" s="349"/>
      <c r="G433" s="349"/>
      <c r="H433" s="349"/>
      <c r="I433" s="349"/>
      <c r="J433" s="349"/>
      <c r="K433" s="349"/>
    </row>
    <row r="434" spans="3:11">
      <c r="C434" s="353"/>
      <c r="D434" s="349"/>
      <c r="E434" s="349"/>
      <c r="F434" s="349"/>
      <c r="G434" s="349"/>
      <c r="H434" s="349"/>
      <c r="I434" s="349"/>
      <c r="J434" s="349"/>
      <c r="K434" s="349"/>
    </row>
    <row r="435" spans="3:11">
      <c r="C435" s="353"/>
      <c r="D435" s="349"/>
      <c r="E435" s="349"/>
      <c r="F435" s="349"/>
      <c r="G435" s="349"/>
      <c r="H435" s="349"/>
      <c r="I435" s="349"/>
      <c r="J435" s="349"/>
      <c r="K435" s="349"/>
    </row>
    <row r="436" spans="3:11">
      <c r="C436" s="353"/>
      <c r="D436" s="349"/>
      <c r="E436" s="349"/>
      <c r="F436" s="349"/>
      <c r="G436" s="349"/>
      <c r="H436" s="349"/>
      <c r="I436" s="349"/>
      <c r="J436" s="349"/>
      <c r="K436" s="349"/>
    </row>
    <row r="437" spans="3:11">
      <c r="C437" s="353"/>
      <c r="D437" s="349"/>
      <c r="E437" s="349"/>
      <c r="F437" s="349"/>
      <c r="G437" s="349"/>
      <c r="H437" s="349"/>
      <c r="I437" s="349"/>
      <c r="J437" s="349"/>
      <c r="K437" s="349"/>
    </row>
    <row r="438" spans="3:11">
      <c r="C438" s="353"/>
      <c r="D438" s="349"/>
      <c r="E438" s="349"/>
      <c r="F438" s="349"/>
      <c r="G438" s="349"/>
      <c r="H438" s="349"/>
      <c r="I438" s="349"/>
      <c r="J438" s="349"/>
      <c r="K438" s="349"/>
    </row>
    <row r="439" spans="3:11">
      <c r="C439" s="353"/>
      <c r="D439" s="349"/>
      <c r="E439" s="349"/>
      <c r="F439" s="349"/>
      <c r="G439" s="349"/>
      <c r="H439" s="349"/>
      <c r="I439" s="349"/>
      <c r="J439" s="349"/>
      <c r="K439" s="349"/>
    </row>
    <row r="440" spans="3:11">
      <c r="C440" s="353"/>
      <c r="D440" s="349"/>
      <c r="E440" s="349"/>
      <c r="F440" s="349"/>
      <c r="G440" s="349"/>
      <c r="H440" s="349"/>
      <c r="I440" s="349"/>
      <c r="J440" s="349"/>
      <c r="K440" s="349"/>
    </row>
    <row r="441" spans="3:11">
      <c r="C441" s="353"/>
      <c r="D441" s="349"/>
      <c r="E441" s="349"/>
      <c r="F441" s="349"/>
      <c r="G441" s="349"/>
      <c r="H441" s="349"/>
      <c r="I441" s="349"/>
      <c r="J441" s="349"/>
      <c r="K441" s="349"/>
    </row>
    <row r="442" spans="3:11">
      <c r="C442" s="353"/>
      <c r="D442" s="349"/>
      <c r="E442" s="349"/>
      <c r="F442" s="349"/>
      <c r="G442" s="349"/>
      <c r="H442" s="349"/>
      <c r="I442" s="349"/>
      <c r="J442" s="349"/>
      <c r="K442" s="349"/>
    </row>
    <row r="443" spans="3:11">
      <c r="C443" s="353"/>
      <c r="D443" s="349"/>
      <c r="E443" s="349"/>
      <c r="F443" s="349"/>
      <c r="G443" s="349"/>
      <c r="H443" s="349"/>
      <c r="I443" s="349"/>
      <c r="J443" s="349"/>
      <c r="K443" s="349"/>
    </row>
    <row r="444" spans="3:11">
      <c r="C444" s="353"/>
      <c r="D444" s="349"/>
      <c r="E444" s="349"/>
      <c r="F444" s="349"/>
      <c r="G444" s="349"/>
      <c r="H444" s="349"/>
      <c r="I444" s="349"/>
      <c r="J444" s="349"/>
      <c r="K444" s="349"/>
    </row>
    <row r="445" spans="3:11">
      <c r="C445" s="353"/>
      <c r="D445" s="349"/>
      <c r="E445" s="349"/>
      <c r="F445" s="349"/>
      <c r="G445" s="349"/>
      <c r="H445" s="349"/>
      <c r="I445" s="349"/>
      <c r="J445" s="349"/>
      <c r="K445" s="349"/>
    </row>
    <row r="446" spans="3:11">
      <c r="C446" s="353"/>
      <c r="D446" s="349"/>
      <c r="E446" s="349"/>
      <c r="F446" s="349"/>
      <c r="G446" s="349"/>
      <c r="H446" s="349"/>
      <c r="I446" s="349"/>
      <c r="J446" s="349"/>
      <c r="K446" s="349"/>
    </row>
    <row r="447" spans="3:11">
      <c r="C447" s="353"/>
      <c r="D447" s="349"/>
      <c r="E447" s="349"/>
      <c r="F447" s="349"/>
      <c r="G447" s="349"/>
      <c r="H447" s="349"/>
      <c r="I447" s="349"/>
      <c r="J447" s="349"/>
      <c r="K447" s="349"/>
    </row>
    <row r="448" spans="3:11">
      <c r="C448" s="353"/>
      <c r="D448" s="349"/>
      <c r="E448" s="349"/>
      <c r="F448" s="349"/>
      <c r="G448" s="349"/>
      <c r="H448" s="349"/>
      <c r="I448" s="349"/>
      <c r="J448" s="349"/>
      <c r="K448" s="349"/>
    </row>
    <row r="449" spans="3:11">
      <c r="C449" s="353"/>
      <c r="D449" s="349"/>
      <c r="E449" s="349"/>
      <c r="F449" s="349"/>
      <c r="G449" s="349"/>
      <c r="H449" s="349"/>
      <c r="I449" s="349"/>
      <c r="J449" s="349"/>
      <c r="K449" s="349"/>
    </row>
    <row r="450" spans="3:11">
      <c r="C450" s="353"/>
      <c r="D450" s="349"/>
      <c r="E450" s="349"/>
      <c r="F450" s="349"/>
      <c r="G450" s="349"/>
      <c r="H450" s="349"/>
      <c r="I450" s="349"/>
      <c r="J450" s="349"/>
      <c r="K450" s="349"/>
    </row>
    <row r="451" spans="3:11">
      <c r="C451" s="353"/>
      <c r="D451" s="349"/>
      <c r="E451" s="349"/>
      <c r="F451" s="349"/>
      <c r="G451" s="349"/>
      <c r="H451" s="349"/>
      <c r="I451" s="349"/>
      <c r="J451" s="349"/>
      <c r="K451" s="349"/>
    </row>
    <row r="452" spans="3:11">
      <c r="C452" s="353"/>
      <c r="D452" s="349"/>
      <c r="E452" s="349"/>
      <c r="F452" s="349"/>
      <c r="G452" s="349"/>
      <c r="H452" s="349"/>
      <c r="I452" s="349"/>
      <c r="J452" s="349"/>
      <c r="K452" s="349"/>
    </row>
    <row r="453" spans="3:11">
      <c r="C453" s="353"/>
      <c r="D453" s="349"/>
      <c r="E453" s="349"/>
      <c r="F453" s="349"/>
      <c r="G453" s="349"/>
      <c r="H453" s="349"/>
      <c r="I453" s="349"/>
      <c r="J453" s="349"/>
      <c r="K453" s="349"/>
    </row>
    <row r="454" spans="3:11">
      <c r="C454" s="353"/>
      <c r="D454" s="349"/>
      <c r="E454" s="349"/>
      <c r="F454" s="349"/>
      <c r="G454" s="349"/>
      <c r="H454" s="349"/>
      <c r="I454" s="349"/>
      <c r="J454" s="349"/>
      <c r="K454" s="349"/>
    </row>
    <row r="455" spans="3:11">
      <c r="C455" s="353"/>
      <c r="D455" s="349"/>
      <c r="E455" s="349"/>
      <c r="F455" s="349"/>
      <c r="G455" s="349"/>
      <c r="H455" s="349"/>
      <c r="I455" s="349"/>
      <c r="J455" s="349"/>
      <c r="K455" s="349"/>
    </row>
    <row r="456" spans="3:11">
      <c r="C456" s="353"/>
      <c r="D456" s="349"/>
      <c r="E456" s="349"/>
      <c r="F456" s="349"/>
      <c r="G456" s="349"/>
      <c r="H456" s="349"/>
      <c r="I456" s="349"/>
      <c r="J456" s="349"/>
      <c r="K456" s="349"/>
    </row>
    <row r="457" spans="3:11">
      <c r="C457" s="353"/>
      <c r="D457" s="349"/>
      <c r="E457" s="349"/>
      <c r="F457" s="349"/>
      <c r="G457" s="349"/>
      <c r="H457" s="349"/>
      <c r="I457" s="349"/>
      <c r="J457" s="349"/>
      <c r="K457" s="349"/>
    </row>
    <row r="458" spans="3:11">
      <c r="C458" s="353"/>
      <c r="D458" s="349"/>
      <c r="E458" s="349"/>
      <c r="F458" s="349"/>
      <c r="G458" s="349"/>
      <c r="H458" s="349"/>
      <c r="I458" s="349"/>
      <c r="J458" s="349"/>
      <c r="K458" s="349"/>
    </row>
    <row r="459" spans="3:11">
      <c r="C459" s="353"/>
      <c r="D459" s="349"/>
      <c r="E459" s="349"/>
      <c r="F459" s="349"/>
      <c r="G459" s="349"/>
      <c r="H459" s="349"/>
      <c r="I459" s="349"/>
      <c r="J459" s="349"/>
      <c r="K459" s="349"/>
    </row>
    <row r="460" spans="3:11">
      <c r="C460" s="353"/>
      <c r="D460" s="349"/>
      <c r="E460" s="349"/>
      <c r="F460" s="349"/>
      <c r="G460" s="349"/>
      <c r="H460" s="349"/>
      <c r="I460" s="349"/>
      <c r="J460" s="349"/>
      <c r="K460" s="349"/>
    </row>
    <row r="461" spans="3:11">
      <c r="C461" s="353"/>
      <c r="D461" s="349"/>
      <c r="E461" s="349"/>
      <c r="F461" s="349"/>
      <c r="G461" s="349"/>
      <c r="H461" s="349"/>
      <c r="I461" s="349"/>
      <c r="J461" s="349"/>
      <c r="K461" s="349"/>
    </row>
    <row r="462" spans="3:11">
      <c r="C462" s="353"/>
      <c r="D462" s="349"/>
      <c r="E462" s="349"/>
      <c r="F462" s="349"/>
      <c r="G462" s="349"/>
      <c r="H462" s="349"/>
      <c r="I462" s="349"/>
      <c r="J462" s="349"/>
      <c r="K462" s="349"/>
    </row>
    <row r="463" spans="3:11">
      <c r="C463" s="353"/>
      <c r="D463" s="349"/>
      <c r="E463" s="349"/>
      <c r="F463" s="349"/>
      <c r="G463" s="349"/>
      <c r="H463" s="349"/>
      <c r="I463" s="349"/>
      <c r="J463" s="349"/>
      <c r="K463" s="349"/>
    </row>
    <row r="464" spans="3:11">
      <c r="C464" s="353"/>
      <c r="D464" s="349"/>
      <c r="E464" s="349"/>
      <c r="F464" s="349"/>
      <c r="G464" s="349"/>
      <c r="H464" s="349"/>
      <c r="I464" s="349"/>
      <c r="J464" s="349"/>
      <c r="K464" s="349"/>
    </row>
    <row r="465" spans="3:11">
      <c r="C465" s="353"/>
      <c r="D465" s="349"/>
      <c r="E465" s="349"/>
      <c r="F465" s="349"/>
      <c r="G465" s="349"/>
      <c r="H465" s="349"/>
      <c r="I465" s="349"/>
      <c r="J465" s="349"/>
      <c r="K465" s="349"/>
    </row>
    <row r="466" spans="3:11">
      <c r="C466" s="353"/>
      <c r="D466" s="349"/>
      <c r="E466" s="349"/>
      <c r="F466" s="349"/>
      <c r="G466" s="349"/>
      <c r="H466" s="349"/>
      <c r="I466" s="349"/>
      <c r="J466" s="349"/>
      <c r="K466" s="349"/>
    </row>
    <row r="467" spans="3:11">
      <c r="C467" s="353"/>
      <c r="D467" s="349"/>
      <c r="E467" s="349"/>
      <c r="F467" s="349"/>
      <c r="G467" s="349"/>
      <c r="H467" s="349"/>
      <c r="I467" s="349"/>
      <c r="J467" s="349"/>
      <c r="K467" s="349"/>
    </row>
    <row r="468" spans="3:11">
      <c r="C468" s="353"/>
      <c r="D468" s="349"/>
      <c r="E468" s="349"/>
      <c r="F468" s="349"/>
      <c r="G468" s="349"/>
      <c r="H468" s="349"/>
      <c r="I468" s="349"/>
      <c r="J468" s="349"/>
      <c r="K468" s="349"/>
    </row>
    <row r="469" spans="3:11">
      <c r="C469" s="353"/>
      <c r="D469" s="349"/>
      <c r="E469" s="349"/>
      <c r="F469" s="349"/>
      <c r="G469" s="349"/>
      <c r="H469" s="349"/>
      <c r="I469" s="349"/>
      <c r="J469" s="349"/>
      <c r="K469" s="349"/>
    </row>
    <row r="470" spans="3:11">
      <c r="C470" s="353"/>
      <c r="D470" s="349"/>
      <c r="E470" s="349"/>
      <c r="F470" s="349"/>
      <c r="G470" s="349"/>
      <c r="H470" s="349"/>
      <c r="I470" s="349"/>
      <c r="J470" s="349"/>
      <c r="K470" s="349"/>
    </row>
    <row r="471" spans="3:11">
      <c r="C471" s="353"/>
      <c r="D471" s="349"/>
      <c r="E471" s="349"/>
      <c r="F471" s="349"/>
      <c r="G471" s="349"/>
      <c r="H471" s="349"/>
      <c r="I471" s="349"/>
      <c r="J471" s="349"/>
      <c r="K471" s="349"/>
    </row>
    <row r="472" spans="3:11">
      <c r="C472" s="353"/>
      <c r="D472" s="349"/>
      <c r="E472" s="349"/>
      <c r="F472" s="349"/>
      <c r="G472" s="349"/>
      <c r="H472" s="349"/>
      <c r="I472" s="349"/>
      <c r="J472" s="349"/>
      <c r="K472" s="349"/>
    </row>
    <row r="473" spans="3:11">
      <c r="C473" s="353"/>
      <c r="D473" s="349"/>
      <c r="E473" s="349"/>
      <c r="F473" s="349"/>
      <c r="G473" s="349"/>
      <c r="H473" s="349"/>
      <c r="I473" s="349"/>
      <c r="J473" s="349"/>
      <c r="K473" s="349"/>
    </row>
    <row r="474" spans="3:11">
      <c r="C474" s="353"/>
      <c r="D474" s="349"/>
      <c r="E474" s="349"/>
      <c r="F474" s="349"/>
      <c r="G474" s="349"/>
      <c r="H474" s="349"/>
      <c r="I474" s="349"/>
      <c r="J474" s="349"/>
      <c r="K474" s="349"/>
    </row>
    <row r="475" spans="3:11">
      <c r="C475" s="353"/>
      <c r="D475" s="349"/>
      <c r="E475" s="349"/>
      <c r="F475" s="349"/>
      <c r="G475" s="349"/>
      <c r="H475" s="349"/>
      <c r="I475" s="349"/>
      <c r="J475" s="349"/>
      <c r="K475" s="349"/>
    </row>
    <row r="476" spans="3:11">
      <c r="C476" s="353"/>
      <c r="D476" s="349"/>
      <c r="E476" s="349"/>
      <c r="F476" s="349"/>
      <c r="G476" s="349"/>
      <c r="H476" s="349"/>
      <c r="I476" s="349"/>
      <c r="J476" s="349"/>
      <c r="K476" s="349"/>
    </row>
    <row r="477" spans="3:11">
      <c r="C477" s="353"/>
      <c r="D477" s="349"/>
      <c r="E477" s="349"/>
      <c r="F477" s="349"/>
      <c r="G477" s="349"/>
      <c r="H477" s="349"/>
      <c r="I477" s="349"/>
      <c r="J477" s="349"/>
      <c r="K477" s="349"/>
    </row>
    <row r="478" spans="3:11">
      <c r="C478" s="353"/>
      <c r="D478" s="349"/>
      <c r="E478" s="349"/>
      <c r="F478" s="349"/>
      <c r="G478" s="349"/>
      <c r="H478" s="349"/>
      <c r="I478" s="349"/>
      <c r="J478" s="349"/>
      <c r="K478" s="349"/>
    </row>
    <row r="479" spans="3:11">
      <c r="C479" s="353"/>
      <c r="D479" s="349"/>
      <c r="E479" s="349"/>
      <c r="F479" s="349"/>
      <c r="G479" s="349"/>
      <c r="H479" s="349"/>
      <c r="I479" s="349"/>
      <c r="J479" s="349"/>
      <c r="K479" s="349"/>
    </row>
    <row r="480" spans="3:11">
      <c r="C480" s="353"/>
      <c r="D480" s="349"/>
      <c r="E480" s="349"/>
      <c r="F480" s="349"/>
      <c r="G480" s="349"/>
      <c r="H480" s="349"/>
      <c r="I480" s="349"/>
      <c r="J480" s="349"/>
      <c r="K480" s="349"/>
    </row>
    <row r="481" spans="3:11">
      <c r="C481" s="353"/>
      <c r="D481" s="349"/>
      <c r="E481" s="349"/>
      <c r="F481" s="349"/>
      <c r="G481" s="349"/>
      <c r="H481" s="349"/>
      <c r="I481" s="349"/>
      <c r="J481" s="349"/>
      <c r="K481" s="349"/>
    </row>
    <row r="482" spans="3:11">
      <c r="C482" s="353"/>
      <c r="D482" s="349"/>
      <c r="E482" s="349"/>
      <c r="F482" s="349"/>
      <c r="G482" s="349"/>
      <c r="H482" s="349"/>
      <c r="I482" s="349"/>
      <c r="J482" s="349"/>
      <c r="K482" s="349"/>
    </row>
    <row r="483" spans="3:11">
      <c r="C483" s="353"/>
      <c r="D483" s="349"/>
      <c r="E483" s="349"/>
      <c r="F483" s="349"/>
      <c r="G483" s="349"/>
      <c r="H483" s="349"/>
      <c r="I483" s="349"/>
      <c r="J483" s="349"/>
      <c r="K483" s="349"/>
    </row>
    <row r="484" spans="3:11">
      <c r="C484" s="353"/>
      <c r="D484" s="349"/>
      <c r="E484" s="349"/>
      <c r="F484" s="349"/>
      <c r="G484" s="349"/>
      <c r="H484" s="349"/>
      <c r="I484" s="349"/>
      <c r="J484" s="349"/>
      <c r="K484" s="349"/>
    </row>
    <row r="485" spans="3:11">
      <c r="C485" s="353"/>
      <c r="D485" s="349"/>
      <c r="E485" s="349"/>
      <c r="F485" s="349"/>
      <c r="G485" s="349"/>
      <c r="H485" s="349"/>
      <c r="I485" s="349"/>
      <c r="J485" s="349"/>
      <c r="K485" s="349"/>
    </row>
    <row r="486" spans="3:11">
      <c r="C486" s="353"/>
      <c r="D486" s="349"/>
      <c r="E486" s="349"/>
      <c r="F486" s="349"/>
      <c r="G486" s="349"/>
      <c r="H486" s="349"/>
      <c r="I486" s="349"/>
      <c r="J486" s="349"/>
      <c r="K486" s="349"/>
    </row>
    <row r="487" spans="3:11">
      <c r="C487" s="353"/>
      <c r="D487" s="349"/>
      <c r="E487" s="349"/>
      <c r="F487" s="349"/>
      <c r="G487" s="349"/>
      <c r="H487" s="349"/>
      <c r="I487" s="349"/>
      <c r="J487" s="349"/>
      <c r="K487" s="349"/>
    </row>
    <row r="488" spans="3:11">
      <c r="C488" s="353"/>
      <c r="D488" s="349"/>
      <c r="E488" s="349"/>
      <c r="F488" s="349"/>
      <c r="G488" s="349"/>
      <c r="H488" s="349"/>
      <c r="I488" s="349"/>
      <c r="J488" s="349"/>
      <c r="K488" s="349"/>
    </row>
    <row r="489" spans="3:11">
      <c r="C489" s="353"/>
      <c r="D489" s="349"/>
      <c r="E489" s="349"/>
      <c r="F489" s="349"/>
      <c r="G489" s="349"/>
      <c r="H489" s="349"/>
      <c r="I489" s="349"/>
      <c r="J489" s="349"/>
      <c r="K489" s="349"/>
    </row>
    <row r="490" spans="3:11">
      <c r="C490" s="353"/>
      <c r="D490" s="349"/>
      <c r="E490" s="349"/>
      <c r="F490" s="349"/>
      <c r="G490" s="349"/>
      <c r="H490" s="349"/>
      <c r="I490" s="349"/>
      <c r="J490" s="349"/>
      <c r="K490" s="349"/>
    </row>
    <row r="491" spans="3:11">
      <c r="C491" s="353"/>
      <c r="D491" s="349"/>
      <c r="E491" s="349"/>
      <c r="F491" s="349"/>
      <c r="G491" s="349"/>
      <c r="H491" s="349"/>
      <c r="I491" s="349"/>
      <c r="J491" s="349"/>
      <c r="K491" s="349"/>
    </row>
    <row r="492" spans="3:11">
      <c r="C492" s="353"/>
      <c r="D492" s="349"/>
      <c r="E492" s="349"/>
      <c r="F492" s="349"/>
      <c r="G492" s="349"/>
      <c r="H492" s="349"/>
      <c r="I492" s="349"/>
      <c r="J492" s="349"/>
      <c r="K492" s="349"/>
    </row>
    <row r="493" spans="3:11">
      <c r="C493" s="353"/>
      <c r="D493" s="349"/>
      <c r="E493" s="349"/>
      <c r="F493" s="349"/>
      <c r="G493" s="349"/>
      <c r="H493" s="349"/>
      <c r="I493" s="349"/>
      <c r="J493" s="349"/>
      <c r="K493" s="349"/>
    </row>
    <row r="494" spans="3:11">
      <c r="C494" s="353"/>
      <c r="D494" s="349"/>
      <c r="E494" s="349"/>
      <c r="F494" s="349"/>
      <c r="G494" s="349"/>
      <c r="H494" s="349"/>
      <c r="I494" s="349"/>
      <c r="J494" s="349"/>
      <c r="K494" s="349"/>
    </row>
    <row r="495" spans="3:11">
      <c r="C495" s="353"/>
      <c r="D495" s="349"/>
      <c r="E495" s="349"/>
      <c r="F495" s="349"/>
      <c r="G495" s="349"/>
      <c r="H495" s="349"/>
      <c r="I495" s="349"/>
      <c r="J495" s="349"/>
      <c r="K495" s="349"/>
    </row>
    <row r="496" spans="3:11">
      <c r="C496" s="353"/>
      <c r="D496" s="349"/>
      <c r="E496" s="349"/>
      <c r="F496" s="349"/>
      <c r="G496" s="349"/>
      <c r="H496" s="349"/>
      <c r="I496" s="349"/>
      <c r="J496" s="349"/>
      <c r="K496" s="349"/>
    </row>
    <row r="497" spans="3:11">
      <c r="C497" s="353"/>
      <c r="D497" s="349"/>
      <c r="E497" s="349"/>
      <c r="F497" s="349"/>
      <c r="G497" s="349"/>
      <c r="H497" s="349"/>
      <c r="I497" s="349"/>
      <c r="J497" s="349"/>
      <c r="K497" s="349"/>
    </row>
    <row r="498" spans="3:11">
      <c r="C498" s="353"/>
      <c r="D498" s="349"/>
      <c r="E498" s="349"/>
      <c r="F498" s="349"/>
      <c r="G498" s="349"/>
      <c r="H498" s="349"/>
      <c r="I498" s="349"/>
      <c r="J498" s="349"/>
      <c r="K498" s="349"/>
    </row>
    <row r="499" spans="3:11">
      <c r="C499" s="353"/>
      <c r="D499" s="349"/>
      <c r="E499" s="349"/>
      <c r="F499" s="349"/>
      <c r="G499" s="349"/>
      <c r="H499" s="349"/>
      <c r="I499" s="349"/>
      <c r="J499" s="349"/>
      <c r="K499" s="349"/>
    </row>
    <row r="500" spans="3:11">
      <c r="C500" s="353"/>
      <c r="D500" s="349"/>
      <c r="E500" s="349"/>
      <c r="F500" s="349"/>
      <c r="G500" s="349"/>
      <c r="H500" s="349"/>
      <c r="I500" s="349"/>
      <c r="J500" s="349"/>
      <c r="K500" s="349"/>
    </row>
    <row r="501" spans="3:11">
      <c r="C501" s="353"/>
      <c r="D501" s="349"/>
      <c r="E501" s="349"/>
      <c r="F501" s="349"/>
      <c r="G501" s="349"/>
      <c r="H501" s="349"/>
      <c r="I501" s="349"/>
      <c r="J501" s="349"/>
      <c r="K501" s="349"/>
    </row>
    <row r="502" spans="3:11">
      <c r="C502" s="353"/>
      <c r="D502" s="349"/>
      <c r="E502" s="349"/>
      <c r="F502" s="349"/>
      <c r="G502" s="349"/>
      <c r="H502" s="349"/>
      <c r="I502" s="349"/>
      <c r="J502" s="349"/>
      <c r="K502" s="349"/>
    </row>
    <row r="503" spans="3:11">
      <c r="C503" s="353"/>
      <c r="D503" s="349"/>
      <c r="E503" s="349"/>
      <c r="F503" s="349"/>
      <c r="G503" s="349"/>
      <c r="H503" s="349"/>
      <c r="I503" s="349"/>
      <c r="J503" s="349"/>
      <c r="K503" s="349"/>
    </row>
    <row r="504" spans="3:11">
      <c r="C504" s="353"/>
      <c r="D504" s="349"/>
      <c r="E504" s="349"/>
      <c r="F504" s="349"/>
      <c r="G504" s="349"/>
      <c r="H504" s="349"/>
      <c r="I504" s="349"/>
      <c r="J504" s="349"/>
      <c r="K504" s="349"/>
    </row>
    <row r="505" spans="3:11">
      <c r="C505" s="353"/>
      <c r="D505" s="349"/>
      <c r="E505" s="349"/>
      <c r="F505" s="349"/>
      <c r="G505" s="349"/>
      <c r="H505" s="349"/>
      <c r="I505" s="349"/>
      <c r="J505" s="349"/>
      <c r="K505" s="349"/>
    </row>
    <row r="506" spans="3:11">
      <c r="C506" s="353"/>
      <c r="D506" s="349"/>
      <c r="E506" s="349"/>
      <c r="F506" s="349"/>
      <c r="G506" s="349"/>
      <c r="H506" s="349"/>
      <c r="I506" s="349"/>
      <c r="J506" s="349"/>
      <c r="K506" s="349"/>
    </row>
    <row r="507" spans="3:11">
      <c r="C507" s="353"/>
      <c r="D507" s="349"/>
      <c r="E507" s="349"/>
      <c r="F507" s="349"/>
      <c r="G507" s="349"/>
      <c r="H507" s="349"/>
      <c r="I507" s="349"/>
      <c r="J507" s="349"/>
      <c r="K507" s="349"/>
    </row>
    <row r="508" spans="3:11">
      <c r="C508" s="353"/>
      <c r="D508" s="349"/>
      <c r="E508" s="349"/>
      <c r="F508" s="349"/>
      <c r="G508" s="349"/>
      <c r="H508" s="349"/>
      <c r="I508" s="349"/>
      <c r="J508" s="349"/>
      <c r="K508" s="349"/>
    </row>
    <row r="509" spans="3:11">
      <c r="C509" s="353"/>
      <c r="D509" s="349"/>
      <c r="E509" s="349"/>
      <c r="F509" s="349"/>
      <c r="G509" s="349"/>
      <c r="H509" s="349"/>
      <c r="I509" s="349"/>
      <c r="J509" s="349"/>
      <c r="K509" s="349"/>
    </row>
    <row r="510" spans="3:11">
      <c r="C510" s="353"/>
      <c r="D510" s="349"/>
      <c r="E510" s="349"/>
      <c r="F510" s="349"/>
      <c r="G510" s="349"/>
      <c r="H510" s="349"/>
      <c r="I510" s="349"/>
      <c r="J510" s="349"/>
      <c r="K510" s="349"/>
    </row>
    <row r="511" spans="3:11">
      <c r="C511" s="353"/>
      <c r="D511" s="349"/>
      <c r="E511" s="349"/>
      <c r="F511" s="349"/>
      <c r="G511" s="349"/>
      <c r="H511" s="349"/>
      <c r="I511" s="349"/>
      <c r="J511" s="349"/>
      <c r="K511" s="349"/>
    </row>
    <row r="512" spans="3:11">
      <c r="C512" s="353"/>
      <c r="D512" s="349"/>
      <c r="E512" s="349"/>
      <c r="F512" s="349"/>
      <c r="G512" s="349"/>
      <c r="H512" s="349"/>
      <c r="I512" s="349"/>
      <c r="J512" s="349"/>
      <c r="K512" s="349"/>
    </row>
    <row r="513" spans="3:11">
      <c r="C513" s="353"/>
      <c r="D513" s="349"/>
      <c r="E513" s="349"/>
      <c r="F513" s="349"/>
      <c r="G513" s="349"/>
      <c r="H513" s="349"/>
      <c r="I513" s="349"/>
      <c r="J513" s="349"/>
      <c r="K513" s="349"/>
    </row>
    <row r="514" spans="3:11">
      <c r="C514" s="353"/>
      <c r="D514" s="349"/>
      <c r="E514" s="349"/>
      <c r="F514" s="349"/>
      <c r="G514" s="349"/>
      <c r="H514" s="349"/>
      <c r="I514" s="349"/>
      <c r="J514" s="349"/>
      <c r="K514" s="349"/>
    </row>
    <row r="515" spans="3:11">
      <c r="C515" s="353"/>
      <c r="D515" s="349"/>
      <c r="E515" s="349"/>
      <c r="F515" s="349"/>
      <c r="G515" s="349"/>
      <c r="H515" s="349"/>
      <c r="I515" s="349"/>
      <c r="J515" s="349"/>
      <c r="K515" s="349"/>
    </row>
    <row r="516" spans="3:11">
      <c r="C516" s="353"/>
      <c r="D516" s="349"/>
      <c r="E516" s="349"/>
      <c r="F516" s="349"/>
      <c r="G516" s="349"/>
      <c r="H516" s="349"/>
      <c r="I516" s="349"/>
      <c r="J516" s="349"/>
      <c r="K516" s="349"/>
    </row>
    <row r="517" spans="3:11">
      <c r="C517" s="353"/>
      <c r="D517" s="349"/>
      <c r="E517" s="349"/>
      <c r="F517" s="349"/>
      <c r="G517" s="349"/>
      <c r="H517" s="349"/>
      <c r="I517" s="349"/>
      <c r="J517" s="349"/>
      <c r="K517" s="349"/>
    </row>
    <row r="518" spans="3:11">
      <c r="C518" s="353"/>
      <c r="D518" s="349"/>
      <c r="E518" s="349"/>
      <c r="F518" s="349"/>
      <c r="G518" s="349"/>
      <c r="H518" s="349"/>
      <c r="I518" s="349"/>
      <c r="J518" s="349"/>
      <c r="K518" s="349"/>
    </row>
    <row r="519" spans="3:11">
      <c r="C519" s="353"/>
      <c r="D519" s="349"/>
      <c r="E519" s="349"/>
      <c r="F519" s="349"/>
      <c r="G519" s="349"/>
      <c r="H519" s="349"/>
      <c r="I519" s="349"/>
      <c r="J519" s="349"/>
      <c r="K519" s="349"/>
    </row>
    <row r="520" spans="3:11">
      <c r="C520" s="353"/>
      <c r="D520" s="349"/>
      <c r="E520" s="349"/>
      <c r="F520" s="349"/>
      <c r="G520" s="349"/>
      <c r="H520" s="349"/>
      <c r="I520" s="349"/>
      <c r="J520" s="349"/>
      <c r="K520" s="349"/>
    </row>
    <row r="521" spans="3:11">
      <c r="C521" s="353"/>
      <c r="D521" s="349"/>
      <c r="E521" s="349"/>
      <c r="F521" s="349"/>
      <c r="G521" s="349"/>
      <c r="H521" s="349"/>
      <c r="I521" s="349"/>
      <c r="J521" s="349"/>
      <c r="K521" s="349"/>
    </row>
    <row r="522" spans="3:11">
      <c r="C522" s="353"/>
      <c r="D522" s="349"/>
      <c r="E522" s="349"/>
      <c r="F522" s="349"/>
      <c r="G522" s="349"/>
      <c r="H522" s="349"/>
      <c r="I522" s="349"/>
      <c r="J522" s="349"/>
      <c r="K522" s="349"/>
    </row>
    <row r="523" spans="3:11">
      <c r="C523" s="353"/>
      <c r="D523" s="349"/>
      <c r="E523" s="349"/>
      <c r="F523" s="349"/>
      <c r="G523" s="349"/>
      <c r="H523" s="349"/>
      <c r="I523" s="349"/>
      <c r="J523" s="349"/>
      <c r="K523" s="349"/>
    </row>
    <row r="524" spans="3:11">
      <c r="C524" s="353"/>
      <c r="D524" s="349"/>
      <c r="E524" s="349"/>
      <c r="F524" s="349"/>
      <c r="G524" s="349"/>
      <c r="H524" s="349"/>
      <c r="I524" s="349"/>
      <c r="J524" s="349"/>
      <c r="K524" s="349"/>
    </row>
    <row r="525" spans="3:11">
      <c r="C525" s="353"/>
      <c r="D525" s="349"/>
      <c r="E525" s="349"/>
      <c r="F525" s="349"/>
      <c r="G525" s="349"/>
      <c r="H525" s="349"/>
      <c r="I525" s="349"/>
      <c r="J525" s="349"/>
      <c r="K525" s="349"/>
    </row>
    <row r="526" spans="3:11">
      <c r="C526" s="353"/>
      <c r="D526" s="349"/>
      <c r="E526" s="349"/>
      <c r="F526" s="349"/>
      <c r="G526" s="349"/>
      <c r="H526" s="349"/>
      <c r="I526" s="349"/>
      <c r="J526" s="349"/>
      <c r="K526" s="349"/>
    </row>
    <row r="527" spans="3:11">
      <c r="C527" s="353"/>
      <c r="D527" s="349"/>
      <c r="E527" s="349"/>
      <c r="F527" s="349"/>
      <c r="G527" s="349"/>
      <c r="H527" s="349"/>
      <c r="I527" s="349"/>
      <c r="J527" s="349"/>
      <c r="K527" s="349"/>
    </row>
    <row r="528" spans="3:11">
      <c r="C528" s="353"/>
      <c r="D528" s="349"/>
      <c r="E528" s="349"/>
      <c r="F528" s="349"/>
      <c r="G528" s="349"/>
      <c r="H528" s="349"/>
      <c r="I528" s="349"/>
      <c r="J528" s="349"/>
      <c r="K528" s="349"/>
    </row>
    <row r="529" spans="3:11">
      <c r="C529" s="353"/>
      <c r="D529" s="349"/>
      <c r="E529" s="349"/>
      <c r="F529" s="349"/>
      <c r="G529" s="349"/>
      <c r="H529" s="349"/>
      <c r="I529" s="349"/>
      <c r="J529" s="349"/>
      <c r="K529" s="349"/>
    </row>
    <row r="530" spans="3:11">
      <c r="C530" s="353"/>
      <c r="D530" s="349"/>
      <c r="E530" s="349"/>
      <c r="F530" s="349"/>
      <c r="G530" s="349"/>
      <c r="H530" s="349"/>
      <c r="I530" s="349"/>
      <c r="J530" s="349"/>
      <c r="K530" s="349"/>
    </row>
    <row r="531" spans="3:11">
      <c r="C531" s="353"/>
      <c r="D531" s="349"/>
      <c r="E531" s="349"/>
      <c r="F531" s="349"/>
      <c r="G531" s="349"/>
      <c r="H531" s="349"/>
      <c r="I531" s="349"/>
      <c r="J531" s="349"/>
      <c r="K531" s="349"/>
    </row>
    <row r="532" spans="3:11">
      <c r="C532" s="353"/>
      <c r="D532" s="349"/>
      <c r="E532" s="349"/>
      <c r="F532" s="349"/>
      <c r="G532" s="349"/>
      <c r="H532" s="349"/>
      <c r="I532" s="349"/>
      <c r="J532" s="349"/>
      <c r="K532" s="349"/>
    </row>
    <row r="533" spans="3:11">
      <c r="C533" s="353"/>
      <c r="D533" s="349"/>
      <c r="E533" s="349"/>
      <c r="F533" s="349"/>
      <c r="G533" s="349"/>
      <c r="H533" s="349"/>
      <c r="I533" s="349"/>
      <c r="J533" s="349"/>
      <c r="K533" s="349"/>
    </row>
    <row r="534" spans="3:11">
      <c r="C534" s="353"/>
      <c r="D534" s="349"/>
      <c r="E534" s="349"/>
      <c r="F534" s="349"/>
      <c r="G534" s="349"/>
      <c r="H534" s="349"/>
      <c r="I534" s="349"/>
      <c r="J534" s="349"/>
      <c r="K534" s="349"/>
    </row>
    <row r="535" spans="3:11">
      <c r="C535" s="353"/>
      <c r="D535" s="349"/>
      <c r="E535" s="349"/>
      <c r="F535" s="349"/>
      <c r="G535" s="349"/>
      <c r="H535" s="349"/>
      <c r="I535" s="349"/>
      <c r="J535" s="349"/>
      <c r="K535" s="349"/>
    </row>
    <row r="536" spans="3:11">
      <c r="C536" s="353"/>
      <c r="D536" s="349"/>
      <c r="E536" s="349"/>
      <c r="F536" s="349"/>
      <c r="G536" s="349"/>
      <c r="H536" s="349"/>
      <c r="I536" s="349"/>
      <c r="J536" s="349"/>
      <c r="K536" s="349"/>
    </row>
    <row r="537" spans="3:11">
      <c r="C537" s="353"/>
      <c r="D537" s="349"/>
      <c r="E537" s="349"/>
      <c r="F537" s="349"/>
      <c r="G537" s="349"/>
      <c r="H537" s="349"/>
      <c r="I537" s="349"/>
      <c r="J537" s="349"/>
      <c r="K537" s="349"/>
    </row>
    <row r="538" spans="3:11">
      <c r="C538" s="353"/>
      <c r="D538" s="349"/>
      <c r="E538" s="349"/>
      <c r="F538" s="349"/>
      <c r="G538" s="349"/>
      <c r="H538" s="349"/>
      <c r="I538" s="349"/>
      <c r="J538" s="349"/>
      <c r="K538" s="349"/>
    </row>
    <row r="539" spans="3:11">
      <c r="C539" s="353"/>
      <c r="D539" s="349"/>
      <c r="E539" s="349"/>
      <c r="F539" s="349"/>
      <c r="G539" s="349"/>
      <c r="H539" s="349"/>
      <c r="I539" s="349"/>
      <c r="J539" s="349"/>
      <c r="K539" s="349"/>
    </row>
    <row r="540" spans="3:11">
      <c r="C540" s="353"/>
      <c r="D540" s="349"/>
      <c r="E540" s="349"/>
      <c r="F540" s="349"/>
      <c r="G540" s="349"/>
      <c r="H540" s="349"/>
      <c r="I540" s="349"/>
      <c r="J540" s="349"/>
      <c r="K540" s="349"/>
    </row>
    <row r="541" spans="3:11">
      <c r="C541" s="353"/>
      <c r="D541" s="349"/>
      <c r="E541" s="349"/>
      <c r="F541" s="349"/>
      <c r="G541" s="349"/>
      <c r="H541" s="349"/>
      <c r="I541" s="349"/>
      <c r="J541" s="349"/>
      <c r="K541" s="349"/>
    </row>
    <row r="542" spans="3:11">
      <c r="C542" s="353"/>
      <c r="D542" s="349"/>
      <c r="E542" s="349"/>
      <c r="F542" s="349"/>
      <c r="G542" s="349"/>
      <c r="H542" s="349"/>
      <c r="I542" s="349"/>
      <c r="J542" s="349"/>
      <c r="K542" s="349"/>
    </row>
    <row r="543" spans="3:11">
      <c r="C543" s="353"/>
      <c r="D543" s="349"/>
      <c r="E543" s="349"/>
      <c r="F543" s="349"/>
      <c r="G543" s="349"/>
      <c r="H543" s="349"/>
      <c r="I543" s="349"/>
      <c r="J543" s="349"/>
      <c r="K543" s="349"/>
    </row>
  </sheetData>
  <mergeCells count="5">
    <mergeCell ref="D9:E9"/>
    <mergeCell ref="F9:H9"/>
    <mergeCell ref="I9:I10"/>
    <mergeCell ref="D63:I63"/>
    <mergeCell ref="J9:N9"/>
  </mergeCells>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E1804A-7653-4B7C-B28A-1672F3CCFC65}">
  <sheetPr>
    <tabColor theme="4" tint="0.39997558519241921"/>
    <pageSetUpPr fitToPage="1"/>
  </sheetPr>
  <dimension ref="A1:X62"/>
  <sheetViews>
    <sheetView showGridLines="0" topLeftCell="A4" zoomScale="70" zoomScaleNormal="70" workbookViewId="0">
      <pane xSplit="4" ySplit="7" topLeftCell="H11" activePane="bottomRight" state="frozen"/>
      <selection activeCell="S24" sqref="S24"/>
      <selection pane="topRight" activeCell="S24" sqref="S24"/>
      <selection pane="bottomLeft" activeCell="S24" sqref="S24"/>
      <selection pane="bottomRight" activeCell="L24" sqref="L24"/>
    </sheetView>
  </sheetViews>
  <sheetFormatPr defaultColWidth="9.1640625" defaultRowHeight="13"/>
  <cols>
    <col min="1" max="1" width="6.83203125" style="1" customWidth="1"/>
    <col min="2" max="2" width="9.5546875" style="1" customWidth="1"/>
    <col min="3" max="3" width="74.83203125" style="1" customWidth="1"/>
    <col min="4" max="4" width="1.83203125" style="1" customWidth="1"/>
    <col min="5" max="5" width="11.5546875" style="1" customWidth="1"/>
    <col min="6" max="6" width="16" style="1" customWidth="1"/>
    <col min="7" max="7" width="14" style="1" customWidth="1"/>
    <col min="8" max="8" width="16" style="3" customWidth="1"/>
    <col min="9" max="9" width="14.1640625" style="3" customWidth="1"/>
    <col min="10" max="10" width="13.1640625" style="3" customWidth="1"/>
    <col min="11" max="11" width="10.71875" style="3" customWidth="1"/>
    <col min="12" max="13" width="10.71875" style="5" customWidth="1"/>
    <col min="14" max="14" width="11.83203125" style="5" customWidth="1"/>
    <col min="15" max="15" width="13.5546875" style="5" customWidth="1"/>
    <col min="16" max="16" width="10.71875" style="5" customWidth="1"/>
    <col min="17" max="17" width="9.1640625" style="5"/>
    <col min="18" max="18" width="12.71875" style="5" customWidth="1"/>
    <col min="19" max="19" width="9.1640625" style="5" customWidth="1"/>
    <col min="20" max="20" width="6.71875" style="5" customWidth="1"/>
    <col min="21" max="21" width="9.1640625" style="5"/>
    <col min="22" max="22" width="0" style="5" hidden="1" customWidth="1"/>
    <col min="23" max="16384" width="9.1640625" style="5"/>
  </cols>
  <sheetData>
    <row r="1" spans="1:24">
      <c r="C1" s="2" t="s">
        <v>21</v>
      </c>
      <c r="I1" s="4"/>
      <c r="J1" s="4"/>
      <c r="K1" s="4"/>
    </row>
    <row r="2" spans="1:24">
      <c r="C2" s="5" t="s">
        <v>22</v>
      </c>
      <c r="I2" s="4"/>
      <c r="J2" s="4"/>
      <c r="K2" s="4"/>
    </row>
    <row r="3" spans="1:24">
      <c r="C3" s="5" t="s">
        <v>23</v>
      </c>
      <c r="I3" s="4"/>
      <c r="J3" s="4"/>
      <c r="K3" s="4"/>
    </row>
    <row r="4" spans="1:24">
      <c r="C4" s="6" t="s">
        <v>0</v>
      </c>
      <c r="G4" s="254" t="s">
        <v>281</v>
      </c>
      <c r="H4" s="217">
        <f>'EIRR BKH B13-1'!J37</f>
        <v>0.11500243461341353</v>
      </c>
      <c r="I4" s="4"/>
      <c r="J4" s="4"/>
      <c r="K4" s="4"/>
    </row>
    <row r="5" spans="1:24">
      <c r="H5" s="515"/>
      <c r="I5" s="4"/>
      <c r="J5" s="4"/>
      <c r="K5" s="4"/>
    </row>
    <row r="6" spans="1:24">
      <c r="E6" s="223"/>
      <c r="F6" s="205"/>
      <c r="H6" s="516"/>
      <c r="I6" s="4"/>
      <c r="J6" s="4"/>
      <c r="K6" s="4"/>
    </row>
    <row r="7" spans="1:24" s="471" customFormat="1">
      <c r="A7" s="499"/>
      <c r="B7" s="499"/>
      <c r="C7" s="499" t="s">
        <v>62</v>
      </c>
      <c r="D7" s="499"/>
      <c r="E7" s="499"/>
      <c r="F7" s="499"/>
      <c r="G7" s="499"/>
      <c r="H7" s="464"/>
      <c r="I7" s="464"/>
      <c r="J7" s="507"/>
      <c r="K7" s="507"/>
    </row>
    <row r="8" spans="1:24" s="8" customFormat="1">
      <c r="F8" s="491"/>
      <c r="G8" s="255"/>
      <c r="I8" s="8" t="s">
        <v>1</v>
      </c>
      <c r="J8" s="5" t="s">
        <v>2</v>
      </c>
      <c r="K8" s="5"/>
      <c r="L8" s="5"/>
      <c r="M8" s="5"/>
      <c r="N8" s="5"/>
      <c r="O8" s="5"/>
      <c r="P8" s="5"/>
      <c r="Q8" s="5"/>
      <c r="R8" s="8" t="s">
        <v>3</v>
      </c>
    </row>
    <row r="9" spans="1:24" s="8" customFormat="1">
      <c r="E9" s="8" t="s">
        <v>359</v>
      </c>
      <c r="F9" s="8" t="s">
        <v>502</v>
      </c>
      <c r="G9" s="8" t="s">
        <v>359</v>
      </c>
      <c r="H9" s="8" t="s">
        <v>3</v>
      </c>
      <c r="I9" s="8" t="s">
        <v>4</v>
      </c>
      <c r="J9" s="5" t="s">
        <v>5</v>
      </c>
      <c r="K9" s="5"/>
      <c r="L9" s="5" t="s">
        <v>6</v>
      </c>
      <c r="M9" s="5"/>
      <c r="N9" s="5" t="s">
        <v>63</v>
      </c>
      <c r="O9" s="5"/>
      <c r="P9" s="5" t="s">
        <v>8</v>
      </c>
      <c r="Q9" s="5"/>
      <c r="R9" s="8" t="s">
        <v>9</v>
      </c>
    </row>
    <row r="10" spans="1:24" s="8" customFormat="1">
      <c r="C10" s="8" t="s">
        <v>140</v>
      </c>
      <c r="F10" s="428"/>
      <c r="G10" s="8" t="s">
        <v>504</v>
      </c>
      <c r="H10" s="8" t="s">
        <v>1</v>
      </c>
      <c r="I10" s="8" t="s">
        <v>10</v>
      </c>
      <c r="J10" s="8" t="s">
        <v>11</v>
      </c>
      <c r="K10" s="8" t="s">
        <v>12</v>
      </c>
      <c r="L10" s="8" t="s">
        <v>11</v>
      </c>
      <c r="M10" s="8" t="s">
        <v>12</v>
      </c>
      <c r="N10" s="8" t="s">
        <v>11</v>
      </c>
      <c r="O10" s="8" t="s">
        <v>12</v>
      </c>
      <c r="P10" s="8" t="s">
        <v>11</v>
      </c>
      <c r="Q10" s="8" t="s">
        <v>12</v>
      </c>
      <c r="R10" s="8" t="s">
        <v>13</v>
      </c>
      <c r="U10" s="492" t="s">
        <v>14</v>
      </c>
    </row>
    <row r="11" spans="1:24">
      <c r="C11" s="1" t="s">
        <v>36</v>
      </c>
      <c r="H11" s="5"/>
      <c r="I11" s="8"/>
      <c r="J11" s="8"/>
      <c r="K11" s="8"/>
      <c r="L11" s="8"/>
      <c r="M11" s="8"/>
      <c r="N11" s="8"/>
      <c r="O11" s="8"/>
      <c r="P11" s="8"/>
      <c r="Q11" s="8"/>
      <c r="R11" s="8"/>
    </row>
    <row r="12" spans="1:24">
      <c r="C12" s="1" t="s">
        <v>37</v>
      </c>
      <c r="E12" s="249" t="s">
        <v>150</v>
      </c>
      <c r="F12" s="508">
        <v>9457.5235294117647</v>
      </c>
      <c r="G12" s="249">
        <f t="shared" ref="G12:G19" si="0">IFERROR(H12/F12,0)</f>
        <v>2.549999999999998</v>
      </c>
      <c r="H12" s="487">
        <v>24116.684999999983</v>
      </c>
      <c r="I12" s="257">
        <f>H12/1.1</f>
        <v>21924.259090909072</v>
      </c>
      <c r="J12" s="37">
        <v>0.1</v>
      </c>
      <c r="K12" s="17">
        <f>J12*I12</f>
        <v>2192.4259090909072</v>
      </c>
      <c r="L12" s="18">
        <v>0.2</v>
      </c>
      <c r="M12" s="17">
        <f>L12*I12</f>
        <v>4384.8518181818145</v>
      </c>
      <c r="N12" s="18">
        <v>0.43</v>
      </c>
      <c r="O12" s="17">
        <f>N12*I12</f>
        <v>9427.4314090909011</v>
      </c>
      <c r="P12" s="18">
        <v>0.27</v>
      </c>
      <c r="Q12" s="17">
        <f>P12*I12</f>
        <v>5919.5499545454495</v>
      </c>
      <c r="R12" s="38">
        <f>(K12*$L$45)+(M12*$L$46)+(O12*$L$47)+(Q12*$L$48)</f>
        <v>21607.02394798473</v>
      </c>
      <c r="S12" s="20">
        <f>J12+L12+N12+P12</f>
        <v>1</v>
      </c>
      <c r="T12" s="20"/>
      <c r="U12" s="20">
        <f t="shared" ref="U12:U18" si="1">J12+L12+N12+P12</f>
        <v>1</v>
      </c>
      <c r="V12" s="43">
        <f>J12+L12+N12+P12</f>
        <v>1</v>
      </c>
      <c r="W12" s="20"/>
      <c r="X12" s="22"/>
    </row>
    <row r="13" spans="1:24" ht="11.25" customHeight="1">
      <c r="C13" s="1" t="s">
        <v>38</v>
      </c>
      <c r="E13" s="249" t="s">
        <v>150</v>
      </c>
      <c r="F13" s="249">
        <v>0</v>
      </c>
      <c r="G13" s="249">
        <f t="shared" si="0"/>
        <v>0</v>
      </c>
      <c r="H13" s="487">
        <v>0</v>
      </c>
      <c r="I13" s="257">
        <f>H13/1.1</f>
        <v>0</v>
      </c>
      <c r="J13" s="37">
        <v>0.1</v>
      </c>
      <c r="K13" s="17">
        <f>J13*I13</f>
        <v>0</v>
      </c>
      <c r="L13" s="18">
        <v>0.2</v>
      </c>
      <c r="M13" s="17">
        <f>L13*I13</f>
        <v>0</v>
      </c>
      <c r="N13" s="18">
        <v>0.43</v>
      </c>
      <c r="O13" s="17">
        <f>N13*I13</f>
        <v>0</v>
      </c>
      <c r="P13" s="18">
        <v>0.27</v>
      </c>
      <c r="Q13" s="17">
        <f>P13*I13</f>
        <v>0</v>
      </c>
      <c r="R13" s="38">
        <f>(K13*$L$45)+(M13*$L$46)+(O13*$L$47)+(Q13*$L$48)</f>
        <v>0</v>
      </c>
      <c r="S13" s="20">
        <f>J13+L13+N13+P13</f>
        <v>1</v>
      </c>
      <c r="T13" s="20"/>
      <c r="U13" s="20">
        <f t="shared" si="1"/>
        <v>1</v>
      </c>
      <c r="V13" s="43">
        <f>J13+L13+N13+P13</f>
        <v>1</v>
      </c>
      <c r="W13" s="20"/>
    </row>
    <row r="14" spans="1:24" ht="11.25" customHeight="1">
      <c r="C14" s="493" t="s">
        <v>363</v>
      </c>
      <c r="E14" s="249" t="s">
        <v>150</v>
      </c>
      <c r="F14" s="244">
        <f>SUM(F12:F13)</f>
        <v>9457.5235294117647</v>
      </c>
      <c r="G14" s="249">
        <f t="shared" si="0"/>
        <v>2.549999999999998</v>
      </c>
      <c r="H14" s="488">
        <f>SUM(H12:H13)</f>
        <v>24116.684999999983</v>
      </c>
      <c r="I14" s="489">
        <f>I12+I13</f>
        <v>21924.259090909072</v>
      </c>
      <c r="J14" s="37">
        <f>K14/$I$14</f>
        <v>0.1</v>
      </c>
      <c r="K14" s="17">
        <f>K12+K13</f>
        <v>2192.4259090909072</v>
      </c>
      <c r="L14" s="37">
        <f>M14/$I$14</f>
        <v>0.2</v>
      </c>
      <c r="M14" s="17">
        <f>M12+M13</f>
        <v>4384.8518181818145</v>
      </c>
      <c r="N14" s="37">
        <f>O14/$I$14</f>
        <v>0.43</v>
      </c>
      <c r="O14" s="17">
        <f>O12+O13</f>
        <v>9427.4314090909011</v>
      </c>
      <c r="P14" s="37">
        <f>Q14/$I$14</f>
        <v>0.27</v>
      </c>
      <c r="Q14" s="17">
        <f>Q12+Q13</f>
        <v>5919.5499545454495</v>
      </c>
      <c r="R14" s="17">
        <f>R12+R13</f>
        <v>21607.02394798473</v>
      </c>
      <c r="S14" s="20"/>
      <c r="T14" s="20"/>
      <c r="U14" s="20">
        <f t="shared" si="1"/>
        <v>1</v>
      </c>
      <c r="V14" s="43">
        <f>J14+L14+N14+P14</f>
        <v>1</v>
      </c>
      <c r="W14" s="20"/>
    </row>
    <row r="15" spans="1:24" ht="11.25" customHeight="1">
      <c r="A15" s="5"/>
      <c r="B15" s="5"/>
      <c r="C15" s="5" t="s">
        <v>507</v>
      </c>
      <c r="D15" s="5"/>
      <c r="E15" s="249"/>
      <c r="F15" s="249"/>
      <c r="G15" s="249">
        <f t="shared" si="0"/>
        <v>0</v>
      </c>
      <c r="H15" s="487">
        <v>1769.9</v>
      </c>
      <c r="I15" s="257">
        <f>H15/1.1</f>
        <v>1609</v>
      </c>
      <c r="J15" s="37">
        <v>0.1</v>
      </c>
      <c r="K15" s="17">
        <f>J15*I15</f>
        <v>160.9</v>
      </c>
      <c r="L15" s="18">
        <v>0.2</v>
      </c>
      <c r="M15" s="17">
        <f>L15*I15</f>
        <v>321.8</v>
      </c>
      <c r="N15" s="18">
        <v>0.43</v>
      </c>
      <c r="O15" s="17">
        <f>N15*I15</f>
        <v>691.87</v>
      </c>
      <c r="P15" s="18">
        <v>0.27</v>
      </c>
      <c r="Q15" s="17">
        <f>P15*I15</f>
        <v>434.43</v>
      </c>
      <c r="R15" s="38">
        <f>(K15*$L$45)+(M15*$L$46)+(O15*$L$47)+(Q15*$L$48)</f>
        <v>1585.7184221437649</v>
      </c>
      <c r="S15" s="20"/>
      <c r="T15" s="20"/>
      <c r="U15" s="20">
        <f t="shared" si="1"/>
        <v>1</v>
      </c>
      <c r="V15" s="43">
        <f>J15+L15+N15+P15</f>
        <v>1</v>
      </c>
      <c r="W15" s="20"/>
    </row>
    <row r="16" spans="1:24">
      <c r="C16" s="5" t="s">
        <v>505</v>
      </c>
      <c r="D16" s="5"/>
      <c r="E16" s="249" t="s">
        <v>150</v>
      </c>
      <c r="F16" s="508">
        <v>352.47647058823532</v>
      </c>
      <c r="G16" s="249">
        <f t="shared" si="0"/>
        <v>2.5499999999999998</v>
      </c>
      <c r="H16" s="487">
        <v>898.81499999999994</v>
      </c>
      <c r="I16" s="257">
        <f>H16/1.1</f>
        <v>817.10454545454536</v>
      </c>
      <c r="J16" s="37">
        <v>0.1</v>
      </c>
      <c r="K16" s="423">
        <f>J16*I16</f>
        <v>81.710454545454539</v>
      </c>
      <c r="L16" s="37">
        <v>0.2</v>
      </c>
      <c r="M16" s="423">
        <f>L16*I16</f>
        <v>163.42090909090908</v>
      </c>
      <c r="N16" s="37">
        <v>0.43</v>
      </c>
      <c r="O16" s="423">
        <f>N16*I16</f>
        <v>351.35495454545452</v>
      </c>
      <c r="P16" s="37">
        <v>0.27</v>
      </c>
      <c r="Q16" s="423">
        <f>P16*I16</f>
        <v>220.61822727272727</v>
      </c>
      <c r="R16" s="38">
        <f>(K16*$L$45)+(M16*$L$46)+(O16*$L$47)+(Q16*$L$48)</f>
        <v>805.28137386244885</v>
      </c>
      <c r="S16" s="20">
        <f>J16+L16+N16+P16</f>
        <v>1</v>
      </c>
      <c r="T16" s="20"/>
      <c r="U16" s="20">
        <f t="shared" si="1"/>
        <v>1</v>
      </c>
    </row>
    <row r="17" spans="1:23">
      <c r="C17" s="5" t="s">
        <v>506</v>
      </c>
      <c r="D17" s="5"/>
      <c r="E17" s="249" t="s">
        <v>150</v>
      </c>
      <c r="F17" s="244">
        <f>1.2*10000</f>
        <v>12000</v>
      </c>
      <c r="G17" s="249">
        <f t="shared" si="0"/>
        <v>0.20010833333333322</v>
      </c>
      <c r="H17" s="487">
        <v>2401.2999999999988</v>
      </c>
      <c r="I17" s="257">
        <f>H17/1.1</f>
        <v>2182.9999999999986</v>
      </c>
      <c r="J17" s="37">
        <v>0.1</v>
      </c>
      <c r="K17" s="17">
        <f>J17*$I$17</f>
        <v>218.29999999999987</v>
      </c>
      <c r="L17" s="37">
        <v>0.2</v>
      </c>
      <c r="M17" s="17">
        <f>L17*$I$17</f>
        <v>436.59999999999974</v>
      </c>
      <c r="N17" s="37">
        <v>0.43</v>
      </c>
      <c r="O17" s="17">
        <f>N17*$I$17</f>
        <v>938.68999999999937</v>
      </c>
      <c r="P17" s="37">
        <v>0.27</v>
      </c>
      <c r="Q17" s="17">
        <f>P17*$I$17</f>
        <v>589.40999999999963</v>
      </c>
      <c r="R17" s="38">
        <f>(K17*$L$45)+(M17*$L$46)+(O17*$L$47)+(Q17*$L$48)</f>
        <v>2151.4128747916948</v>
      </c>
      <c r="S17" s="20"/>
      <c r="T17" s="20"/>
      <c r="U17" s="20">
        <f t="shared" si="1"/>
        <v>1</v>
      </c>
    </row>
    <row r="18" spans="1:23">
      <c r="C18" s="5" t="s">
        <v>508</v>
      </c>
      <c r="D18" s="5"/>
      <c r="E18" s="249" t="s">
        <v>150</v>
      </c>
      <c r="F18" s="249">
        <v>0</v>
      </c>
      <c r="G18" s="249">
        <f t="shared" si="0"/>
        <v>0</v>
      </c>
      <c r="H18" s="487">
        <v>0</v>
      </c>
      <c r="I18" s="257">
        <f>H18/1.1</f>
        <v>0</v>
      </c>
      <c r="J18" s="37">
        <v>0.1</v>
      </c>
      <c r="K18" s="17">
        <f>J18*$I$18</f>
        <v>0</v>
      </c>
      <c r="L18" s="18">
        <v>0.2</v>
      </c>
      <c r="M18" s="17">
        <f>L18*$I$18</f>
        <v>0</v>
      </c>
      <c r="N18" s="18">
        <v>0.43</v>
      </c>
      <c r="O18" s="17">
        <f>N18*$I$18</f>
        <v>0</v>
      </c>
      <c r="P18" s="18">
        <v>0.27</v>
      </c>
      <c r="Q18" s="17">
        <f>P18*$I$18</f>
        <v>0</v>
      </c>
      <c r="R18" s="38">
        <f>(K18*$L$45)+(M18*$L$46)+(O18*$L$47)+(Q18*$L$48)</f>
        <v>0</v>
      </c>
      <c r="S18" s="20"/>
      <c r="T18" s="20"/>
      <c r="U18" s="20">
        <f t="shared" si="1"/>
        <v>1</v>
      </c>
      <c r="V18" s="43">
        <f>J18+L18+N18+P18</f>
        <v>1</v>
      </c>
      <c r="W18" s="20"/>
    </row>
    <row r="19" spans="1:23">
      <c r="C19" s="5" t="s">
        <v>599</v>
      </c>
      <c r="E19" s="249" t="s">
        <v>150</v>
      </c>
      <c r="F19" s="249">
        <v>0</v>
      </c>
      <c r="G19" s="249">
        <f t="shared" si="0"/>
        <v>0</v>
      </c>
      <c r="H19" s="487">
        <v>0</v>
      </c>
      <c r="I19" s="257">
        <f>H19/1.1</f>
        <v>0</v>
      </c>
      <c r="J19" s="37">
        <v>0.1</v>
      </c>
      <c r="K19" s="17">
        <f>J19*I19</f>
        <v>0</v>
      </c>
      <c r="L19" s="18">
        <v>0.2</v>
      </c>
      <c r="M19" s="17">
        <f>L19*I19</f>
        <v>0</v>
      </c>
      <c r="N19" s="18">
        <v>0.43</v>
      </c>
      <c r="O19" s="17">
        <f>N19*I19</f>
        <v>0</v>
      </c>
      <c r="P19" s="18">
        <v>0.27</v>
      </c>
      <c r="Q19" s="17">
        <f>P19*I19</f>
        <v>0</v>
      </c>
      <c r="R19" s="38">
        <f>(K19*$L$45)+(M19*$L$46)+(O19*$L$47)+(Q19*$L$48)</f>
        <v>0</v>
      </c>
      <c r="S19" s="20"/>
      <c r="T19" s="20"/>
      <c r="U19" s="20">
        <f>J19+L19+N19+P19</f>
        <v>1</v>
      </c>
      <c r="W19" s="20"/>
    </row>
    <row r="20" spans="1:23">
      <c r="C20" s="186" t="s">
        <v>381</v>
      </c>
      <c r="E20" s="249"/>
      <c r="F20" s="249"/>
      <c r="G20" s="246"/>
      <c r="H20" s="423">
        <f>H14+H15+H16+H17+H18+H19</f>
        <v>29186.699999999983</v>
      </c>
      <c r="I20" s="423">
        <f>I14+I15+I16+I17+I18+I19</f>
        <v>26533.363636363618</v>
      </c>
      <c r="J20" s="37">
        <f>K20/$I$20</f>
        <v>9.9999999999999992E-2</v>
      </c>
      <c r="K20" s="423">
        <f>K14+K15+K16+K17+K18+K19</f>
        <v>2653.3363636363615</v>
      </c>
      <c r="L20" s="37">
        <f>M20/$I$20</f>
        <v>0.19999999999999998</v>
      </c>
      <c r="M20" s="423">
        <f>M14+M15+M16+M17+M18+M19</f>
        <v>5306.672727272723</v>
      </c>
      <c r="N20" s="37">
        <f>O20/$I$20</f>
        <v>0.43</v>
      </c>
      <c r="O20" s="423">
        <f>O14+O15+O16+O17+O18+O19</f>
        <v>11409.346363636356</v>
      </c>
      <c r="P20" s="37">
        <f>Q20/$I$20</f>
        <v>0.27</v>
      </c>
      <c r="Q20" s="423">
        <f>Q14+Q15+Q16+Q17+Q18+Q19</f>
        <v>7164.008181818177</v>
      </c>
      <c r="R20" s="423">
        <f>R14+R15+R16+R17+R18+R19</f>
        <v>26149.436618782638</v>
      </c>
      <c r="S20" s="20"/>
      <c r="T20" s="20"/>
      <c r="U20" s="20">
        <f t="shared" ref="U20:U24" si="2">J20+L20+N20+P20</f>
        <v>1</v>
      </c>
      <c r="W20" s="20"/>
    </row>
    <row r="21" spans="1:23">
      <c r="C21" s="1" t="s">
        <v>600</v>
      </c>
      <c r="E21" s="249"/>
      <c r="F21" s="249"/>
      <c r="G21" s="246"/>
      <c r="H21" s="423">
        <f>'ph1 capex'!J15</f>
        <v>3098.9037516026301</v>
      </c>
      <c r="I21" s="257">
        <f>H21/1.1</f>
        <v>2817.1852287296633</v>
      </c>
      <c r="J21" s="37">
        <v>0</v>
      </c>
      <c r="K21" s="17">
        <f>J21*I21</f>
        <v>0</v>
      </c>
      <c r="L21" s="37">
        <v>0.35</v>
      </c>
      <c r="M21" s="17">
        <f>L21*I21</f>
        <v>986.01483005538205</v>
      </c>
      <c r="N21" s="37">
        <v>0.15</v>
      </c>
      <c r="O21" s="17">
        <f>N21*I21</f>
        <v>422.5777843094495</v>
      </c>
      <c r="P21" s="37">
        <v>0.5</v>
      </c>
      <c r="Q21" s="17">
        <f>P21*I21</f>
        <v>1408.5926143648317</v>
      </c>
      <c r="R21" s="38">
        <f>(K21*$L$45)+(M21*$L$46)+(O21*$L$47)+(Q21*$L$48)</f>
        <v>2846.037406781842</v>
      </c>
      <c r="S21" s="20"/>
      <c r="T21" s="20"/>
      <c r="U21" s="20">
        <f t="shared" si="2"/>
        <v>1</v>
      </c>
    </row>
    <row r="22" spans="1:23">
      <c r="C22" s="1" t="s">
        <v>601</v>
      </c>
      <c r="E22" s="246"/>
      <c r="F22" s="246"/>
      <c r="G22" s="246"/>
      <c r="H22" s="487">
        <f>H20*0</f>
        <v>0</v>
      </c>
      <c r="I22" s="257">
        <f>H22/1.1</f>
        <v>0</v>
      </c>
      <c r="J22" s="37">
        <v>0</v>
      </c>
      <c r="K22" s="17">
        <f>J22*I22</f>
        <v>0</v>
      </c>
      <c r="L22" s="18">
        <v>0.35</v>
      </c>
      <c r="M22" s="17">
        <f>L22*I22</f>
        <v>0</v>
      </c>
      <c r="N22" s="18">
        <v>0.15</v>
      </c>
      <c r="O22" s="17">
        <f>N22*I22</f>
        <v>0</v>
      </c>
      <c r="P22" s="18">
        <v>0.5</v>
      </c>
      <c r="Q22" s="17">
        <f>P22*I22</f>
        <v>0</v>
      </c>
      <c r="R22" s="38">
        <f>(K22*$L$45)+(M22*$L$46)+(O22*$L$47)+(Q22*$L$48)</f>
        <v>0</v>
      </c>
      <c r="S22" s="20"/>
      <c r="T22" s="20"/>
      <c r="U22" s="20">
        <f t="shared" si="2"/>
        <v>1</v>
      </c>
      <c r="V22" s="43">
        <f>J22+L22+N22+P22</f>
        <v>1</v>
      </c>
      <c r="W22" s="20"/>
    </row>
    <row r="23" spans="1:23">
      <c r="A23" s="5"/>
      <c r="B23" s="5"/>
      <c r="C23" s="1" t="s">
        <v>366</v>
      </c>
      <c r="E23" s="246"/>
      <c r="F23" s="246"/>
      <c r="G23" s="246"/>
      <c r="H23" s="494">
        <f>H20+H21+H22</f>
        <v>32285.603751602612</v>
      </c>
      <c r="I23" s="244">
        <f>I20+I21+I22</f>
        <v>29350.548865093282</v>
      </c>
      <c r="J23" s="37">
        <f>K23/$I$23</f>
        <v>9.0401592686806087E-2</v>
      </c>
      <c r="K23" s="494">
        <f>K20+K21+K22</f>
        <v>2653.3363636363615</v>
      </c>
      <c r="L23" s="37">
        <f>M23/$I$23</f>
        <v>0.21439761096979082</v>
      </c>
      <c r="M23" s="494">
        <f>M20+M21+M22</f>
        <v>6292.687557328105</v>
      </c>
      <c r="N23" s="37">
        <f>O23/$I$23</f>
        <v>0.40312445952305703</v>
      </c>
      <c r="O23" s="494">
        <f>O20+O21+O22</f>
        <v>11831.924147945805</v>
      </c>
      <c r="P23" s="37">
        <f>Q23/$I$23</f>
        <v>0.29207633682034601</v>
      </c>
      <c r="Q23" s="494">
        <f>Q20+Q21+Q22</f>
        <v>8572.6007961830092</v>
      </c>
      <c r="R23" s="494">
        <f>R20+R21+R22</f>
        <v>28995.474025564479</v>
      </c>
      <c r="S23" s="20">
        <f>J23+L23+N23+P23</f>
        <v>1</v>
      </c>
      <c r="T23" s="20"/>
      <c r="U23" s="20">
        <f t="shared" si="2"/>
        <v>1</v>
      </c>
      <c r="V23" s="43">
        <f>J23+L23+N23+P23</f>
        <v>1</v>
      </c>
    </row>
    <row r="24" spans="1:23">
      <c r="A24" s="5"/>
      <c r="B24" s="5"/>
      <c r="C24" s="1" t="s">
        <v>305</v>
      </c>
      <c r="D24" s="45"/>
      <c r="E24" s="246"/>
      <c r="F24" s="246"/>
      <c r="G24" s="246"/>
      <c r="H24" s="46">
        <f>H23*0.1</f>
        <v>3228.5603751602612</v>
      </c>
      <c r="I24" s="257">
        <f>H24/1.2</f>
        <v>2690.4669793002176</v>
      </c>
      <c r="J24" s="37">
        <v>0.09</v>
      </c>
      <c r="K24" s="46">
        <f>$I$24*J24</f>
        <v>242.14202813701957</v>
      </c>
      <c r="L24" s="37">
        <v>0.2</v>
      </c>
      <c r="M24" s="46">
        <f>$I$24*L24</f>
        <v>538.09339586004353</v>
      </c>
      <c r="N24" s="37">
        <v>0.28000000000000003</v>
      </c>
      <c r="O24" s="46">
        <f>$I$24*N24</f>
        <v>753.33075420406101</v>
      </c>
      <c r="P24" s="37">
        <v>0.43</v>
      </c>
      <c r="Q24" s="46">
        <f>$I$24*P24</f>
        <v>1156.9008010990935</v>
      </c>
      <c r="R24" s="38">
        <f>(K24*$L$45)+(M24*$L$46)+(O24*$L$47)+(Q24*$L$48)</f>
        <v>2665.7353526858647</v>
      </c>
      <c r="S24" s="20">
        <f>J24+L24+N24+P24</f>
        <v>1</v>
      </c>
      <c r="T24" s="20"/>
      <c r="U24" s="20">
        <f t="shared" si="2"/>
        <v>1</v>
      </c>
      <c r="V24" s="43">
        <f>J24+L24+N24+P24</f>
        <v>1</v>
      </c>
      <c r="W24" s="48"/>
    </row>
    <row r="25" spans="1:23" s="471" customFormat="1">
      <c r="C25" s="499" t="s">
        <v>367</v>
      </c>
      <c r="D25" s="499"/>
      <c r="E25" s="500"/>
      <c r="F25" s="500"/>
      <c r="G25" s="500"/>
      <c r="H25" s="501">
        <f>SUM(H23:H24)</f>
        <v>35514.164126762873</v>
      </c>
      <c r="I25" s="502">
        <f>I23+I24</f>
        <v>32041.0158443935</v>
      </c>
      <c r="J25" s="503">
        <f>K25/$I$25</f>
        <v>9.0367871163486491E-2</v>
      </c>
      <c r="K25" s="501">
        <f>K23+K24</f>
        <v>2895.4783917733812</v>
      </c>
      <c r="L25" s="503">
        <f>M25/$I$25</f>
        <v>0.21318865127003739</v>
      </c>
      <c r="M25" s="501">
        <f>M23+M24</f>
        <v>6830.7809531881485</v>
      </c>
      <c r="N25" s="503">
        <f>O25/$I$25</f>
        <v>0.39278576444860186</v>
      </c>
      <c r="O25" s="501">
        <f>O23+O24</f>
        <v>12585.254902149865</v>
      </c>
      <c r="P25" s="503">
        <f>Q25/$I$25</f>
        <v>0.30365771311787415</v>
      </c>
      <c r="Q25" s="501">
        <f>Q23+Q24</f>
        <v>9729.501597282102</v>
      </c>
      <c r="R25" s="501">
        <f>R23+R24</f>
        <v>31661.209378250343</v>
      </c>
      <c r="S25" s="504">
        <f>J25+L25+N25+P25</f>
        <v>0.99999999999999989</v>
      </c>
      <c r="T25" s="504"/>
      <c r="U25" s="504">
        <f>J25+L25+N25+P25</f>
        <v>0.99999999999999989</v>
      </c>
      <c r="V25" s="505">
        <f>J25+L25+N25+P25</f>
        <v>0.99999999999999989</v>
      </c>
    </row>
    <row r="26" spans="1:23">
      <c r="A26" s="5"/>
      <c r="B26" s="5"/>
      <c r="E26" s="246"/>
      <c r="F26" s="246"/>
      <c r="G26" s="246" t="s">
        <v>382</v>
      </c>
      <c r="H26" s="250">
        <f>H20/'ppp inflation'!$M$10</f>
        <v>8.0215944055907755</v>
      </c>
      <c r="I26" s="244"/>
      <c r="R26" s="574">
        <f>R25/H25</f>
        <v>0.8915093500508714</v>
      </c>
    </row>
    <row r="27" spans="1:23">
      <c r="A27" s="5"/>
      <c r="B27" s="5"/>
      <c r="E27" s="246"/>
      <c r="F27" s="246"/>
      <c r="G27" s="246" t="s">
        <v>380</v>
      </c>
      <c r="H27" s="250">
        <f>H25/'ppp inflation'!M10</f>
        <v>9.7606176881413056</v>
      </c>
      <c r="I27" s="244"/>
      <c r="R27" s="495"/>
    </row>
    <row r="28" spans="1:23">
      <c r="A28" s="5"/>
      <c r="B28" s="5"/>
      <c r="E28" s="246"/>
      <c r="F28" s="246"/>
      <c r="G28" s="246"/>
      <c r="H28" s="496" t="s">
        <v>146</v>
      </c>
      <c r="I28" s="254"/>
      <c r="J28" s="254"/>
      <c r="R28" s="495"/>
    </row>
    <row r="29" spans="1:23">
      <c r="A29" s="5"/>
      <c r="B29" s="5"/>
    </row>
    <row r="30" spans="1:23" s="471" customFormat="1">
      <c r="C30" s="499" t="s">
        <v>66</v>
      </c>
      <c r="D30" s="499"/>
      <c r="E30" s="499"/>
      <c r="F30" s="499"/>
      <c r="G30" s="499"/>
      <c r="H30" s="507"/>
      <c r="I30" s="464"/>
      <c r="J30" s="507"/>
      <c r="K30" s="507"/>
    </row>
    <row r="31" spans="1:23">
      <c r="A31" s="5"/>
      <c r="B31" s="5"/>
      <c r="H31" s="8"/>
      <c r="I31" s="8" t="s">
        <v>1</v>
      </c>
      <c r="J31" s="5" t="s">
        <v>2</v>
      </c>
      <c r="K31" s="5"/>
      <c r="R31" s="8" t="s">
        <v>3</v>
      </c>
    </row>
    <row r="32" spans="1:23">
      <c r="H32" s="8" t="s">
        <v>3</v>
      </c>
      <c r="I32" s="8" t="s">
        <v>4</v>
      </c>
      <c r="J32" s="5" t="s">
        <v>5</v>
      </c>
      <c r="K32" s="5"/>
      <c r="L32" s="5" t="s">
        <v>6</v>
      </c>
      <c r="N32" s="5" t="s">
        <v>7</v>
      </c>
      <c r="P32" s="5" t="s">
        <v>16</v>
      </c>
      <c r="R32" s="8" t="s">
        <v>9</v>
      </c>
    </row>
    <row r="33" spans="1:21" s="471" customFormat="1">
      <c r="A33" s="499"/>
      <c r="B33" s="499"/>
      <c r="C33" s="499" t="s">
        <v>140</v>
      </c>
      <c r="D33" s="499"/>
      <c r="E33" s="499"/>
      <c r="F33" s="499"/>
      <c r="G33" s="499"/>
      <c r="H33" s="471" t="s">
        <v>1</v>
      </c>
      <c r="I33" s="464" t="s">
        <v>10</v>
      </c>
      <c r="J33" s="464" t="s">
        <v>11</v>
      </c>
      <c r="K33" s="464" t="s">
        <v>12</v>
      </c>
      <c r="L33" s="464" t="s">
        <v>11</v>
      </c>
      <c r="M33" s="464" t="s">
        <v>12</v>
      </c>
      <c r="N33" s="464" t="s">
        <v>11</v>
      </c>
      <c r="O33" s="464" t="s">
        <v>12</v>
      </c>
      <c r="P33" s="464" t="s">
        <v>11</v>
      </c>
      <c r="Q33" s="464" t="s">
        <v>12</v>
      </c>
      <c r="R33" s="464" t="s">
        <v>13</v>
      </c>
    </row>
    <row r="34" spans="1:21" ht="6" customHeight="1">
      <c r="H34" s="5"/>
      <c r="I34" s="8"/>
      <c r="J34" s="8"/>
      <c r="K34" s="8"/>
      <c r="L34" s="8"/>
      <c r="M34" s="8"/>
      <c r="N34" s="8"/>
      <c r="O34" s="8"/>
      <c r="P34" s="8"/>
      <c r="Q34" s="8"/>
    </row>
    <row r="35" spans="1:21" ht="12" customHeight="1">
      <c r="C35" s="1" t="s">
        <v>139</v>
      </c>
      <c r="H35" s="5"/>
      <c r="I35" s="8"/>
      <c r="J35" s="8"/>
      <c r="K35" s="8"/>
      <c r="L35" s="8"/>
      <c r="M35" s="8"/>
      <c r="N35" s="8"/>
      <c r="O35" s="8"/>
      <c r="P35" s="8"/>
      <c r="Q35" s="8"/>
    </row>
    <row r="36" spans="1:21" ht="13.5">
      <c r="C36" s="5" t="s">
        <v>148</v>
      </c>
      <c r="G36" s="429">
        <v>0.01</v>
      </c>
      <c r="H36" s="494">
        <f>H23*G36</f>
        <v>322.85603751602611</v>
      </c>
      <c r="I36" s="46">
        <f>H36/1.1</f>
        <v>293.50548865093282</v>
      </c>
      <c r="J36" s="490">
        <v>0.09</v>
      </c>
      <c r="K36" s="46">
        <f>J36*$I$36</f>
        <v>26.415493978583953</v>
      </c>
      <c r="L36" s="20">
        <v>0.21</v>
      </c>
      <c r="M36" s="46">
        <f>L36*$I$36</f>
        <v>61.636152616695888</v>
      </c>
      <c r="N36" s="20">
        <v>0.4</v>
      </c>
      <c r="O36" s="46">
        <f>N36*$I$36</f>
        <v>117.40219546037314</v>
      </c>
      <c r="P36" s="20">
        <v>0.3</v>
      </c>
      <c r="Q36" s="46">
        <f>P36*$I$36</f>
        <v>88.051646595279848</v>
      </c>
      <c r="R36" s="38">
        <f>(K36*$L$45)+(M36*$L$46)+(O36*$L$47)+(Q36*$L$48)</f>
        <v>290.02595020293239</v>
      </c>
      <c r="U36" s="20">
        <f>J36+L36+N36+P36</f>
        <v>1</v>
      </c>
    </row>
    <row r="37" spans="1:21">
      <c r="C37" s="5" t="s">
        <v>138</v>
      </c>
    </row>
    <row r="38" spans="1:21" s="471" customFormat="1" ht="13.5">
      <c r="A38" s="499"/>
      <c r="B38" s="499"/>
      <c r="C38" s="471" t="s">
        <v>149</v>
      </c>
      <c r="D38" s="499"/>
      <c r="E38" s="499"/>
      <c r="F38" s="499"/>
      <c r="G38" s="509">
        <v>0.02</v>
      </c>
      <c r="H38" s="501">
        <f>H23*G38</f>
        <v>645.71207503205221</v>
      </c>
      <c r="I38" s="510">
        <f>H38/1.1</f>
        <v>587.01097730186564</v>
      </c>
      <c r="J38" s="511">
        <v>0.09</v>
      </c>
      <c r="K38" s="510">
        <f>J38*$I$38</f>
        <v>52.830987957167906</v>
      </c>
      <c r="L38" s="504">
        <v>0.21</v>
      </c>
      <c r="M38" s="510">
        <f>L38*$I$38</f>
        <v>123.27230523339178</v>
      </c>
      <c r="N38" s="504">
        <v>0.4</v>
      </c>
      <c r="O38" s="510">
        <f>N38*$I$38</f>
        <v>234.80439092074627</v>
      </c>
      <c r="P38" s="504">
        <v>0.3</v>
      </c>
      <c r="Q38" s="510">
        <f>P38*$I$38</f>
        <v>176.1032931905597</v>
      </c>
      <c r="R38" s="512">
        <f>(K38*$L$45)+(M38*$L$46)+(O38*$L$47)+(Q38*$L$48)</f>
        <v>580.05190040586479</v>
      </c>
      <c r="U38" s="504">
        <f t="shared" ref="U38" si="3">J38+L38+N38+P38</f>
        <v>1</v>
      </c>
    </row>
    <row r="39" spans="1:21">
      <c r="B39" s="1" t="s">
        <v>82</v>
      </c>
      <c r="C39" s="497">
        <f>'EIRR BKH B13-1'!J37</f>
        <v>0.11500243461341353</v>
      </c>
    </row>
    <row r="42" spans="1:21">
      <c r="H42" s="58" t="s">
        <v>17</v>
      </c>
      <c r="I42" s="59"/>
      <c r="J42" s="59"/>
      <c r="K42" s="59"/>
      <c r="L42" s="57"/>
      <c r="M42" s="60"/>
    </row>
    <row r="43" spans="1:21" ht="4.95" customHeight="1">
      <c r="H43" s="58"/>
      <c r="I43" s="59"/>
      <c r="J43" s="59"/>
      <c r="K43" s="59"/>
      <c r="L43" s="57"/>
    </row>
    <row r="44" spans="1:21" ht="6" customHeight="1">
      <c r="H44" s="59"/>
      <c r="I44" s="59"/>
      <c r="J44" s="59"/>
      <c r="K44" s="59"/>
      <c r="L44" s="11"/>
    </row>
    <row r="45" spans="1:21">
      <c r="H45" s="57" t="s">
        <v>18</v>
      </c>
      <c r="I45" s="57"/>
      <c r="J45" s="57"/>
      <c r="K45" s="57"/>
      <c r="L45" s="62">
        <v>0.8</v>
      </c>
      <c r="M45" s="5" t="s">
        <v>154</v>
      </c>
    </row>
    <row r="46" spans="1:21">
      <c r="H46" s="57" t="s">
        <v>19</v>
      </c>
      <c r="I46" s="57"/>
      <c r="J46" s="57"/>
      <c r="K46" s="57"/>
      <c r="L46" s="62">
        <v>1</v>
      </c>
    </row>
    <row r="47" spans="1:21">
      <c r="H47" s="57" t="s">
        <v>20</v>
      </c>
      <c r="I47" s="57"/>
      <c r="J47" s="57"/>
      <c r="K47" s="57"/>
      <c r="L47" s="62">
        <v>1</v>
      </c>
    </row>
    <row r="48" spans="1:21">
      <c r="H48" s="57" t="s">
        <v>64</v>
      </c>
      <c r="I48" s="57"/>
      <c r="J48" s="57"/>
      <c r="K48" s="57"/>
      <c r="L48" s="62">
        <f>'ppp inflation'!F81</f>
        <v>1.0204829826295723</v>
      </c>
      <c r="M48" s="5" t="s">
        <v>153</v>
      </c>
    </row>
    <row r="49" spans="3:16" ht="6" customHeight="1">
      <c r="L49" s="14"/>
    </row>
    <row r="50" spans="3:16" ht="6" customHeight="1">
      <c r="L50" s="14"/>
    </row>
    <row r="51" spans="3:16" ht="6" customHeight="1">
      <c r="L51" s="63"/>
    </row>
    <row r="53" spans="3:16">
      <c r="C53" s="61" t="s">
        <v>65</v>
      </c>
      <c r="D53" s="61"/>
      <c r="E53" s="61"/>
      <c r="F53" s="61"/>
      <c r="H53" s="58" t="s">
        <v>597</v>
      </c>
      <c r="I53" s="59"/>
    </row>
    <row r="54" spans="3:16">
      <c r="C54" s="61"/>
      <c r="D54" s="61"/>
      <c r="E54" s="61"/>
      <c r="F54" s="61"/>
      <c r="H54" s="2"/>
      <c r="I54" s="3" t="s">
        <v>598</v>
      </c>
      <c r="J54" s="3" t="s">
        <v>262</v>
      </c>
    </row>
    <row r="55" spans="3:16">
      <c r="H55" s="3">
        <v>2023</v>
      </c>
      <c r="I55" s="59"/>
      <c r="J55" s="251">
        <f>I55/I$62</f>
        <v>0</v>
      </c>
      <c r="L55" s="3"/>
    </row>
    <row r="56" spans="3:16">
      <c r="H56" s="3">
        <f>H55+1</f>
        <v>2024</v>
      </c>
      <c r="I56" s="59">
        <v>8</v>
      </c>
      <c r="J56" s="251">
        <f t="shared" ref="J56:J62" si="4">I56/I$62</f>
        <v>0.4</v>
      </c>
    </row>
    <row r="57" spans="3:16">
      <c r="H57" s="3">
        <f t="shared" ref="H57:H58" si="5">H56+1</f>
        <v>2025</v>
      </c>
      <c r="I57" s="59">
        <v>12</v>
      </c>
      <c r="J57" s="251">
        <f t="shared" si="4"/>
        <v>0.6</v>
      </c>
      <c r="M57" s="3"/>
      <c r="N57" s="3"/>
      <c r="O57" s="3"/>
      <c r="P57" s="3"/>
    </row>
    <row r="58" spans="3:16">
      <c r="H58" s="3">
        <f t="shared" si="5"/>
        <v>2026</v>
      </c>
      <c r="I58" s="59"/>
      <c r="J58" s="251">
        <f t="shared" si="4"/>
        <v>0</v>
      </c>
    </row>
    <row r="59" spans="3:16">
      <c r="H59" s="3">
        <f>H58+1</f>
        <v>2027</v>
      </c>
      <c r="I59" s="59"/>
      <c r="J59" s="251">
        <f t="shared" si="4"/>
        <v>0</v>
      </c>
    </row>
    <row r="60" spans="3:16">
      <c r="H60" s="3">
        <f>H59+1</f>
        <v>2028</v>
      </c>
      <c r="I60" s="59"/>
      <c r="J60" s="251">
        <f t="shared" si="4"/>
        <v>0</v>
      </c>
    </row>
    <row r="61" spans="3:16">
      <c r="H61" s="3">
        <f t="shared" ref="H61" si="6">H60+1</f>
        <v>2029</v>
      </c>
      <c r="I61" s="59"/>
      <c r="J61" s="251">
        <f t="shared" si="4"/>
        <v>0</v>
      </c>
    </row>
    <row r="62" spans="3:16">
      <c r="H62" s="3" t="s">
        <v>12</v>
      </c>
      <c r="I62" s="3">
        <f>SUM(I55:I61)</f>
        <v>20</v>
      </c>
      <c r="J62" s="240">
        <f t="shared" si="4"/>
        <v>1</v>
      </c>
    </row>
  </sheetData>
  <pageMargins left="0.75" right="0.75" top="1" bottom="1" header="0.5" footer="0.5"/>
  <pageSetup scale="49"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C4FBF-35E8-4B4B-8978-1F94C99DCC4A}">
  <sheetPr>
    <tabColor theme="4" tint="0.39997558519241921"/>
    <pageSetUpPr fitToPage="1"/>
  </sheetPr>
  <dimension ref="C1:W174"/>
  <sheetViews>
    <sheetView showGridLines="0" topLeftCell="A11" zoomScale="70" zoomScaleNormal="70" workbookViewId="0">
      <selection activeCell="I17" sqref="I17"/>
    </sheetView>
  </sheetViews>
  <sheetFormatPr defaultColWidth="10.71875" defaultRowHeight="13"/>
  <cols>
    <col min="1" max="2" width="10.71875" style="93"/>
    <col min="3" max="3" width="7.27734375" style="93" customWidth="1"/>
    <col min="4" max="4" width="32.71875" style="93" customWidth="1"/>
    <col min="5" max="5" width="15.71875" style="94" customWidth="1"/>
    <col min="6" max="6" width="25.83203125" style="93" customWidth="1"/>
    <col min="7" max="7" width="7.44140625" style="93" customWidth="1"/>
    <col min="8" max="8" width="29.44140625" style="93" customWidth="1"/>
    <col min="9" max="9" width="22.71875" style="93" customWidth="1"/>
    <col min="10" max="10" width="15.71875" style="93" customWidth="1"/>
    <col min="11" max="11" width="13.27734375" style="93" customWidth="1"/>
    <col min="12" max="12" width="19.1640625" style="93" customWidth="1"/>
    <col min="13" max="13" width="6.71875" style="93" customWidth="1"/>
    <col min="14" max="23" width="7.71875" style="93" customWidth="1"/>
    <col min="24" max="243" width="10.71875" style="93"/>
    <col min="244" max="244" width="4.27734375" style="93" customWidth="1"/>
    <col min="245" max="245" width="22.44140625" style="93" customWidth="1"/>
    <col min="246" max="246" width="7.27734375" style="93" customWidth="1"/>
    <col min="247" max="247" width="8.71875" style="93" customWidth="1"/>
    <col min="248" max="279" width="7.71875" style="93" customWidth="1"/>
    <col min="280" max="499" width="10.71875" style="93"/>
    <col min="500" max="500" width="4.27734375" style="93" customWidth="1"/>
    <col min="501" max="501" width="22.44140625" style="93" customWidth="1"/>
    <col min="502" max="502" width="7.27734375" style="93" customWidth="1"/>
    <col min="503" max="503" width="8.71875" style="93" customWidth="1"/>
    <col min="504" max="535" width="7.71875" style="93" customWidth="1"/>
    <col min="536" max="755" width="10.71875" style="93"/>
    <col min="756" max="756" width="4.27734375" style="93" customWidth="1"/>
    <col min="757" max="757" width="22.44140625" style="93" customWidth="1"/>
    <col min="758" max="758" width="7.27734375" style="93" customWidth="1"/>
    <col min="759" max="759" width="8.71875" style="93" customWidth="1"/>
    <col min="760" max="791" width="7.71875" style="93" customWidth="1"/>
    <col min="792" max="1011" width="10.71875" style="93"/>
    <col min="1012" max="1012" width="4.27734375" style="93" customWidth="1"/>
    <col min="1013" max="1013" width="22.44140625" style="93" customWidth="1"/>
    <col min="1014" max="1014" width="7.27734375" style="93" customWidth="1"/>
    <col min="1015" max="1015" width="8.71875" style="93" customWidth="1"/>
    <col min="1016" max="1047" width="7.71875" style="93" customWidth="1"/>
    <col min="1048" max="1267" width="10.71875" style="93"/>
    <col min="1268" max="1268" width="4.27734375" style="93" customWidth="1"/>
    <col min="1269" max="1269" width="22.44140625" style="93" customWidth="1"/>
    <col min="1270" max="1270" width="7.27734375" style="93" customWidth="1"/>
    <col min="1271" max="1271" width="8.71875" style="93" customWidth="1"/>
    <col min="1272" max="1303" width="7.71875" style="93" customWidth="1"/>
    <col min="1304" max="1523" width="10.71875" style="93"/>
    <col min="1524" max="1524" width="4.27734375" style="93" customWidth="1"/>
    <col min="1525" max="1525" width="22.44140625" style="93" customWidth="1"/>
    <col min="1526" max="1526" width="7.27734375" style="93" customWidth="1"/>
    <col min="1527" max="1527" width="8.71875" style="93" customWidth="1"/>
    <col min="1528" max="1559" width="7.71875" style="93" customWidth="1"/>
    <col min="1560" max="1779" width="10.71875" style="93"/>
    <col min="1780" max="1780" width="4.27734375" style="93" customWidth="1"/>
    <col min="1781" max="1781" width="22.44140625" style="93" customWidth="1"/>
    <col min="1782" max="1782" width="7.27734375" style="93" customWidth="1"/>
    <col min="1783" max="1783" width="8.71875" style="93" customWidth="1"/>
    <col min="1784" max="1815" width="7.71875" style="93" customWidth="1"/>
    <col min="1816" max="2035" width="10.71875" style="93"/>
    <col min="2036" max="2036" width="4.27734375" style="93" customWidth="1"/>
    <col min="2037" max="2037" width="22.44140625" style="93" customWidth="1"/>
    <col min="2038" max="2038" width="7.27734375" style="93" customWidth="1"/>
    <col min="2039" max="2039" width="8.71875" style="93" customWidth="1"/>
    <col min="2040" max="2071" width="7.71875" style="93" customWidth="1"/>
    <col min="2072" max="2291" width="10.71875" style="93"/>
    <col min="2292" max="2292" width="4.27734375" style="93" customWidth="1"/>
    <col min="2293" max="2293" width="22.44140625" style="93" customWidth="1"/>
    <col min="2294" max="2294" width="7.27734375" style="93" customWidth="1"/>
    <col min="2295" max="2295" width="8.71875" style="93" customWidth="1"/>
    <col min="2296" max="2327" width="7.71875" style="93" customWidth="1"/>
    <col min="2328" max="2547" width="10.71875" style="93"/>
    <col min="2548" max="2548" width="4.27734375" style="93" customWidth="1"/>
    <col min="2549" max="2549" width="22.44140625" style="93" customWidth="1"/>
    <col min="2550" max="2550" width="7.27734375" style="93" customWidth="1"/>
    <col min="2551" max="2551" width="8.71875" style="93" customWidth="1"/>
    <col min="2552" max="2583" width="7.71875" style="93" customWidth="1"/>
    <col min="2584" max="2803" width="10.71875" style="93"/>
    <col min="2804" max="2804" width="4.27734375" style="93" customWidth="1"/>
    <col min="2805" max="2805" width="22.44140625" style="93" customWidth="1"/>
    <col min="2806" max="2806" width="7.27734375" style="93" customWidth="1"/>
    <col min="2807" max="2807" width="8.71875" style="93" customWidth="1"/>
    <col min="2808" max="2839" width="7.71875" style="93" customWidth="1"/>
    <col min="2840" max="3059" width="10.71875" style="93"/>
    <col min="3060" max="3060" width="4.27734375" style="93" customWidth="1"/>
    <col min="3061" max="3061" width="22.44140625" style="93" customWidth="1"/>
    <col min="3062" max="3062" width="7.27734375" style="93" customWidth="1"/>
    <col min="3063" max="3063" width="8.71875" style="93" customWidth="1"/>
    <col min="3064" max="3095" width="7.71875" style="93" customWidth="1"/>
    <col min="3096" max="3315" width="10.71875" style="93"/>
    <col min="3316" max="3316" width="4.27734375" style="93" customWidth="1"/>
    <col min="3317" max="3317" width="22.44140625" style="93" customWidth="1"/>
    <col min="3318" max="3318" width="7.27734375" style="93" customWidth="1"/>
    <col min="3319" max="3319" width="8.71875" style="93" customWidth="1"/>
    <col min="3320" max="3351" width="7.71875" style="93" customWidth="1"/>
    <col min="3352" max="3571" width="10.71875" style="93"/>
    <col min="3572" max="3572" width="4.27734375" style="93" customWidth="1"/>
    <col min="3573" max="3573" width="22.44140625" style="93" customWidth="1"/>
    <col min="3574" max="3574" width="7.27734375" style="93" customWidth="1"/>
    <col min="3575" max="3575" width="8.71875" style="93" customWidth="1"/>
    <col min="3576" max="3607" width="7.71875" style="93" customWidth="1"/>
    <col min="3608" max="3827" width="10.71875" style="93"/>
    <col min="3828" max="3828" width="4.27734375" style="93" customWidth="1"/>
    <col min="3829" max="3829" width="22.44140625" style="93" customWidth="1"/>
    <col min="3830" max="3830" width="7.27734375" style="93" customWidth="1"/>
    <col min="3831" max="3831" width="8.71875" style="93" customWidth="1"/>
    <col min="3832" max="3863" width="7.71875" style="93" customWidth="1"/>
    <col min="3864" max="4083" width="10.71875" style="93"/>
    <col min="4084" max="4084" width="4.27734375" style="93" customWidth="1"/>
    <col min="4085" max="4085" width="22.44140625" style="93" customWidth="1"/>
    <col min="4086" max="4086" width="7.27734375" style="93" customWidth="1"/>
    <col min="4087" max="4087" width="8.71875" style="93" customWidth="1"/>
    <col min="4088" max="4119" width="7.71875" style="93" customWidth="1"/>
    <col min="4120" max="4339" width="10.71875" style="93"/>
    <col min="4340" max="4340" width="4.27734375" style="93" customWidth="1"/>
    <col min="4341" max="4341" width="22.44140625" style="93" customWidth="1"/>
    <col min="4342" max="4342" width="7.27734375" style="93" customWidth="1"/>
    <col min="4343" max="4343" width="8.71875" style="93" customWidth="1"/>
    <col min="4344" max="4375" width="7.71875" style="93" customWidth="1"/>
    <col min="4376" max="4595" width="10.71875" style="93"/>
    <col min="4596" max="4596" width="4.27734375" style="93" customWidth="1"/>
    <col min="4597" max="4597" width="22.44140625" style="93" customWidth="1"/>
    <col min="4598" max="4598" width="7.27734375" style="93" customWidth="1"/>
    <col min="4599" max="4599" width="8.71875" style="93" customWidth="1"/>
    <col min="4600" max="4631" width="7.71875" style="93" customWidth="1"/>
    <col min="4632" max="4851" width="10.71875" style="93"/>
    <col min="4852" max="4852" width="4.27734375" style="93" customWidth="1"/>
    <col min="4853" max="4853" width="22.44140625" style="93" customWidth="1"/>
    <col min="4854" max="4854" width="7.27734375" style="93" customWidth="1"/>
    <col min="4855" max="4855" width="8.71875" style="93" customWidth="1"/>
    <col min="4856" max="4887" width="7.71875" style="93" customWidth="1"/>
    <col min="4888" max="5107" width="10.71875" style="93"/>
    <col min="5108" max="5108" width="4.27734375" style="93" customWidth="1"/>
    <col min="5109" max="5109" width="22.44140625" style="93" customWidth="1"/>
    <col min="5110" max="5110" width="7.27734375" style="93" customWidth="1"/>
    <col min="5111" max="5111" width="8.71875" style="93" customWidth="1"/>
    <col min="5112" max="5143" width="7.71875" style="93" customWidth="1"/>
    <col min="5144" max="5363" width="10.71875" style="93"/>
    <col min="5364" max="5364" width="4.27734375" style="93" customWidth="1"/>
    <col min="5365" max="5365" width="22.44140625" style="93" customWidth="1"/>
    <col min="5366" max="5366" width="7.27734375" style="93" customWidth="1"/>
    <col min="5367" max="5367" width="8.71875" style="93" customWidth="1"/>
    <col min="5368" max="5399" width="7.71875" style="93" customWidth="1"/>
    <col min="5400" max="5619" width="10.71875" style="93"/>
    <col min="5620" max="5620" width="4.27734375" style="93" customWidth="1"/>
    <col min="5621" max="5621" width="22.44140625" style="93" customWidth="1"/>
    <col min="5622" max="5622" width="7.27734375" style="93" customWidth="1"/>
    <col min="5623" max="5623" width="8.71875" style="93" customWidth="1"/>
    <col min="5624" max="5655" width="7.71875" style="93" customWidth="1"/>
    <col min="5656" max="5875" width="10.71875" style="93"/>
    <col min="5876" max="5876" width="4.27734375" style="93" customWidth="1"/>
    <col min="5877" max="5877" width="22.44140625" style="93" customWidth="1"/>
    <col min="5878" max="5878" width="7.27734375" style="93" customWidth="1"/>
    <col min="5879" max="5879" width="8.71875" style="93" customWidth="1"/>
    <col min="5880" max="5911" width="7.71875" style="93" customWidth="1"/>
    <col min="5912" max="6131" width="10.71875" style="93"/>
    <col min="6132" max="6132" width="4.27734375" style="93" customWidth="1"/>
    <col min="6133" max="6133" width="22.44140625" style="93" customWidth="1"/>
    <col min="6134" max="6134" width="7.27734375" style="93" customWidth="1"/>
    <col min="6135" max="6135" width="8.71875" style="93" customWidth="1"/>
    <col min="6136" max="6167" width="7.71875" style="93" customWidth="1"/>
    <col min="6168" max="6387" width="10.71875" style="93"/>
    <col min="6388" max="6388" width="4.27734375" style="93" customWidth="1"/>
    <col min="6389" max="6389" width="22.44140625" style="93" customWidth="1"/>
    <col min="6390" max="6390" width="7.27734375" style="93" customWidth="1"/>
    <col min="6391" max="6391" width="8.71875" style="93" customWidth="1"/>
    <col min="6392" max="6423" width="7.71875" style="93" customWidth="1"/>
    <col min="6424" max="6643" width="10.71875" style="93"/>
    <col min="6644" max="6644" width="4.27734375" style="93" customWidth="1"/>
    <col min="6645" max="6645" width="22.44140625" style="93" customWidth="1"/>
    <col min="6646" max="6646" width="7.27734375" style="93" customWidth="1"/>
    <col min="6647" max="6647" width="8.71875" style="93" customWidth="1"/>
    <col min="6648" max="6679" width="7.71875" style="93" customWidth="1"/>
    <col min="6680" max="6899" width="10.71875" style="93"/>
    <col min="6900" max="6900" width="4.27734375" style="93" customWidth="1"/>
    <col min="6901" max="6901" width="22.44140625" style="93" customWidth="1"/>
    <col min="6902" max="6902" width="7.27734375" style="93" customWidth="1"/>
    <col min="6903" max="6903" width="8.71875" style="93" customWidth="1"/>
    <col min="6904" max="6935" width="7.71875" style="93" customWidth="1"/>
    <col min="6936" max="7155" width="10.71875" style="93"/>
    <col min="7156" max="7156" width="4.27734375" style="93" customWidth="1"/>
    <col min="7157" max="7157" width="22.44140625" style="93" customWidth="1"/>
    <col min="7158" max="7158" width="7.27734375" style="93" customWidth="1"/>
    <col min="7159" max="7159" width="8.71875" style="93" customWidth="1"/>
    <col min="7160" max="7191" width="7.71875" style="93" customWidth="1"/>
    <col min="7192" max="7411" width="10.71875" style="93"/>
    <col min="7412" max="7412" width="4.27734375" style="93" customWidth="1"/>
    <col min="7413" max="7413" width="22.44140625" style="93" customWidth="1"/>
    <col min="7414" max="7414" width="7.27734375" style="93" customWidth="1"/>
    <col min="7415" max="7415" width="8.71875" style="93" customWidth="1"/>
    <col min="7416" max="7447" width="7.71875" style="93" customWidth="1"/>
    <col min="7448" max="7667" width="10.71875" style="93"/>
    <col min="7668" max="7668" width="4.27734375" style="93" customWidth="1"/>
    <col min="7669" max="7669" width="22.44140625" style="93" customWidth="1"/>
    <col min="7670" max="7670" width="7.27734375" style="93" customWidth="1"/>
    <col min="7671" max="7671" width="8.71875" style="93" customWidth="1"/>
    <col min="7672" max="7703" width="7.71875" style="93" customWidth="1"/>
    <col min="7704" max="7923" width="10.71875" style="93"/>
    <col min="7924" max="7924" width="4.27734375" style="93" customWidth="1"/>
    <col min="7925" max="7925" width="22.44140625" style="93" customWidth="1"/>
    <col min="7926" max="7926" width="7.27734375" style="93" customWidth="1"/>
    <col min="7927" max="7927" width="8.71875" style="93" customWidth="1"/>
    <col min="7928" max="7959" width="7.71875" style="93" customWidth="1"/>
    <col min="7960" max="8179" width="10.71875" style="93"/>
    <col min="8180" max="8180" width="4.27734375" style="93" customWidth="1"/>
    <col min="8181" max="8181" width="22.44140625" style="93" customWidth="1"/>
    <col min="8182" max="8182" width="7.27734375" style="93" customWidth="1"/>
    <col min="8183" max="8183" width="8.71875" style="93" customWidth="1"/>
    <col min="8184" max="8215" width="7.71875" style="93" customWidth="1"/>
    <col min="8216" max="8435" width="10.71875" style="93"/>
    <col min="8436" max="8436" width="4.27734375" style="93" customWidth="1"/>
    <col min="8437" max="8437" width="22.44140625" style="93" customWidth="1"/>
    <col min="8438" max="8438" width="7.27734375" style="93" customWidth="1"/>
    <col min="8439" max="8439" width="8.71875" style="93" customWidth="1"/>
    <col min="8440" max="8471" width="7.71875" style="93" customWidth="1"/>
    <col min="8472" max="8691" width="10.71875" style="93"/>
    <col min="8692" max="8692" width="4.27734375" style="93" customWidth="1"/>
    <col min="8693" max="8693" width="22.44140625" style="93" customWidth="1"/>
    <col min="8694" max="8694" width="7.27734375" style="93" customWidth="1"/>
    <col min="8695" max="8695" width="8.71875" style="93" customWidth="1"/>
    <col min="8696" max="8727" width="7.71875" style="93" customWidth="1"/>
    <col min="8728" max="8947" width="10.71875" style="93"/>
    <col min="8948" max="8948" width="4.27734375" style="93" customWidth="1"/>
    <col min="8949" max="8949" width="22.44140625" style="93" customWidth="1"/>
    <col min="8950" max="8950" width="7.27734375" style="93" customWidth="1"/>
    <col min="8951" max="8951" width="8.71875" style="93" customWidth="1"/>
    <col min="8952" max="8983" width="7.71875" style="93" customWidth="1"/>
    <col min="8984" max="9203" width="10.71875" style="93"/>
    <col min="9204" max="9204" width="4.27734375" style="93" customWidth="1"/>
    <col min="9205" max="9205" width="22.44140625" style="93" customWidth="1"/>
    <col min="9206" max="9206" width="7.27734375" style="93" customWidth="1"/>
    <col min="9207" max="9207" width="8.71875" style="93" customWidth="1"/>
    <col min="9208" max="9239" width="7.71875" style="93" customWidth="1"/>
    <col min="9240" max="9459" width="10.71875" style="93"/>
    <col min="9460" max="9460" width="4.27734375" style="93" customWidth="1"/>
    <col min="9461" max="9461" width="22.44140625" style="93" customWidth="1"/>
    <col min="9462" max="9462" width="7.27734375" style="93" customWidth="1"/>
    <col min="9463" max="9463" width="8.71875" style="93" customWidth="1"/>
    <col min="9464" max="9495" width="7.71875" style="93" customWidth="1"/>
    <col min="9496" max="9715" width="10.71875" style="93"/>
    <col min="9716" max="9716" width="4.27734375" style="93" customWidth="1"/>
    <col min="9717" max="9717" width="22.44140625" style="93" customWidth="1"/>
    <col min="9718" max="9718" width="7.27734375" style="93" customWidth="1"/>
    <col min="9719" max="9719" width="8.71875" style="93" customWidth="1"/>
    <col min="9720" max="9751" width="7.71875" style="93" customWidth="1"/>
    <col min="9752" max="9971" width="10.71875" style="93"/>
    <col min="9972" max="9972" width="4.27734375" style="93" customWidth="1"/>
    <col min="9973" max="9973" width="22.44140625" style="93" customWidth="1"/>
    <col min="9974" max="9974" width="7.27734375" style="93" customWidth="1"/>
    <col min="9975" max="9975" width="8.71875" style="93" customWidth="1"/>
    <col min="9976" max="10007" width="7.71875" style="93" customWidth="1"/>
    <col min="10008" max="10227" width="10.71875" style="93"/>
    <col min="10228" max="10228" width="4.27734375" style="93" customWidth="1"/>
    <col min="10229" max="10229" width="22.44140625" style="93" customWidth="1"/>
    <col min="10230" max="10230" width="7.27734375" style="93" customWidth="1"/>
    <col min="10231" max="10231" width="8.71875" style="93" customWidth="1"/>
    <col min="10232" max="10263" width="7.71875" style="93" customWidth="1"/>
    <col min="10264" max="10483" width="10.71875" style="93"/>
    <col min="10484" max="10484" width="4.27734375" style="93" customWidth="1"/>
    <col min="10485" max="10485" width="22.44140625" style="93" customWidth="1"/>
    <col min="10486" max="10486" width="7.27734375" style="93" customWidth="1"/>
    <col min="10487" max="10487" width="8.71875" style="93" customWidth="1"/>
    <col min="10488" max="10519" width="7.71875" style="93" customWidth="1"/>
    <col min="10520" max="10739" width="10.71875" style="93"/>
    <col min="10740" max="10740" width="4.27734375" style="93" customWidth="1"/>
    <col min="10741" max="10741" width="22.44140625" style="93" customWidth="1"/>
    <col min="10742" max="10742" width="7.27734375" style="93" customWidth="1"/>
    <col min="10743" max="10743" width="8.71875" style="93" customWidth="1"/>
    <col min="10744" max="10775" width="7.71875" style="93" customWidth="1"/>
    <col min="10776" max="10995" width="10.71875" style="93"/>
    <col min="10996" max="10996" width="4.27734375" style="93" customWidth="1"/>
    <col min="10997" max="10997" width="22.44140625" style="93" customWidth="1"/>
    <col min="10998" max="10998" width="7.27734375" style="93" customWidth="1"/>
    <col min="10999" max="10999" width="8.71875" style="93" customWidth="1"/>
    <col min="11000" max="11031" width="7.71875" style="93" customWidth="1"/>
    <col min="11032" max="11251" width="10.71875" style="93"/>
    <col min="11252" max="11252" width="4.27734375" style="93" customWidth="1"/>
    <col min="11253" max="11253" width="22.44140625" style="93" customWidth="1"/>
    <col min="11254" max="11254" width="7.27734375" style="93" customWidth="1"/>
    <col min="11255" max="11255" width="8.71875" style="93" customWidth="1"/>
    <col min="11256" max="11287" width="7.71875" style="93" customWidth="1"/>
    <col min="11288" max="11507" width="10.71875" style="93"/>
    <col min="11508" max="11508" width="4.27734375" style="93" customWidth="1"/>
    <col min="11509" max="11509" width="22.44140625" style="93" customWidth="1"/>
    <col min="11510" max="11510" width="7.27734375" style="93" customWidth="1"/>
    <col min="11511" max="11511" width="8.71875" style="93" customWidth="1"/>
    <col min="11512" max="11543" width="7.71875" style="93" customWidth="1"/>
    <col min="11544" max="11763" width="10.71875" style="93"/>
    <col min="11764" max="11764" width="4.27734375" style="93" customWidth="1"/>
    <col min="11765" max="11765" width="22.44140625" style="93" customWidth="1"/>
    <col min="11766" max="11766" width="7.27734375" style="93" customWidth="1"/>
    <col min="11767" max="11767" width="8.71875" style="93" customWidth="1"/>
    <col min="11768" max="11799" width="7.71875" style="93" customWidth="1"/>
    <col min="11800" max="12019" width="10.71875" style="93"/>
    <col min="12020" max="12020" width="4.27734375" style="93" customWidth="1"/>
    <col min="12021" max="12021" width="22.44140625" style="93" customWidth="1"/>
    <col min="12022" max="12022" width="7.27734375" style="93" customWidth="1"/>
    <col min="12023" max="12023" width="8.71875" style="93" customWidth="1"/>
    <col min="12024" max="12055" width="7.71875" style="93" customWidth="1"/>
    <col min="12056" max="12275" width="10.71875" style="93"/>
    <col min="12276" max="12276" width="4.27734375" style="93" customWidth="1"/>
    <col min="12277" max="12277" width="22.44140625" style="93" customWidth="1"/>
    <col min="12278" max="12278" width="7.27734375" style="93" customWidth="1"/>
    <col min="12279" max="12279" width="8.71875" style="93" customWidth="1"/>
    <col min="12280" max="12311" width="7.71875" style="93" customWidth="1"/>
    <col min="12312" max="12531" width="10.71875" style="93"/>
    <col min="12532" max="12532" width="4.27734375" style="93" customWidth="1"/>
    <col min="12533" max="12533" width="22.44140625" style="93" customWidth="1"/>
    <col min="12534" max="12534" width="7.27734375" style="93" customWidth="1"/>
    <col min="12535" max="12535" width="8.71875" style="93" customWidth="1"/>
    <col min="12536" max="12567" width="7.71875" style="93" customWidth="1"/>
    <col min="12568" max="12787" width="10.71875" style="93"/>
    <col min="12788" max="12788" width="4.27734375" style="93" customWidth="1"/>
    <col min="12789" max="12789" width="22.44140625" style="93" customWidth="1"/>
    <col min="12790" max="12790" width="7.27734375" style="93" customWidth="1"/>
    <col min="12791" max="12791" width="8.71875" style="93" customWidth="1"/>
    <col min="12792" max="12823" width="7.71875" style="93" customWidth="1"/>
    <col min="12824" max="13043" width="10.71875" style="93"/>
    <col min="13044" max="13044" width="4.27734375" style="93" customWidth="1"/>
    <col min="13045" max="13045" width="22.44140625" style="93" customWidth="1"/>
    <col min="13046" max="13046" width="7.27734375" style="93" customWidth="1"/>
    <col min="13047" max="13047" width="8.71875" style="93" customWidth="1"/>
    <col min="13048" max="13079" width="7.71875" style="93" customWidth="1"/>
    <col min="13080" max="13299" width="10.71875" style="93"/>
    <col min="13300" max="13300" width="4.27734375" style="93" customWidth="1"/>
    <col min="13301" max="13301" width="22.44140625" style="93" customWidth="1"/>
    <col min="13302" max="13302" width="7.27734375" style="93" customWidth="1"/>
    <col min="13303" max="13303" width="8.71875" style="93" customWidth="1"/>
    <col min="13304" max="13335" width="7.71875" style="93" customWidth="1"/>
    <col min="13336" max="13555" width="10.71875" style="93"/>
    <col min="13556" max="13556" width="4.27734375" style="93" customWidth="1"/>
    <col min="13557" max="13557" width="22.44140625" style="93" customWidth="1"/>
    <col min="13558" max="13558" width="7.27734375" style="93" customWidth="1"/>
    <col min="13559" max="13559" width="8.71875" style="93" customWidth="1"/>
    <col min="13560" max="13591" width="7.71875" style="93" customWidth="1"/>
    <col min="13592" max="13811" width="10.71875" style="93"/>
    <col min="13812" max="13812" width="4.27734375" style="93" customWidth="1"/>
    <col min="13813" max="13813" width="22.44140625" style="93" customWidth="1"/>
    <col min="13814" max="13814" width="7.27734375" style="93" customWidth="1"/>
    <col min="13815" max="13815" width="8.71875" style="93" customWidth="1"/>
    <col min="13816" max="13847" width="7.71875" style="93" customWidth="1"/>
    <col min="13848" max="14067" width="10.71875" style="93"/>
    <col min="14068" max="14068" width="4.27734375" style="93" customWidth="1"/>
    <col min="14069" max="14069" width="22.44140625" style="93" customWidth="1"/>
    <col min="14070" max="14070" width="7.27734375" style="93" customWidth="1"/>
    <col min="14071" max="14071" width="8.71875" style="93" customWidth="1"/>
    <col min="14072" max="14103" width="7.71875" style="93" customWidth="1"/>
    <col min="14104" max="14323" width="10.71875" style="93"/>
    <col min="14324" max="14324" width="4.27734375" style="93" customWidth="1"/>
    <col min="14325" max="14325" width="22.44140625" style="93" customWidth="1"/>
    <col min="14326" max="14326" width="7.27734375" style="93" customWidth="1"/>
    <col min="14327" max="14327" width="8.71875" style="93" customWidth="1"/>
    <col min="14328" max="14359" width="7.71875" style="93" customWidth="1"/>
    <col min="14360" max="14579" width="10.71875" style="93"/>
    <col min="14580" max="14580" width="4.27734375" style="93" customWidth="1"/>
    <col min="14581" max="14581" width="22.44140625" style="93" customWidth="1"/>
    <col min="14582" max="14582" width="7.27734375" style="93" customWidth="1"/>
    <col min="14583" max="14583" width="8.71875" style="93" customWidth="1"/>
    <col min="14584" max="14615" width="7.71875" style="93" customWidth="1"/>
    <col min="14616" max="14835" width="10.71875" style="93"/>
    <col min="14836" max="14836" width="4.27734375" style="93" customWidth="1"/>
    <col min="14837" max="14837" width="22.44140625" style="93" customWidth="1"/>
    <col min="14838" max="14838" width="7.27734375" style="93" customWidth="1"/>
    <col min="14839" max="14839" width="8.71875" style="93" customWidth="1"/>
    <col min="14840" max="14871" width="7.71875" style="93" customWidth="1"/>
    <col min="14872" max="15091" width="10.71875" style="93"/>
    <col min="15092" max="15092" width="4.27734375" style="93" customWidth="1"/>
    <col min="15093" max="15093" width="22.44140625" style="93" customWidth="1"/>
    <col min="15094" max="15094" width="7.27734375" style="93" customWidth="1"/>
    <col min="15095" max="15095" width="8.71875" style="93" customWidth="1"/>
    <col min="15096" max="15127" width="7.71875" style="93" customWidth="1"/>
    <col min="15128" max="15347" width="10.71875" style="93"/>
    <col min="15348" max="15348" width="4.27734375" style="93" customWidth="1"/>
    <col min="15349" max="15349" width="22.44140625" style="93" customWidth="1"/>
    <col min="15350" max="15350" width="7.27734375" style="93" customWidth="1"/>
    <col min="15351" max="15351" width="8.71875" style="93" customWidth="1"/>
    <col min="15352" max="15383" width="7.71875" style="93" customWidth="1"/>
    <col min="15384" max="15603" width="10.71875" style="93"/>
    <col min="15604" max="15604" width="4.27734375" style="93" customWidth="1"/>
    <col min="15605" max="15605" width="22.44140625" style="93" customWidth="1"/>
    <col min="15606" max="15606" width="7.27734375" style="93" customWidth="1"/>
    <col min="15607" max="15607" width="8.71875" style="93" customWidth="1"/>
    <col min="15608" max="15639" width="7.71875" style="93" customWidth="1"/>
    <col min="15640" max="15859" width="10.71875" style="93"/>
    <col min="15860" max="15860" width="4.27734375" style="93" customWidth="1"/>
    <col min="15861" max="15861" width="22.44140625" style="93" customWidth="1"/>
    <col min="15862" max="15862" width="7.27734375" style="93" customWidth="1"/>
    <col min="15863" max="15863" width="8.71875" style="93" customWidth="1"/>
    <col min="15864" max="15895" width="7.71875" style="93" customWidth="1"/>
    <col min="15896" max="16115" width="10.71875" style="93"/>
    <col min="16116" max="16116" width="4.27734375" style="93" customWidth="1"/>
    <col min="16117" max="16117" width="22.44140625" style="93" customWidth="1"/>
    <col min="16118" max="16118" width="7.27734375" style="93" customWidth="1"/>
    <col min="16119" max="16119" width="8.71875" style="93" customWidth="1"/>
    <col min="16120" max="16151" width="7.71875" style="93" customWidth="1"/>
    <col min="16152" max="16384" width="10.71875" style="93"/>
  </cols>
  <sheetData>
    <row r="1" spans="3:23">
      <c r="C1" s="2" t="s">
        <v>21</v>
      </c>
      <c r="D1" s="1"/>
      <c r="E1" s="1"/>
      <c r="F1" s="1"/>
      <c r="G1" s="1"/>
      <c r="H1" s="1"/>
      <c r="I1" s="1"/>
    </row>
    <row r="2" spans="3:23">
      <c r="C2" s="5" t="s">
        <v>22</v>
      </c>
      <c r="D2" s="1"/>
      <c r="E2" s="1"/>
      <c r="F2" s="1"/>
      <c r="G2" s="1"/>
      <c r="H2" s="1"/>
      <c r="I2" s="1"/>
    </row>
    <row r="3" spans="3:23">
      <c r="C3" s="5" t="s">
        <v>278</v>
      </c>
      <c r="D3" s="1"/>
      <c r="E3" s="1"/>
      <c r="F3" s="1"/>
      <c r="G3" s="1"/>
      <c r="H3" s="1"/>
      <c r="I3" s="458">
        <v>2024</v>
      </c>
      <c r="J3" s="459" t="s">
        <v>82</v>
      </c>
      <c r="M3" s="87"/>
    </row>
    <row r="4" spans="3:23">
      <c r="C4" s="14" t="s">
        <v>72</v>
      </c>
      <c r="D4" s="1"/>
      <c r="E4" s="1"/>
      <c r="F4" s="1"/>
      <c r="G4" s="1"/>
      <c r="H4" s="2" t="s">
        <v>277</v>
      </c>
      <c r="I4" s="207">
        <f>'ppp inflation'!M10</f>
        <v>3638.5160510805504</v>
      </c>
      <c r="J4" s="570">
        <f>'EIRR BKH B13-1'!J37</f>
        <v>0.11500243461341353</v>
      </c>
      <c r="M4" s="87"/>
    </row>
    <row r="5" spans="3:23">
      <c r="C5" s="78" t="s">
        <v>28</v>
      </c>
      <c r="D5" s="79"/>
      <c r="E5" s="79"/>
      <c r="F5" s="79"/>
      <c r="G5" s="79"/>
      <c r="H5" s="79"/>
      <c r="I5" s="79"/>
    </row>
    <row r="6" spans="3:23" ht="14.15" customHeight="1">
      <c r="C6" s="95"/>
      <c r="D6" s="95"/>
      <c r="E6" s="95"/>
      <c r="F6" s="95"/>
      <c r="G6" s="95"/>
      <c r="H6" s="95"/>
      <c r="I6" s="95"/>
      <c r="J6" s="95"/>
      <c r="K6" s="95"/>
      <c r="L6" s="95"/>
      <c r="M6" s="95"/>
      <c r="N6" s="95"/>
      <c r="O6" s="95"/>
      <c r="P6" s="95"/>
      <c r="Q6" s="95"/>
      <c r="R6" s="95"/>
      <c r="S6" s="95"/>
      <c r="T6" s="95"/>
      <c r="U6" s="95"/>
    </row>
    <row r="7" spans="3:23" ht="13.2" hidden="1" customHeight="1">
      <c r="K7" s="94"/>
    </row>
    <row r="8" spans="3:23" ht="13.2" hidden="1" customHeight="1">
      <c r="D8" s="95"/>
      <c r="F8" s="88"/>
      <c r="G8" s="88"/>
      <c r="H8" s="94"/>
      <c r="I8" s="94"/>
      <c r="J8" s="94"/>
      <c r="K8" s="37"/>
      <c r="L8" s="96"/>
      <c r="S8" s="94"/>
      <c r="T8" s="94"/>
      <c r="U8" s="94"/>
    </row>
    <row r="9" spans="3:23">
      <c r="D9" s="95"/>
      <c r="F9" s="88"/>
      <c r="G9" s="88"/>
      <c r="H9" s="94"/>
      <c r="I9" s="94"/>
      <c r="J9" s="94"/>
      <c r="K9" s="37"/>
      <c r="L9" s="96"/>
      <c r="S9" s="94"/>
      <c r="T9" s="94"/>
      <c r="U9" s="94"/>
    </row>
    <row r="10" spans="3:23">
      <c r="C10" s="95" t="s">
        <v>131</v>
      </c>
      <c r="D10" s="95"/>
      <c r="F10" s="88"/>
      <c r="G10" s="88"/>
      <c r="H10" s="94"/>
      <c r="I10" s="94"/>
      <c r="J10" s="94"/>
      <c r="K10" s="37"/>
      <c r="L10" s="96"/>
      <c r="S10" s="94"/>
      <c r="T10" s="94"/>
      <c r="U10" s="94"/>
    </row>
    <row r="11" spans="3:23">
      <c r="C11" s="95"/>
      <c r="D11" s="95"/>
      <c r="F11" s="88"/>
      <c r="G11" s="88"/>
      <c r="H11" s="94"/>
      <c r="I11" s="94"/>
      <c r="J11" s="94"/>
      <c r="K11" s="37"/>
      <c r="L11" s="96"/>
      <c r="S11" s="94"/>
      <c r="T11" s="94"/>
      <c r="U11" s="94"/>
    </row>
    <row r="12" spans="3:23">
      <c r="C12" s="95"/>
      <c r="D12" s="95" t="s">
        <v>857</v>
      </c>
      <c r="F12" s="88"/>
      <c r="G12" s="88"/>
      <c r="H12" s="94"/>
      <c r="I12" s="94"/>
      <c r="J12" s="94"/>
      <c r="K12" s="37"/>
      <c r="L12" s="96"/>
      <c r="S12" s="94"/>
      <c r="T12" s="94"/>
      <c r="U12" s="94"/>
    </row>
    <row r="13" spans="3:23">
      <c r="C13" s="97"/>
      <c r="D13" s="97"/>
      <c r="E13" s="97"/>
      <c r="F13" s="97"/>
      <c r="G13" s="97"/>
      <c r="H13" s="97"/>
      <c r="I13" s="459" t="s">
        <v>152</v>
      </c>
      <c r="J13" s="97"/>
      <c r="K13" s="97"/>
      <c r="L13" s="97"/>
      <c r="M13" s="97"/>
      <c r="N13" s="97"/>
      <c r="O13" s="97"/>
      <c r="P13" s="97"/>
      <c r="Q13" s="97"/>
      <c r="R13" s="97"/>
      <c r="S13" s="94"/>
      <c r="T13" s="94"/>
      <c r="U13" s="94"/>
    </row>
    <row r="14" spans="3:23">
      <c r="C14" s="97"/>
      <c r="D14" s="98" t="s">
        <v>133</v>
      </c>
      <c r="E14" s="97"/>
      <c r="F14" s="94" t="s">
        <v>150</v>
      </c>
      <c r="G14" s="94"/>
      <c r="H14" s="131">
        <f>I14*I17</f>
        <v>7500</v>
      </c>
      <c r="I14" s="852">
        <v>150</v>
      </c>
      <c r="J14" s="485">
        <v>189.15047058823529</v>
      </c>
      <c r="K14" s="98" t="s">
        <v>151</v>
      </c>
      <c r="L14" s="127"/>
      <c r="M14" s="97"/>
      <c r="N14" s="97"/>
      <c r="O14" s="97"/>
      <c r="P14" s="97"/>
      <c r="Q14" s="97"/>
      <c r="R14" s="97"/>
      <c r="S14" s="94"/>
      <c r="T14" s="94"/>
      <c r="U14" s="94"/>
    </row>
    <row r="15" spans="3:23">
      <c r="D15" s="93" t="s">
        <v>143</v>
      </c>
      <c r="F15" s="94" t="s">
        <v>126</v>
      </c>
      <c r="G15" s="94"/>
      <c r="H15" s="118">
        <f>H16/I4</f>
        <v>624.8011031735291</v>
      </c>
      <c r="I15" s="458">
        <f>1.17</f>
        <v>1.17</v>
      </c>
      <c r="J15" s="98" t="s">
        <v>309</v>
      </c>
      <c r="K15" s="94"/>
      <c r="L15" s="98"/>
      <c r="M15" s="98"/>
      <c r="O15" s="94"/>
      <c r="P15" s="94"/>
      <c r="Q15" s="94"/>
      <c r="R15" s="94"/>
      <c r="S15" s="100"/>
      <c r="T15" s="100"/>
      <c r="U15" s="100"/>
      <c r="V15" s="100"/>
      <c r="W15" s="100"/>
    </row>
    <row r="16" spans="3:23">
      <c r="D16" s="93" t="s">
        <v>143</v>
      </c>
      <c r="F16" s="94" t="s">
        <v>127</v>
      </c>
      <c r="G16" s="94"/>
      <c r="H16" s="99">
        <f>'bkh skd cashflow'!J41*'eCost BKH B13-1'!R26</f>
        <v>2273348.8426297205</v>
      </c>
      <c r="I16" s="94"/>
      <c r="J16" s="94"/>
      <c r="K16" s="94"/>
      <c r="L16" s="98"/>
      <c r="M16" s="98"/>
      <c r="O16" s="94"/>
      <c r="P16" s="94"/>
      <c r="Q16" s="94"/>
      <c r="R16" s="94"/>
      <c r="S16" s="100"/>
      <c r="T16" s="100"/>
      <c r="U16" s="100"/>
      <c r="V16" s="100"/>
      <c r="W16" s="100"/>
    </row>
    <row r="17" spans="3:23">
      <c r="D17" s="93" t="s">
        <v>143</v>
      </c>
      <c r="F17" s="94" t="s">
        <v>81</v>
      </c>
      <c r="G17" s="94"/>
      <c r="H17" s="99">
        <f>H15*I17</f>
        <v>31240.055158676456</v>
      </c>
      <c r="I17" s="210">
        <v>50</v>
      </c>
      <c r="J17" s="98" t="s">
        <v>150</v>
      </c>
      <c r="K17" s="566"/>
      <c r="L17" s="94"/>
      <c r="M17" s="94"/>
      <c r="N17" s="94"/>
      <c r="O17" s="94"/>
      <c r="P17" s="94"/>
      <c r="Q17" s="94"/>
      <c r="R17" s="94"/>
      <c r="S17" s="100"/>
      <c r="T17" s="100"/>
      <c r="U17" s="100"/>
      <c r="V17" s="100"/>
      <c r="W17" s="100"/>
    </row>
    <row r="18" spans="3:23">
      <c r="D18" s="93" t="s">
        <v>73</v>
      </c>
      <c r="F18" s="94" t="s">
        <v>128</v>
      </c>
      <c r="G18" s="94"/>
      <c r="H18" s="99">
        <f>H16*I17</f>
        <v>113667442.13148603</v>
      </c>
      <c r="I18" s="573">
        <f>H14/150</f>
        <v>50</v>
      </c>
      <c r="J18" s="98" t="s">
        <v>150</v>
      </c>
      <c r="K18" s="94"/>
      <c r="L18" s="94"/>
      <c r="M18" s="94"/>
      <c r="N18" s="94"/>
      <c r="O18" s="94"/>
      <c r="P18" s="94"/>
      <c r="Q18" s="94"/>
      <c r="R18" s="94"/>
      <c r="S18" s="100"/>
      <c r="T18" s="100"/>
      <c r="U18" s="100"/>
      <c r="V18" s="100"/>
      <c r="W18" s="100"/>
    </row>
    <row r="19" spans="3:23">
      <c r="C19" s="101"/>
      <c r="D19" s="93" t="s">
        <v>74</v>
      </c>
      <c r="F19" s="94" t="s">
        <v>11</v>
      </c>
      <c r="G19" s="94"/>
      <c r="H19" s="122">
        <v>12.61</v>
      </c>
      <c r="I19" s="94"/>
      <c r="J19" s="94"/>
      <c r="K19" s="94"/>
      <c r="L19" s="848">
        <f>H16/H19</f>
        <v>180281.43081916895</v>
      </c>
      <c r="M19" s="98" t="s">
        <v>849</v>
      </c>
      <c r="N19" s="94"/>
      <c r="O19" s="94"/>
      <c r="P19" s="94"/>
      <c r="Q19" s="94"/>
      <c r="R19" s="94"/>
      <c r="S19" s="100"/>
      <c r="T19" s="100"/>
    </row>
    <row r="20" spans="3:23" s="102" customFormat="1" ht="13.2" hidden="1" customHeight="1">
      <c r="E20" s="99"/>
      <c r="F20" s="99"/>
      <c r="G20" s="99"/>
      <c r="H20" s="99"/>
      <c r="I20" s="99"/>
      <c r="J20" s="99"/>
      <c r="K20" s="99"/>
      <c r="L20" s="99"/>
      <c r="M20" s="99"/>
      <c r="N20" s="99"/>
      <c r="O20" s="99"/>
      <c r="P20" s="99"/>
      <c r="Q20" s="99"/>
      <c r="R20" s="99"/>
      <c r="S20" s="99"/>
      <c r="T20" s="99"/>
      <c r="U20" s="99"/>
      <c r="V20" s="99"/>
    </row>
    <row r="21" spans="3:23" s="102" customFormat="1" ht="13.2" hidden="1" customHeight="1">
      <c r="E21" s="99"/>
      <c r="F21" s="99"/>
      <c r="G21" s="99"/>
      <c r="H21" s="99"/>
      <c r="I21" s="99"/>
      <c r="J21" s="99"/>
      <c r="K21" s="99"/>
      <c r="L21" s="99"/>
      <c r="M21" s="99"/>
      <c r="N21" s="99"/>
      <c r="O21" s="99"/>
      <c r="P21" s="99"/>
      <c r="Q21" s="99"/>
      <c r="R21" s="99"/>
      <c r="S21" s="99"/>
      <c r="T21" s="99"/>
      <c r="U21" s="99"/>
      <c r="V21" s="99"/>
    </row>
    <row r="22" spans="3:23" s="102" customFormat="1" ht="13.2" hidden="1" customHeight="1">
      <c r="E22" s="99"/>
      <c r="F22" s="99"/>
      <c r="G22" s="99"/>
      <c r="H22" s="99"/>
      <c r="I22" s="99"/>
      <c r="J22" s="99"/>
      <c r="K22" s="99"/>
      <c r="L22" s="99"/>
      <c r="M22" s="99"/>
      <c r="N22" s="99"/>
      <c r="O22" s="99"/>
      <c r="P22" s="99"/>
      <c r="Q22" s="99"/>
      <c r="R22" s="99"/>
      <c r="S22" s="99"/>
      <c r="T22" s="99"/>
      <c r="U22" s="99"/>
      <c r="V22" s="99"/>
    </row>
    <row r="23" spans="3:23" s="102" customFormat="1" ht="13.2" hidden="1" customHeight="1">
      <c r="E23" s="99"/>
      <c r="F23" s="99"/>
      <c r="G23" s="99"/>
      <c r="H23" s="99"/>
      <c r="I23" s="99"/>
      <c r="J23" s="99"/>
      <c r="K23" s="99"/>
      <c r="L23" s="99"/>
      <c r="M23" s="99"/>
      <c r="N23" s="99"/>
      <c r="O23" s="99"/>
      <c r="P23" s="99"/>
      <c r="Q23" s="99"/>
      <c r="R23" s="99"/>
      <c r="S23" s="99"/>
      <c r="T23" s="99"/>
      <c r="U23" s="99"/>
      <c r="V23" s="99"/>
    </row>
    <row r="24" spans="3:23" s="102" customFormat="1" ht="13.2" hidden="1" customHeight="1">
      <c r="C24" s="103"/>
      <c r="E24" s="99"/>
      <c r="F24" s="99"/>
      <c r="G24" s="99"/>
      <c r="H24" s="99"/>
      <c r="I24" s="99"/>
      <c r="J24" s="99"/>
      <c r="K24" s="99"/>
      <c r="L24" s="99"/>
      <c r="M24" s="99"/>
      <c r="N24" s="99"/>
      <c r="O24" s="99"/>
      <c r="P24" s="99"/>
      <c r="Q24" s="99"/>
      <c r="R24" s="99"/>
      <c r="S24" s="99"/>
      <c r="T24" s="99"/>
      <c r="U24" s="99"/>
      <c r="V24" s="99"/>
    </row>
    <row r="25" spans="3:23" s="102" customFormat="1" ht="13.2" hidden="1" customHeight="1">
      <c r="D25" s="104"/>
      <c r="E25" s="99"/>
      <c r="F25" s="99"/>
      <c r="G25" s="99"/>
      <c r="H25" s="99"/>
      <c r="I25" s="99"/>
      <c r="J25" s="99"/>
      <c r="K25" s="99"/>
      <c r="L25" s="99"/>
      <c r="M25" s="99"/>
      <c r="N25" s="99"/>
      <c r="O25" s="99"/>
      <c r="P25" s="99"/>
      <c r="Q25" s="99"/>
      <c r="R25" s="99"/>
      <c r="S25" s="99"/>
      <c r="T25" s="99"/>
      <c r="U25" s="99"/>
      <c r="V25" s="99"/>
    </row>
    <row r="26" spans="3:23" s="102" customFormat="1" ht="13.2" hidden="1" customHeight="1">
      <c r="D26" s="104"/>
      <c r="E26" s="99"/>
      <c r="F26" s="99"/>
      <c r="G26" s="99"/>
      <c r="H26" s="99"/>
      <c r="I26" s="99"/>
      <c r="J26" s="99"/>
      <c r="K26" s="99"/>
      <c r="L26" s="99"/>
      <c r="M26" s="99"/>
      <c r="N26" s="99"/>
      <c r="O26" s="99"/>
      <c r="P26" s="99"/>
      <c r="Q26" s="99"/>
      <c r="R26" s="99"/>
      <c r="S26" s="99"/>
      <c r="T26" s="99"/>
      <c r="U26" s="99"/>
      <c r="V26" s="99"/>
    </row>
    <row r="27" spans="3:23" s="102" customFormat="1" ht="13.2" hidden="1" customHeight="1">
      <c r="D27" s="104"/>
      <c r="E27" s="99"/>
      <c r="F27" s="105"/>
      <c r="G27" s="105"/>
      <c r="H27" s="99"/>
      <c r="I27" s="99"/>
      <c r="J27" s="99"/>
      <c r="K27" s="99"/>
      <c r="L27" s="99"/>
      <c r="M27" s="99"/>
      <c r="N27" s="99"/>
      <c r="O27" s="99"/>
      <c r="P27" s="99"/>
      <c r="Q27" s="99"/>
      <c r="R27" s="99"/>
      <c r="S27" s="99"/>
      <c r="T27" s="99"/>
      <c r="U27" s="99"/>
      <c r="V27" s="99"/>
    </row>
    <row r="28" spans="3:23" s="102" customFormat="1">
      <c r="D28" s="106" t="s">
        <v>75</v>
      </c>
      <c r="E28" s="99"/>
      <c r="F28" s="99"/>
      <c r="G28" s="99"/>
      <c r="H28" s="99"/>
      <c r="I28" s="99"/>
      <c r="J28" s="99"/>
      <c r="K28" s="99"/>
      <c r="L28" s="99"/>
      <c r="M28" s="99"/>
      <c r="N28" s="99"/>
      <c r="O28" s="99"/>
      <c r="P28" s="99"/>
      <c r="Q28" s="99"/>
      <c r="R28" s="99"/>
      <c r="S28" s="99"/>
      <c r="T28" s="99"/>
      <c r="U28" s="99"/>
      <c r="V28" s="99"/>
    </row>
    <row r="29" spans="3:23" s="102" customFormat="1">
      <c r="D29" s="106" t="s">
        <v>80</v>
      </c>
      <c r="E29" s="99"/>
      <c r="F29" s="89" t="s">
        <v>129</v>
      </c>
      <c r="G29" s="89"/>
      <c r="H29" s="89">
        <f>H18/H19</f>
        <v>9014071.5409584492</v>
      </c>
      <c r="I29" s="861"/>
      <c r="J29" s="567"/>
      <c r="K29" s="568"/>
      <c r="L29" s="569"/>
      <c r="M29" s="128"/>
      <c r="N29" s="89"/>
      <c r="O29" s="89"/>
      <c r="P29" s="89"/>
      <c r="Q29" s="89"/>
      <c r="R29" s="89"/>
      <c r="S29" s="89"/>
      <c r="T29" s="89"/>
      <c r="U29" s="89"/>
      <c r="V29" s="89"/>
    </row>
    <row r="30" spans="3:23" s="102" customFormat="1">
      <c r="D30" s="106" t="s">
        <v>80</v>
      </c>
      <c r="E30" s="99"/>
      <c r="F30" s="89" t="s">
        <v>130</v>
      </c>
      <c r="G30" s="89"/>
      <c r="H30" s="89">
        <f>H29/12</f>
        <v>751172.6284132041</v>
      </c>
      <c r="I30" s="89"/>
      <c r="J30" s="91"/>
      <c r="K30" s="89"/>
      <c r="L30" s="89"/>
      <c r="M30" s="90"/>
      <c r="N30" s="89"/>
      <c r="O30" s="89"/>
      <c r="P30" s="89"/>
      <c r="Q30" s="89"/>
      <c r="R30" s="89"/>
      <c r="S30" s="89"/>
      <c r="T30" s="89"/>
      <c r="U30" s="89"/>
      <c r="V30" s="89"/>
    </row>
    <row r="31" spans="3:23" s="102" customFormat="1">
      <c r="D31" s="106" t="s">
        <v>78</v>
      </c>
      <c r="E31" s="99"/>
      <c r="F31" s="89" t="s">
        <v>79</v>
      </c>
      <c r="G31" s="99"/>
      <c r="H31" s="99">
        <f>H29*I14*I31</f>
        <v>1352110731.1437674</v>
      </c>
      <c r="I31" s="240">
        <v>1</v>
      </c>
      <c r="J31" s="108" t="s">
        <v>859</v>
      </c>
      <c r="K31" s="99"/>
      <c r="L31" s="99"/>
      <c r="M31" s="108"/>
      <c r="N31" s="99"/>
      <c r="O31" s="99"/>
      <c r="P31" s="99"/>
      <c r="Q31" s="99"/>
      <c r="R31" s="99"/>
      <c r="S31" s="99"/>
      <c r="T31" s="99"/>
      <c r="U31" s="99"/>
      <c r="V31" s="99"/>
    </row>
    <row r="32" spans="3:23" s="102" customFormat="1">
      <c r="D32" s="106" t="s">
        <v>499</v>
      </c>
      <c r="E32" s="99"/>
      <c r="F32" s="94" t="s">
        <v>128</v>
      </c>
      <c r="G32" s="99"/>
      <c r="H32" s="99">
        <f>H18*I14</f>
        <v>17050116319.722904</v>
      </c>
      <c r="I32" s="862">
        <f>H32/H31</f>
        <v>12.609999999999998</v>
      </c>
      <c r="J32" s="863" t="s">
        <v>14</v>
      </c>
      <c r="K32" s="99"/>
      <c r="L32" s="99"/>
      <c r="M32" s="108"/>
      <c r="N32" s="99"/>
      <c r="O32" s="99"/>
      <c r="P32" s="99"/>
      <c r="Q32" s="99"/>
      <c r="R32" s="99"/>
      <c r="S32" s="99"/>
      <c r="T32" s="99"/>
      <c r="U32" s="99"/>
      <c r="V32" s="99"/>
    </row>
    <row r="33" spans="3:22" s="102" customFormat="1">
      <c r="D33" s="106" t="s">
        <v>500</v>
      </c>
      <c r="E33" s="99"/>
      <c r="F33" s="89" t="s">
        <v>79</v>
      </c>
      <c r="G33" s="99"/>
      <c r="H33" s="99">
        <f>H32*I33/3</f>
        <v>0</v>
      </c>
      <c r="I33" s="240">
        <f>1-I31</f>
        <v>0</v>
      </c>
      <c r="J33" s="108" t="s">
        <v>860</v>
      </c>
      <c r="K33" s="99"/>
      <c r="L33" s="99"/>
      <c r="M33" s="108"/>
      <c r="N33" s="99"/>
      <c r="O33" s="99"/>
      <c r="P33" s="99"/>
      <c r="Q33" s="99"/>
      <c r="R33" s="99"/>
      <c r="S33" s="99"/>
      <c r="T33" s="99"/>
      <c r="U33" s="99"/>
      <c r="V33" s="99"/>
    </row>
    <row r="34" spans="3:22" s="102" customFormat="1">
      <c r="D34" s="106"/>
      <c r="E34" s="99"/>
      <c r="F34" s="89"/>
      <c r="G34" s="99"/>
      <c r="H34" s="99"/>
      <c r="I34" s="107"/>
      <c r="J34" s="99"/>
      <c r="K34" s="99"/>
      <c r="L34" s="99"/>
      <c r="M34" s="108"/>
      <c r="N34" s="99"/>
      <c r="O34" s="99"/>
      <c r="P34" s="99"/>
      <c r="Q34" s="99"/>
      <c r="R34" s="99"/>
      <c r="S34" s="99"/>
      <c r="T34" s="99"/>
      <c r="U34" s="99"/>
      <c r="V34" s="99"/>
    </row>
    <row r="35" spans="3:22">
      <c r="C35" s="102"/>
      <c r="D35" s="102"/>
      <c r="E35" s="99"/>
      <c r="F35" s="99"/>
      <c r="G35" s="99"/>
      <c r="H35" s="99"/>
      <c r="I35" s="99"/>
      <c r="J35" s="99"/>
      <c r="K35" s="99"/>
      <c r="L35" s="99"/>
      <c r="M35" s="99"/>
      <c r="N35" s="99"/>
      <c r="O35" s="99"/>
      <c r="P35" s="99"/>
      <c r="Q35" s="99"/>
      <c r="R35" s="99"/>
      <c r="S35" s="99"/>
      <c r="T35" s="99"/>
      <c r="U35" s="99"/>
      <c r="V35" s="99"/>
    </row>
    <row r="36" spans="3:22">
      <c r="C36" s="102"/>
      <c r="D36" s="102" t="s">
        <v>289</v>
      </c>
      <c r="E36" s="99"/>
      <c r="F36" s="99"/>
      <c r="G36" s="99"/>
      <c r="H36" s="99"/>
      <c r="I36" s="99"/>
      <c r="J36" s="99"/>
      <c r="K36" s="99"/>
      <c r="L36" s="99"/>
      <c r="M36" s="99"/>
      <c r="N36" s="99"/>
      <c r="O36" s="99"/>
      <c r="P36" s="99"/>
      <c r="Q36" s="99"/>
      <c r="R36" s="99"/>
      <c r="S36" s="99"/>
      <c r="T36" s="99"/>
      <c r="U36" s="99"/>
      <c r="V36" s="99"/>
    </row>
    <row r="37" spans="3:22">
      <c r="C37" s="102"/>
      <c r="D37" s="102" t="s">
        <v>76</v>
      </c>
      <c r="E37" s="99"/>
      <c r="F37" s="99"/>
      <c r="G37" s="99"/>
      <c r="H37" s="99"/>
      <c r="I37" s="99"/>
      <c r="J37" s="99"/>
      <c r="K37" s="99"/>
      <c r="L37" s="99"/>
      <c r="M37" s="99"/>
      <c r="N37" s="99"/>
      <c r="O37" s="99"/>
      <c r="P37" s="99"/>
      <c r="Q37" s="99"/>
      <c r="R37" s="99"/>
      <c r="S37" s="99"/>
      <c r="T37" s="99"/>
      <c r="U37" s="99"/>
      <c r="V37" s="99"/>
    </row>
    <row r="38" spans="3:22">
      <c r="C38" s="102"/>
      <c r="D38" s="103"/>
      <c r="E38" s="99"/>
      <c r="F38" s="99"/>
      <c r="G38" s="99"/>
      <c r="H38" s="99"/>
      <c r="I38" s="99"/>
      <c r="J38" s="99"/>
      <c r="K38" s="99"/>
      <c r="L38" s="99"/>
      <c r="M38" s="99"/>
      <c r="N38" s="99"/>
      <c r="O38" s="99"/>
      <c r="P38" s="99"/>
      <c r="Q38" s="99"/>
      <c r="R38" s="99"/>
      <c r="S38" s="99"/>
      <c r="T38" s="99"/>
      <c r="U38" s="99"/>
    </row>
    <row r="39" spans="3:22">
      <c r="C39" s="109" t="s">
        <v>83</v>
      </c>
      <c r="D39" s="102"/>
      <c r="E39" s="99"/>
      <c r="F39" s="99"/>
      <c r="G39" s="99"/>
      <c r="H39" s="99"/>
      <c r="I39" s="99"/>
      <c r="J39" s="99"/>
      <c r="K39" s="99"/>
      <c r="L39" s="99"/>
      <c r="M39" s="99"/>
      <c r="N39" s="99"/>
      <c r="O39" s="99"/>
      <c r="P39" s="99"/>
      <c r="Q39" s="99"/>
      <c r="R39" s="99"/>
      <c r="S39" s="99"/>
      <c r="T39" s="99"/>
      <c r="U39" s="99"/>
    </row>
    <row r="40" spans="3:22">
      <c r="C40" s="102"/>
      <c r="D40" s="102"/>
      <c r="E40" s="99"/>
      <c r="F40" s="105"/>
      <c r="G40" s="105"/>
      <c r="H40" s="99"/>
      <c r="I40" s="99"/>
      <c r="J40" s="99"/>
      <c r="K40" s="99"/>
      <c r="L40" s="99"/>
      <c r="M40" s="99"/>
      <c r="N40" s="99"/>
      <c r="O40" s="99"/>
      <c r="P40" s="99"/>
      <c r="Q40" s="99"/>
      <c r="R40" s="99"/>
      <c r="S40" s="99"/>
      <c r="T40" s="99"/>
      <c r="U40" s="99"/>
    </row>
    <row r="41" spans="3:22">
      <c r="C41" s="102"/>
      <c r="D41" s="102" t="s">
        <v>84</v>
      </c>
      <c r="E41" s="99"/>
      <c r="F41" s="99" t="s">
        <v>85</v>
      </c>
      <c r="G41" s="99"/>
      <c r="H41" s="118">
        <f>'bkh skd cashflow'!J65</f>
        <v>4559.5982711477009</v>
      </c>
      <c r="I41" s="99" t="s">
        <v>283</v>
      </c>
      <c r="J41" s="264"/>
      <c r="K41" s="426"/>
      <c r="L41" s="99"/>
      <c r="M41" s="99"/>
      <c r="N41" s="99"/>
      <c r="O41" s="99"/>
      <c r="P41" s="99"/>
      <c r="Q41" s="99"/>
      <c r="R41" s="99"/>
      <c r="S41" s="99"/>
      <c r="T41" s="99"/>
      <c r="U41" s="99"/>
    </row>
    <row r="42" spans="3:22">
      <c r="C42" s="102"/>
      <c r="D42" s="117" t="s">
        <v>86</v>
      </c>
      <c r="E42" s="118"/>
      <c r="F42" s="119" t="s">
        <v>87</v>
      </c>
      <c r="G42" s="119"/>
      <c r="H42" s="120">
        <f>36.3*(1.02)^8</f>
        <v>42.531235530382233</v>
      </c>
      <c r="I42" s="99" t="s">
        <v>136</v>
      </c>
      <c r="J42" s="424">
        <v>2024</v>
      </c>
      <c r="K42" s="99"/>
      <c r="L42" s="99"/>
      <c r="M42" s="99"/>
      <c r="N42" s="99"/>
      <c r="O42" s="99"/>
      <c r="P42" s="99"/>
      <c r="Q42" s="99"/>
      <c r="R42" s="99"/>
      <c r="S42" s="99"/>
      <c r="T42" s="99"/>
      <c r="U42" s="99"/>
    </row>
    <row r="43" spans="3:22">
      <c r="C43" s="102"/>
      <c r="D43" s="102" t="s">
        <v>86</v>
      </c>
      <c r="E43" s="99"/>
      <c r="F43" s="104" t="s">
        <v>88</v>
      </c>
      <c r="G43" s="104"/>
      <c r="H43" s="99">
        <f>H42*I4</f>
        <v>154750.58314958317</v>
      </c>
      <c r="I43" s="99"/>
      <c r="J43" s="99"/>
      <c r="K43" s="99"/>
      <c r="L43" s="99"/>
      <c r="M43" s="99"/>
      <c r="N43" s="99"/>
      <c r="O43" s="99"/>
      <c r="P43" s="99"/>
      <c r="Q43" s="99"/>
      <c r="R43" s="99"/>
      <c r="S43" s="99"/>
      <c r="T43" s="99"/>
      <c r="U43" s="99"/>
    </row>
    <row r="44" spans="3:22">
      <c r="C44" s="102"/>
      <c r="D44" s="106" t="s">
        <v>134</v>
      </c>
      <c r="E44" s="99"/>
      <c r="F44" s="99" t="s">
        <v>79</v>
      </c>
      <c r="G44" s="99"/>
      <c r="H44" s="99">
        <f>H43*H41</f>
        <v>705600491.3879379</v>
      </c>
      <c r="I44" s="99"/>
      <c r="J44" s="99"/>
      <c r="K44" s="99"/>
      <c r="L44" s="99"/>
      <c r="M44" s="99"/>
      <c r="N44" s="99"/>
      <c r="O44" s="99"/>
      <c r="P44" s="92"/>
      <c r="Q44" s="99"/>
      <c r="R44" s="99"/>
      <c r="S44" s="99"/>
      <c r="T44" s="99"/>
      <c r="U44" s="99"/>
    </row>
    <row r="45" spans="3:22">
      <c r="C45" s="102"/>
      <c r="D45" s="117" t="s">
        <v>89</v>
      </c>
      <c r="E45" s="118"/>
      <c r="F45" s="118"/>
      <c r="G45" s="99"/>
      <c r="H45" s="99"/>
      <c r="J45" s="99"/>
      <c r="K45" s="99"/>
      <c r="L45" s="99"/>
      <c r="M45" s="99"/>
      <c r="N45" s="99"/>
      <c r="O45" s="99"/>
      <c r="P45" s="99"/>
      <c r="Q45" s="99"/>
      <c r="R45" s="99"/>
      <c r="S45" s="99"/>
      <c r="T45" s="99"/>
      <c r="U45" s="99"/>
    </row>
    <row r="46" spans="3:22">
      <c r="C46" s="108"/>
      <c r="D46" s="102"/>
      <c r="E46" s="99"/>
      <c r="F46" s="99"/>
      <c r="G46" s="99"/>
      <c r="J46" s="99"/>
      <c r="K46" s="99"/>
      <c r="L46" s="99"/>
      <c r="M46" s="99"/>
      <c r="N46" s="99"/>
      <c r="O46" s="99"/>
      <c r="P46" s="99"/>
      <c r="Q46" s="99"/>
      <c r="R46" s="99"/>
      <c r="S46" s="99"/>
      <c r="T46" s="99"/>
      <c r="U46" s="99"/>
    </row>
    <row r="47" spans="3:22">
      <c r="C47" s="102"/>
      <c r="D47" s="102"/>
      <c r="E47" s="99"/>
      <c r="F47" s="99"/>
      <c r="G47" s="99"/>
      <c r="H47" s="110"/>
      <c r="I47" s="99"/>
      <c r="J47" s="99"/>
      <c r="K47" s="99"/>
      <c r="L47" s="99"/>
      <c r="M47" s="99"/>
      <c r="N47" s="99"/>
      <c r="O47" s="99"/>
      <c r="P47" s="99"/>
      <c r="Q47" s="99"/>
      <c r="R47" s="99"/>
      <c r="S47" s="99"/>
      <c r="T47" s="99"/>
      <c r="U47" s="99"/>
    </row>
    <row r="48" spans="3:22">
      <c r="C48" s="102"/>
      <c r="D48" s="102" t="s">
        <v>90</v>
      </c>
      <c r="E48" s="99"/>
      <c r="F48" s="99"/>
      <c r="G48" s="99"/>
      <c r="H48" s="99"/>
      <c r="I48" s="99"/>
      <c r="J48" s="99"/>
      <c r="K48" s="99"/>
      <c r="L48" s="99"/>
      <c r="M48" s="99"/>
      <c r="N48" s="99"/>
      <c r="O48" s="99"/>
      <c r="P48" s="99"/>
      <c r="Q48" s="99"/>
      <c r="R48" s="99"/>
      <c r="S48" s="99"/>
      <c r="T48" s="99"/>
      <c r="U48" s="99"/>
    </row>
    <row r="49" spans="3:21">
      <c r="C49" s="102"/>
      <c r="D49" s="102"/>
      <c r="E49" s="99"/>
      <c r="F49" s="102"/>
      <c r="G49" s="102"/>
      <c r="H49" s="99"/>
      <c r="I49" s="99"/>
      <c r="J49" s="99"/>
      <c r="K49" s="99"/>
      <c r="L49" s="99"/>
      <c r="M49" s="99"/>
      <c r="N49" s="99"/>
      <c r="O49" s="99"/>
      <c r="P49" s="99"/>
      <c r="Q49" s="99"/>
      <c r="R49" s="99"/>
      <c r="S49" s="99"/>
      <c r="T49" s="99"/>
      <c r="U49" s="99"/>
    </row>
    <row r="50" spans="3:21">
      <c r="C50" s="109" t="s">
        <v>142</v>
      </c>
      <c r="D50" s="102"/>
      <c r="E50" s="99"/>
      <c r="F50" s="99"/>
      <c r="G50" s="99"/>
      <c r="H50" s="99"/>
      <c r="I50" s="99"/>
      <c r="J50" s="99"/>
      <c r="K50" s="99"/>
      <c r="L50" s="99"/>
      <c r="M50" s="99"/>
      <c r="N50" s="99"/>
      <c r="O50" s="99"/>
      <c r="P50" s="99"/>
      <c r="Q50" s="99"/>
      <c r="R50" s="99"/>
      <c r="S50" s="99"/>
      <c r="T50" s="99"/>
      <c r="U50" s="99"/>
    </row>
    <row r="51" spans="3:21">
      <c r="C51" s="102"/>
      <c r="D51" s="102"/>
      <c r="E51" s="99"/>
      <c r="F51" s="99"/>
      <c r="G51" s="99"/>
      <c r="H51" s="460"/>
      <c r="I51" s="99"/>
      <c r="J51" s="99"/>
      <c r="K51" s="99"/>
      <c r="L51" s="99"/>
      <c r="M51" s="99"/>
      <c r="N51" s="99"/>
      <c r="O51" s="99"/>
      <c r="P51" s="99"/>
      <c r="Q51" s="99"/>
      <c r="R51" s="99"/>
      <c r="S51" s="99"/>
      <c r="T51" s="99"/>
      <c r="U51" s="99"/>
    </row>
    <row r="52" spans="3:21">
      <c r="C52" s="102"/>
      <c r="D52" s="102" t="s">
        <v>67</v>
      </c>
      <c r="E52" s="99"/>
      <c r="F52" s="99" t="s">
        <v>68</v>
      </c>
      <c r="G52" s="99"/>
      <c r="H52" s="118">
        <f>I14*3.5</f>
        <v>525</v>
      </c>
      <c r="I52" s="426"/>
      <c r="J52" s="99"/>
      <c r="K52" s="99"/>
      <c r="L52" s="99"/>
      <c r="M52" s="99"/>
      <c r="N52" s="99"/>
      <c r="O52" s="99"/>
      <c r="P52" s="99"/>
      <c r="Q52" s="99"/>
      <c r="R52" s="99"/>
      <c r="S52" s="99"/>
      <c r="T52" s="99"/>
      <c r="U52" s="99"/>
    </row>
    <row r="53" spans="3:21">
      <c r="C53" s="102"/>
      <c r="D53" s="102" t="s">
        <v>92</v>
      </c>
      <c r="E53" s="99"/>
      <c r="F53" s="99"/>
      <c r="G53" s="99"/>
      <c r="H53" s="99"/>
      <c r="I53" s="425">
        <f>J42</f>
        <v>2024</v>
      </c>
      <c r="J53" s="99"/>
      <c r="K53" s="99"/>
      <c r="L53" s="99"/>
      <c r="M53" s="99"/>
      <c r="N53" s="99"/>
      <c r="O53" s="99"/>
      <c r="P53" s="99"/>
      <c r="Q53" s="99"/>
      <c r="R53" s="99"/>
      <c r="S53" s="99"/>
      <c r="T53" s="99"/>
      <c r="U53" s="99"/>
    </row>
    <row r="54" spans="3:21">
      <c r="C54" s="102"/>
      <c r="D54" s="102" t="s">
        <v>94</v>
      </c>
      <c r="E54" s="99"/>
      <c r="F54" s="99" t="s">
        <v>93</v>
      </c>
      <c r="G54" s="99"/>
      <c r="H54" s="119">
        <f>(F69+F70)*I54</f>
        <v>115.42517763563441</v>
      </c>
      <c r="I54" s="448">
        <f>'ppp inflation'!M29</f>
        <v>1.8263477473992786</v>
      </c>
      <c r="J54" s="220" t="s">
        <v>422</v>
      </c>
      <c r="K54" s="99"/>
      <c r="L54" s="99"/>
      <c r="M54" s="99"/>
      <c r="N54" s="99"/>
      <c r="O54" s="99"/>
      <c r="P54" s="99"/>
      <c r="Q54" s="99"/>
      <c r="R54" s="99"/>
      <c r="S54" s="99"/>
      <c r="T54" s="99"/>
      <c r="U54" s="99"/>
    </row>
    <row r="55" spans="3:21">
      <c r="C55" s="103"/>
      <c r="D55" s="117" t="s">
        <v>284</v>
      </c>
      <c r="E55" s="99"/>
      <c r="F55" s="111" t="s">
        <v>96</v>
      </c>
      <c r="G55" s="111"/>
      <c r="H55" s="461">
        <f>33851090.6*I55</f>
        <v>38590243.284000002</v>
      </c>
      <c r="I55" s="462">
        <v>1.1399999999999999</v>
      </c>
      <c r="J55" s="111" t="s">
        <v>418</v>
      </c>
      <c r="K55" s="447" t="s">
        <v>419</v>
      </c>
      <c r="L55" s="111"/>
      <c r="M55" s="111"/>
      <c r="N55" s="111"/>
      <c r="O55" s="111"/>
      <c r="P55" s="111"/>
      <c r="Q55" s="111"/>
      <c r="R55" s="99"/>
      <c r="S55" s="99"/>
      <c r="T55" s="99"/>
      <c r="U55" s="99"/>
    </row>
    <row r="56" spans="3:21">
      <c r="C56" s="102"/>
      <c r="D56" s="102" t="s">
        <v>286</v>
      </c>
      <c r="E56" s="99"/>
      <c r="F56" s="99" t="s">
        <v>68</v>
      </c>
      <c r="G56" s="99"/>
      <c r="H56" s="99">
        <v>1699363</v>
      </c>
      <c r="I56" s="99"/>
      <c r="J56" s="99"/>
      <c r="K56" s="99"/>
      <c r="L56" s="99"/>
      <c r="M56" s="99"/>
      <c r="N56" s="99"/>
      <c r="O56" s="99"/>
      <c r="P56" s="99"/>
      <c r="Q56" s="99"/>
      <c r="R56" s="99"/>
      <c r="S56" s="99"/>
      <c r="T56" s="99"/>
      <c r="U56" s="99"/>
    </row>
    <row r="57" spans="3:21">
      <c r="C57" s="102"/>
      <c r="D57" s="102" t="s">
        <v>97</v>
      </c>
      <c r="E57" s="99"/>
      <c r="F57" s="99" t="s">
        <v>100</v>
      </c>
      <c r="G57" s="99"/>
      <c r="H57" s="111">
        <f>H55/H56</f>
        <v>22.708652173785119</v>
      </c>
      <c r="I57" s="99"/>
      <c r="J57" s="99"/>
      <c r="K57" s="99"/>
      <c r="L57" s="99"/>
      <c r="M57" s="99"/>
      <c r="N57" s="99"/>
      <c r="O57" s="99"/>
      <c r="P57" s="99"/>
      <c r="Q57" s="99"/>
      <c r="R57" s="99"/>
      <c r="S57" s="99"/>
      <c r="T57" s="99"/>
      <c r="U57" s="99"/>
    </row>
    <row r="58" spans="3:21">
      <c r="C58" s="102"/>
      <c r="D58" s="102" t="s">
        <v>101</v>
      </c>
      <c r="E58" s="99"/>
      <c r="F58" s="99" t="s">
        <v>100</v>
      </c>
      <c r="G58" s="99"/>
      <c r="H58" s="111">
        <f>H57</f>
        <v>22.708652173785119</v>
      </c>
      <c r="I58" s="99"/>
      <c r="J58" s="99"/>
      <c r="K58" s="99"/>
      <c r="L58" s="99"/>
      <c r="M58" s="99"/>
      <c r="N58" s="99"/>
      <c r="O58" s="99"/>
      <c r="P58" s="99"/>
      <c r="Q58" s="99"/>
      <c r="R58" s="99"/>
      <c r="S58" s="99"/>
      <c r="T58" s="99"/>
      <c r="U58" s="99"/>
    </row>
    <row r="59" spans="3:21">
      <c r="C59" s="102"/>
      <c r="D59" s="102" t="s">
        <v>98</v>
      </c>
      <c r="E59" s="99"/>
      <c r="F59" s="99" t="s">
        <v>99</v>
      </c>
      <c r="G59" s="99"/>
      <c r="H59" s="99">
        <f>(H58*H54*H52)/1000</f>
        <v>1376.103860788116</v>
      </c>
      <c r="I59" s="99"/>
      <c r="J59" s="99"/>
      <c r="K59" s="99"/>
      <c r="L59" s="99"/>
      <c r="M59" s="99"/>
      <c r="N59" s="99"/>
      <c r="O59" s="99"/>
      <c r="P59" s="99"/>
      <c r="Q59" s="99"/>
      <c r="R59" s="99"/>
      <c r="S59" s="99"/>
      <c r="T59" s="99"/>
      <c r="U59" s="99"/>
    </row>
    <row r="60" spans="3:21">
      <c r="C60" s="102"/>
      <c r="D60" s="102" t="s">
        <v>144</v>
      </c>
      <c r="E60" s="99"/>
      <c r="F60" s="99"/>
      <c r="G60" s="99"/>
      <c r="H60" s="111"/>
      <c r="I60" s="99"/>
      <c r="J60" s="99"/>
      <c r="K60" s="99"/>
      <c r="L60" s="99"/>
      <c r="M60" s="99"/>
      <c r="N60" s="99"/>
      <c r="O60" s="99"/>
      <c r="P60" s="99"/>
      <c r="Q60" s="99"/>
      <c r="R60" s="99"/>
      <c r="S60" s="99"/>
      <c r="T60" s="99"/>
      <c r="U60" s="99"/>
    </row>
    <row r="61" spans="3:21">
      <c r="C61" s="103"/>
      <c r="D61" s="102"/>
      <c r="E61" s="99"/>
      <c r="F61" s="99"/>
      <c r="G61" s="99"/>
      <c r="H61" s="99"/>
      <c r="I61" s="99"/>
      <c r="J61" s="99"/>
      <c r="K61" s="99"/>
      <c r="L61" s="99"/>
      <c r="M61" s="99"/>
      <c r="N61" s="99"/>
      <c r="O61" s="99"/>
      <c r="P61" s="99"/>
      <c r="Q61" s="99"/>
      <c r="R61" s="99"/>
      <c r="S61" s="99"/>
      <c r="T61" s="99"/>
      <c r="U61" s="99"/>
    </row>
    <row r="62" spans="3:21">
      <c r="C62" s="102"/>
      <c r="D62" s="102" t="s">
        <v>95</v>
      </c>
      <c r="E62" s="99"/>
      <c r="F62" s="99"/>
      <c r="G62" s="99"/>
      <c r="H62" s="99"/>
      <c r="I62" s="99"/>
      <c r="J62" s="99"/>
      <c r="K62" s="99"/>
      <c r="L62" s="99"/>
      <c r="M62" s="99"/>
      <c r="N62" s="99"/>
      <c r="O62" s="99"/>
      <c r="P62" s="99"/>
      <c r="Q62" s="99"/>
      <c r="R62" s="99"/>
      <c r="S62" s="99"/>
      <c r="T62" s="99"/>
      <c r="U62" s="99"/>
    </row>
    <row r="63" spans="3:21">
      <c r="C63" s="102"/>
      <c r="D63" s="112"/>
      <c r="E63" s="99"/>
      <c r="F63" s="99"/>
      <c r="G63" s="99"/>
      <c r="H63" s="99"/>
      <c r="I63" s="99"/>
      <c r="J63" s="99"/>
      <c r="K63" s="99"/>
      <c r="L63" s="99"/>
      <c r="M63" s="99"/>
      <c r="N63" s="99"/>
      <c r="O63" s="99"/>
      <c r="P63" s="99"/>
      <c r="Q63" s="99"/>
      <c r="R63" s="99"/>
      <c r="S63" s="99"/>
      <c r="T63" s="99"/>
      <c r="U63" s="99"/>
    </row>
    <row r="64" spans="3:21">
      <c r="C64" s="102"/>
      <c r="D64" s="102"/>
      <c r="E64" s="99"/>
      <c r="F64" s="107"/>
      <c r="G64" s="107"/>
      <c r="H64" s="107"/>
      <c r="I64" s="107"/>
      <c r="J64" s="107"/>
      <c r="K64" s="107"/>
      <c r="L64" s="107"/>
      <c r="M64" s="107"/>
      <c r="N64" s="107"/>
      <c r="O64" s="107"/>
      <c r="P64" s="107"/>
      <c r="Q64" s="107"/>
      <c r="R64" s="99"/>
      <c r="S64" s="99"/>
      <c r="T64" s="99"/>
      <c r="U64" s="99"/>
    </row>
    <row r="65" spans="3:21">
      <c r="C65" s="102"/>
      <c r="D65" s="102"/>
      <c r="E65" s="99"/>
      <c r="F65" s="107"/>
      <c r="G65" s="107"/>
      <c r="H65" s="107"/>
      <c r="I65" s="107"/>
      <c r="J65" s="107"/>
      <c r="K65" s="107"/>
      <c r="L65" s="107"/>
      <c r="M65" s="107"/>
      <c r="N65" s="107"/>
      <c r="O65" s="107"/>
      <c r="P65" s="107"/>
      <c r="Q65" s="107"/>
      <c r="R65" s="99"/>
      <c r="S65" s="99"/>
      <c r="T65" s="99"/>
      <c r="U65" s="99"/>
    </row>
    <row r="66" spans="3:21">
      <c r="C66" s="109" t="s">
        <v>135</v>
      </c>
      <c r="D66" s="109"/>
      <c r="E66" s="99"/>
      <c r="F66" s="113"/>
      <c r="G66" s="107"/>
      <c r="H66" s="107"/>
      <c r="I66" s="107"/>
      <c r="J66" s="107"/>
      <c r="K66" s="107"/>
      <c r="L66" s="107"/>
      <c r="M66" s="107"/>
      <c r="N66" s="107"/>
      <c r="O66" s="107"/>
      <c r="P66" s="107"/>
      <c r="Q66" s="107"/>
      <c r="R66" s="99"/>
      <c r="S66" s="99"/>
      <c r="T66" s="99"/>
      <c r="U66" s="99"/>
    </row>
    <row r="67" spans="3:21">
      <c r="C67" s="109"/>
      <c r="D67" s="114"/>
      <c r="E67" s="99"/>
      <c r="F67" s="113"/>
      <c r="G67" s="99"/>
      <c r="H67" s="99"/>
      <c r="I67" s="99"/>
      <c r="J67" s="99"/>
      <c r="K67" s="99"/>
      <c r="L67" s="99"/>
      <c r="M67" s="99"/>
      <c r="N67" s="99"/>
      <c r="O67" s="99"/>
      <c r="P67" s="99"/>
      <c r="Q67" s="99"/>
      <c r="R67" s="99"/>
      <c r="S67" s="99"/>
      <c r="T67" s="99"/>
      <c r="U67" s="99"/>
    </row>
    <row r="68" spans="3:21">
      <c r="C68" s="109"/>
      <c r="D68" s="114"/>
      <c r="E68" s="99"/>
      <c r="F68" s="446"/>
      <c r="G68" s="99"/>
      <c r="H68" s="99"/>
      <c r="I68" s="99"/>
      <c r="J68" s="99"/>
      <c r="K68" s="99"/>
      <c r="L68" s="99"/>
      <c r="M68" s="99"/>
      <c r="N68" s="99"/>
      <c r="O68" s="99"/>
      <c r="P68" s="99"/>
      <c r="Q68" s="99"/>
      <c r="R68" s="99"/>
      <c r="S68" s="99"/>
      <c r="T68" s="99"/>
      <c r="U68" s="99"/>
    </row>
    <row r="69" spans="3:21">
      <c r="C69" s="109"/>
      <c r="D69" s="114" t="s">
        <v>102</v>
      </c>
      <c r="E69" s="99"/>
      <c r="F69" s="129">
        <f>21+31</f>
        <v>52</v>
      </c>
      <c r="H69" s="99"/>
      <c r="I69" s="99"/>
      <c r="J69" s="99"/>
      <c r="K69" s="99"/>
      <c r="L69" s="99"/>
      <c r="M69" s="99"/>
      <c r="N69" s="99"/>
      <c r="O69" s="99"/>
      <c r="P69" s="99"/>
      <c r="Q69" s="99"/>
      <c r="R69" s="99"/>
      <c r="S69" s="99"/>
      <c r="T69" s="99"/>
      <c r="U69" s="99"/>
    </row>
    <row r="70" spans="3:21">
      <c r="C70" s="109"/>
      <c r="D70" s="114" t="s">
        <v>103</v>
      </c>
      <c r="E70" s="99"/>
      <c r="F70" s="129">
        <v>11.2</v>
      </c>
      <c r="G70" s="99"/>
      <c r="H70" s="99"/>
      <c r="I70" s="99"/>
      <c r="J70" s="99"/>
      <c r="K70" s="99"/>
      <c r="L70" s="99"/>
      <c r="M70" s="99"/>
      <c r="N70" s="99"/>
      <c r="O70" s="99"/>
      <c r="P70" s="99"/>
      <c r="Q70" s="99"/>
      <c r="R70" s="99"/>
      <c r="S70" s="99"/>
      <c r="T70" s="99"/>
      <c r="U70" s="99"/>
    </row>
    <row r="71" spans="3:21">
      <c r="C71" s="109"/>
      <c r="D71" s="114"/>
      <c r="E71" s="99"/>
      <c r="F71" s="129">
        <f>SUM(F69:F70)</f>
        <v>63.2</v>
      </c>
      <c r="G71" s="99"/>
      <c r="H71" s="99"/>
      <c r="I71" s="99"/>
      <c r="J71" s="99"/>
      <c r="K71" s="99"/>
      <c r="L71" s="99"/>
      <c r="M71" s="99"/>
      <c r="N71" s="99"/>
      <c r="O71" s="99"/>
      <c r="P71" s="99"/>
      <c r="Q71" s="99"/>
      <c r="R71" s="99"/>
      <c r="S71" s="99"/>
      <c r="T71" s="99"/>
      <c r="U71" s="99"/>
    </row>
    <row r="72" spans="3:21">
      <c r="C72" s="102" t="s">
        <v>104</v>
      </c>
      <c r="D72" s="102"/>
      <c r="E72" s="99"/>
      <c r="F72" s="99"/>
      <c r="G72" s="99"/>
      <c r="H72" s="99"/>
      <c r="I72" s="99"/>
      <c r="J72" s="99"/>
      <c r="K72" s="99"/>
      <c r="L72" s="99"/>
      <c r="M72" s="99"/>
      <c r="N72" s="99"/>
      <c r="O72" s="99"/>
      <c r="P72" s="99"/>
      <c r="Q72" s="99"/>
      <c r="R72" s="99"/>
      <c r="S72" s="99"/>
      <c r="T72" s="99"/>
      <c r="U72" s="99"/>
    </row>
    <row r="73" spans="3:21">
      <c r="C73" s="102" t="s">
        <v>421</v>
      </c>
      <c r="D73" s="102"/>
      <c r="E73" s="99"/>
      <c r="F73" s="113"/>
      <c r="G73" s="99"/>
      <c r="H73" s="99"/>
      <c r="I73" s="99"/>
      <c r="J73" s="99"/>
      <c r="K73" s="99"/>
      <c r="L73" s="111"/>
      <c r="M73" s="99"/>
      <c r="N73" s="99"/>
      <c r="O73" s="99"/>
      <c r="P73" s="99"/>
      <c r="Q73" s="99"/>
      <c r="R73" s="99"/>
      <c r="S73" s="99"/>
      <c r="T73" s="99"/>
      <c r="U73" s="99"/>
    </row>
    <row r="74" spans="3:21">
      <c r="C74" s="102" t="s">
        <v>420</v>
      </c>
      <c r="D74" s="102"/>
      <c r="E74" s="99"/>
      <c r="F74" s="99"/>
      <c r="G74" s="99"/>
      <c r="H74" s="99"/>
      <c r="I74" s="99"/>
      <c r="J74" s="99"/>
      <c r="K74" s="99"/>
      <c r="L74" s="111"/>
      <c r="M74" s="99"/>
      <c r="N74" s="99"/>
      <c r="O74" s="99"/>
      <c r="P74" s="99"/>
      <c r="Q74" s="99"/>
      <c r="R74" s="99"/>
      <c r="S74" s="99"/>
      <c r="T74" s="99"/>
      <c r="U74" s="99"/>
    </row>
    <row r="75" spans="3:21">
      <c r="D75" s="94"/>
      <c r="F75" s="94"/>
      <c r="G75" s="94"/>
      <c r="H75" s="94"/>
      <c r="I75" s="94"/>
      <c r="J75" s="99"/>
      <c r="K75" s="99"/>
      <c r="L75" s="111"/>
      <c r="M75" s="99"/>
      <c r="N75" s="99"/>
      <c r="O75" s="99"/>
      <c r="P75" s="99"/>
      <c r="Q75" s="99"/>
      <c r="R75" s="99"/>
      <c r="S75" s="99"/>
      <c r="T75" s="99"/>
      <c r="U75" s="99"/>
    </row>
    <row r="76" spans="3:21">
      <c r="D76" s="94"/>
      <c r="F76" s="94"/>
      <c r="G76" s="94"/>
      <c r="H76" s="94"/>
      <c r="I76" s="94"/>
      <c r="J76" s="99"/>
      <c r="K76" s="99"/>
      <c r="L76" s="111"/>
      <c r="M76" s="99"/>
      <c r="N76" s="99"/>
      <c r="O76" s="99"/>
      <c r="P76" s="99"/>
      <c r="Q76" s="99"/>
      <c r="R76" s="99"/>
      <c r="S76" s="99"/>
      <c r="T76" s="99"/>
      <c r="U76" s="99"/>
    </row>
    <row r="77" spans="3:21">
      <c r="F77" s="94"/>
      <c r="G77" s="94"/>
      <c r="H77" s="94"/>
      <c r="I77" s="94"/>
      <c r="J77" s="94"/>
      <c r="K77" s="94"/>
      <c r="L77" s="94"/>
      <c r="M77" s="94"/>
      <c r="N77" s="94"/>
      <c r="O77" s="94"/>
      <c r="P77" s="94"/>
      <c r="Q77" s="94"/>
      <c r="R77" s="94"/>
      <c r="S77" s="94"/>
      <c r="T77" s="94"/>
      <c r="U77" s="94"/>
    </row>
    <row r="78" spans="3:21">
      <c r="F78" s="94"/>
      <c r="G78" s="94"/>
      <c r="H78" s="94"/>
      <c r="I78" s="94"/>
      <c r="J78" s="94"/>
      <c r="K78" s="94"/>
      <c r="L78" s="94"/>
      <c r="M78" s="94"/>
      <c r="N78" s="94"/>
      <c r="O78" s="94"/>
      <c r="P78" s="94"/>
      <c r="Q78" s="94"/>
      <c r="R78" s="94"/>
      <c r="S78" s="94"/>
      <c r="T78" s="94"/>
      <c r="U78" s="94"/>
    </row>
    <row r="79" spans="3:21">
      <c r="F79" s="94"/>
      <c r="G79" s="94"/>
      <c r="H79" s="94"/>
      <c r="I79" s="94"/>
      <c r="J79" s="94"/>
      <c r="K79" s="94"/>
      <c r="L79" s="94"/>
      <c r="M79" s="94"/>
      <c r="N79" s="94"/>
      <c r="O79" s="94"/>
      <c r="P79" s="94"/>
      <c r="Q79" s="94"/>
      <c r="R79" s="94"/>
      <c r="S79" s="100"/>
      <c r="T79" s="100"/>
      <c r="U79" s="100"/>
    </row>
    <row r="80" spans="3:21">
      <c r="F80" s="94"/>
      <c r="G80" s="94"/>
      <c r="H80" s="94"/>
      <c r="I80" s="94"/>
      <c r="J80" s="94"/>
      <c r="K80" s="94"/>
      <c r="L80" s="94"/>
      <c r="M80" s="94"/>
      <c r="N80" s="94"/>
      <c r="O80" s="94"/>
      <c r="P80" s="94"/>
      <c r="Q80" s="94"/>
      <c r="R80" s="94"/>
      <c r="S80" s="100"/>
      <c r="T80" s="100"/>
    </row>
    <row r="81" spans="3:21">
      <c r="C81" s="101"/>
      <c r="F81" s="94"/>
      <c r="G81" s="94"/>
      <c r="H81" s="94"/>
      <c r="I81" s="94"/>
      <c r="J81" s="94"/>
      <c r="K81" s="94"/>
      <c r="L81" s="94"/>
      <c r="M81" s="94"/>
      <c r="N81" s="94"/>
      <c r="O81" s="94"/>
      <c r="P81" s="94"/>
      <c r="Q81" s="94"/>
      <c r="R81" s="94"/>
      <c r="S81" s="100"/>
      <c r="T81" s="100"/>
    </row>
    <row r="82" spans="3:21">
      <c r="C82" s="102"/>
      <c r="D82" s="102"/>
      <c r="E82" s="99"/>
      <c r="F82" s="99"/>
      <c r="G82" s="99"/>
      <c r="H82" s="99"/>
      <c r="I82" s="99"/>
      <c r="J82" s="99"/>
      <c r="K82" s="99"/>
      <c r="L82" s="99"/>
      <c r="M82" s="99"/>
      <c r="N82" s="99"/>
      <c r="O82" s="99"/>
      <c r="P82" s="99"/>
      <c r="Q82" s="99"/>
      <c r="R82" s="99"/>
      <c r="S82" s="99"/>
      <c r="T82" s="99"/>
      <c r="U82" s="99"/>
    </row>
    <row r="83" spans="3:21">
      <c r="C83" s="102"/>
      <c r="D83" s="102"/>
      <c r="E83" s="99"/>
      <c r="F83" s="99"/>
      <c r="G83" s="99"/>
      <c r="H83" s="99"/>
      <c r="I83" s="99"/>
      <c r="J83" s="99"/>
      <c r="K83" s="99"/>
      <c r="L83" s="99"/>
      <c r="M83" s="99"/>
      <c r="N83" s="99"/>
      <c r="O83" s="99"/>
      <c r="P83" s="99"/>
      <c r="Q83" s="99"/>
      <c r="R83" s="99"/>
      <c r="S83" s="99"/>
      <c r="T83" s="99"/>
      <c r="U83" s="99"/>
    </row>
    <row r="84" spans="3:21">
      <c r="C84" s="102"/>
      <c r="D84" s="102"/>
      <c r="E84" s="99"/>
      <c r="F84" s="99"/>
      <c r="G84" s="99"/>
      <c r="H84" s="99"/>
      <c r="I84" s="99"/>
      <c r="J84" s="99"/>
      <c r="K84" s="99"/>
      <c r="L84" s="99"/>
      <c r="M84" s="99"/>
      <c r="N84" s="99"/>
      <c r="O84" s="99"/>
      <c r="P84" s="99"/>
      <c r="Q84" s="99"/>
      <c r="R84" s="99"/>
      <c r="S84" s="99"/>
      <c r="T84" s="99"/>
      <c r="U84" s="99"/>
    </row>
    <row r="85" spans="3:21">
      <c r="C85" s="102"/>
      <c r="D85" s="102"/>
      <c r="E85" s="99"/>
      <c r="F85" s="99"/>
      <c r="G85" s="99"/>
      <c r="H85" s="99"/>
      <c r="I85" s="99"/>
      <c r="J85" s="99"/>
      <c r="K85" s="99"/>
      <c r="L85" s="99"/>
      <c r="M85" s="99"/>
      <c r="N85" s="99"/>
      <c r="O85" s="99"/>
      <c r="P85" s="99"/>
      <c r="Q85" s="99"/>
      <c r="R85" s="99"/>
      <c r="S85" s="99"/>
      <c r="T85" s="99"/>
      <c r="U85" s="99"/>
    </row>
    <row r="86" spans="3:21">
      <c r="C86" s="103"/>
      <c r="D86" s="102"/>
      <c r="E86" s="99"/>
      <c r="F86" s="99"/>
      <c r="G86" s="99"/>
      <c r="H86" s="99"/>
      <c r="I86" s="99"/>
      <c r="J86" s="99"/>
      <c r="K86" s="99"/>
      <c r="L86" s="99"/>
      <c r="M86" s="99"/>
      <c r="N86" s="99"/>
      <c r="O86" s="99"/>
      <c r="P86" s="99"/>
      <c r="Q86" s="99"/>
      <c r="R86" s="99"/>
      <c r="S86" s="99"/>
      <c r="T86" s="99"/>
      <c r="U86" s="99"/>
    </row>
    <row r="87" spans="3:21">
      <c r="C87" s="102"/>
      <c r="D87" s="104"/>
      <c r="E87" s="99"/>
      <c r="F87" s="99"/>
      <c r="G87" s="99"/>
      <c r="H87" s="99"/>
      <c r="I87" s="99"/>
      <c r="J87" s="99"/>
      <c r="K87" s="99"/>
      <c r="L87" s="99"/>
      <c r="M87" s="99"/>
      <c r="N87" s="99"/>
      <c r="O87" s="99"/>
      <c r="P87" s="99"/>
      <c r="Q87" s="99"/>
      <c r="R87" s="99"/>
      <c r="S87" s="99"/>
      <c r="T87" s="99"/>
      <c r="U87" s="99"/>
    </row>
    <row r="88" spans="3:21">
      <c r="C88" s="102"/>
      <c r="D88" s="104"/>
      <c r="E88" s="99"/>
      <c r="F88" s="99"/>
      <c r="G88" s="99"/>
      <c r="H88" s="99"/>
      <c r="I88" s="99"/>
      <c r="J88" s="99"/>
      <c r="K88" s="99"/>
      <c r="L88" s="99"/>
      <c r="M88" s="99"/>
      <c r="N88" s="99"/>
      <c r="O88" s="99"/>
      <c r="P88" s="99"/>
      <c r="Q88" s="99"/>
      <c r="R88" s="99"/>
      <c r="S88" s="99"/>
      <c r="T88" s="99"/>
      <c r="U88" s="99"/>
    </row>
    <row r="89" spans="3:21">
      <c r="C89" s="103"/>
      <c r="D89" s="102"/>
      <c r="E89" s="99"/>
      <c r="F89" s="99"/>
      <c r="G89" s="99"/>
      <c r="H89" s="99"/>
      <c r="I89" s="99"/>
      <c r="J89" s="99"/>
      <c r="K89" s="99"/>
      <c r="L89" s="99"/>
      <c r="M89" s="99"/>
      <c r="N89" s="99"/>
      <c r="O89" s="99"/>
      <c r="P89" s="99"/>
      <c r="Q89" s="99"/>
      <c r="R89" s="99"/>
      <c r="S89" s="99"/>
      <c r="T89" s="99"/>
      <c r="U89" s="99"/>
    </row>
    <row r="90" spans="3:21">
      <c r="C90" s="102"/>
      <c r="D90" s="102"/>
      <c r="E90" s="99"/>
      <c r="F90" s="99"/>
      <c r="G90" s="99"/>
      <c r="H90" s="99"/>
      <c r="I90" s="99"/>
      <c r="J90" s="99"/>
      <c r="K90" s="99"/>
      <c r="L90" s="99"/>
      <c r="M90" s="99"/>
      <c r="N90" s="99"/>
      <c r="O90" s="99"/>
      <c r="P90" s="99"/>
      <c r="Q90" s="99"/>
      <c r="R90" s="99"/>
      <c r="S90" s="99"/>
      <c r="T90" s="99"/>
      <c r="U90" s="99"/>
    </row>
    <row r="91" spans="3:21">
      <c r="C91" s="102"/>
      <c r="D91" s="102"/>
      <c r="E91" s="99"/>
      <c r="F91" s="99"/>
      <c r="G91" s="99"/>
      <c r="H91" s="99"/>
      <c r="I91" s="99"/>
      <c r="J91" s="99"/>
      <c r="K91" s="99"/>
      <c r="L91" s="99"/>
      <c r="M91" s="99"/>
      <c r="N91" s="99"/>
      <c r="O91" s="99"/>
      <c r="P91" s="99"/>
      <c r="Q91" s="99"/>
      <c r="R91" s="99"/>
      <c r="S91" s="99"/>
      <c r="T91" s="99"/>
      <c r="U91" s="99"/>
    </row>
    <row r="92" spans="3:21">
      <c r="C92" s="102"/>
      <c r="D92" s="102"/>
      <c r="E92" s="99"/>
      <c r="F92" s="99"/>
      <c r="G92" s="99"/>
      <c r="H92" s="99"/>
      <c r="I92" s="99"/>
      <c r="J92" s="99"/>
      <c r="K92" s="99"/>
      <c r="L92" s="99"/>
      <c r="M92" s="99"/>
      <c r="N92" s="99"/>
      <c r="O92" s="99"/>
      <c r="P92" s="99"/>
      <c r="Q92" s="99"/>
      <c r="R92" s="99"/>
      <c r="S92" s="99"/>
      <c r="T92" s="99"/>
      <c r="U92" s="99"/>
    </row>
    <row r="93" spans="3:21">
      <c r="C93" s="102"/>
      <c r="D93" s="102"/>
      <c r="E93" s="99"/>
      <c r="F93" s="99"/>
      <c r="G93" s="99"/>
      <c r="H93" s="99"/>
      <c r="I93" s="99"/>
      <c r="J93" s="99"/>
      <c r="K93" s="99"/>
      <c r="L93" s="99"/>
      <c r="M93" s="99"/>
      <c r="N93" s="99"/>
      <c r="O93" s="99"/>
      <c r="P93" s="99"/>
      <c r="Q93" s="99"/>
      <c r="R93" s="99"/>
      <c r="S93" s="99"/>
      <c r="T93" s="99"/>
      <c r="U93" s="99"/>
    </row>
    <row r="94" spans="3:21">
      <c r="C94" s="102"/>
      <c r="D94" s="102"/>
      <c r="E94" s="99"/>
      <c r="F94" s="99"/>
      <c r="G94" s="99"/>
      <c r="H94" s="99"/>
      <c r="I94" s="99"/>
      <c r="J94" s="99"/>
      <c r="K94" s="99"/>
      <c r="L94" s="99"/>
      <c r="M94" s="99"/>
      <c r="N94" s="99"/>
      <c r="O94" s="99"/>
      <c r="P94" s="99"/>
      <c r="Q94" s="99"/>
      <c r="R94" s="99"/>
      <c r="S94" s="99"/>
      <c r="T94" s="99"/>
      <c r="U94" s="99"/>
    </row>
    <row r="95" spans="3:21">
      <c r="C95" s="102"/>
      <c r="D95" s="102"/>
      <c r="E95" s="99"/>
      <c r="F95" s="99"/>
      <c r="G95" s="99"/>
      <c r="H95" s="99"/>
      <c r="I95" s="99"/>
      <c r="J95" s="99"/>
      <c r="K95" s="99"/>
      <c r="L95" s="99"/>
      <c r="M95" s="99"/>
      <c r="N95" s="99"/>
      <c r="O95" s="99"/>
      <c r="P95" s="99"/>
      <c r="Q95" s="99"/>
      <c r="R95" s="99"/>
      <c r="S95" s="99"/>
      <c r="T95" s="99"/>
      <c r="U95" s="99"/>
    </row>
    <row r="96" spans="3:21">
      <c r="C96" s="115"/>
      <c r="D96" s="102"/>
      <c r="E96" s="99"/>
      <c r="F96" s="99"/>
      <c r="G96" s="99"/>
      <c r="H96" s="99"/>
      <c r="I96" s="99"/>
      <c r="J96" s="99"/>
      <c r="K96" s="99"/>
      <c r="L96" s="99"/>
      <c r="M96" s="99"/>
      <c r="N96" s="99"/>
      <c r="O96" s="99"/>
      <c r="P96" s="99"/>
      <c r="Q96" s="99"/>
      <c r="R96" s="99"/>
      <c r="S96" s="99"/>
      <c r="T96" s="99"/>
      <c r="U96" s="99"/>
    </row>
    <row r="97" spans="3:21">
      <c r="C97" s="102"/>
      <c r="D97" s="102"/>
      <c r="E97" s="99"/>
      <c r="F97" s="99"/>
      <c r="G97" s="99"/>
      <c r="H97" s="99"/>
      <c r="I97" s="99"/>
      <c r="J97" s="99"/>
      <c r="K97" s="99"/>
      <c r="L97" s="99"/>
      <c r="M97" s="99"/>
      <c r="N97" s="99"/>
      <c r="O97" s="99"/>
      <c r="P97" s="99"/>
      <c r="Q97" s="99"/>
      <c r="R97" s="99"/>
      <c r="S97" s="99"/>
      <c r="T97" s="99"/>
      <c r="U97" s="99"/>
    </row>
    <row r="98" spans="3:21">
      <c r="C98" s="102"/>
      <c r="D98" s="102"/>
      <c r="E98" s="99"/>
      <c r="F98" s="99"/>
      <c r="G98" s="99"/>
      <c r="H98" s="99"/>
      <c r="I98" s="99"/>
      <c r="J98" s="99"/>
      <c r="K98" s="99"/>
      <c r="L98" s="99"/>
      <c r="M98" s="99"/>
      <c r="N98" s="99"/>
      <c r="O98" s="99"/>
      <c r="P98" s="99"/>
      <c r="Q98" s="99"/>
      <c r="R98" s="99"/>
      <c r="S98" s="99"/>
      <c r="T98" s="99"/>
      <c r="U98" s="99"/>
    </row>
    <row r="99" spans="3:21">
      <c r="C99" s="102"/>
      <c r="D99" s="102"/>
      <c r="E99" s="99"/>
      <c r="F99" s="99"/>
      <c r="G99" s="99"/>
      <c r="H99" s="99"/>
      <c r="I99" s="99"/>
      <c r="J99" s="99"/>
      <c r="K99" s="99"/>
      <c r="L99" s="99"/>
      <c r="M99" s="99"/>
      <c r="N99" s="99"/>
      <c r="O99" s="99"/>
      <c r="P99" s="99"/>
      <c r="Q99" s="99"/>
      <c r="R99" s="99"/>
      <c r="S99" s="99"/>
      <c r="T99" s="99"/>
      <c r="U99" s="99"/>
    </row>
    <row r="100" spans="3:21">
      <c r="C100" s="102"/>
      <c r="D100" s="102"/>
      <c r="E100" s="99"/>
      <c r="F100" s="99"/>
      <c r="G100" s="99"/>
      <c r="H100" s="99"/>
      <c r="I100" s="99"/>
      <c r="J100" s="99"/>
      <c r="K100" s="99"/>
      <c r="L100" s="99"/>
      <c r="M100" s="99"/>
      <c r="N100" s="99"/>
      <c r="O100" s="99"/>
      <c r="P100" s="99"/>
      <c r="Q100" s="99"/>
      <c r="R100" s="99"/>
      <c r="S100" s="99"/>
      <c r="T100" s="99"/>
      <c r="U100" s="99"/>
    </row>
    <row r="101" spans="3:21">
      <c r="C101" s="102"/>
      <c r="D101" s="102"/>
      <c r="E101" s="99"/>
      <c r="F101" s="99"/>
      <c r="G101" s="99"/>
      <c r="H101" s="99"/>
      <c r="I101" s="99"/>
      <c r="J101" s="99"/>
      <c r="K101" s="99"/>
      <c r="L101" s="99"/>
      <c r="M101" s="99"/>
      <c r="N101" s="99"/>
      <c r="O101" s="99"/>
      <c r="P101" s="99"/>
      <c r="Q101" s="99"/>
      <c r="R101" s="99"/>
      <c r="S101" s="99"/>
      <c r="T101" s="99"/>
      <c r="U101" s="99"/>
    </row>
    <row r="102" spans="3:21">
      <c r="C102" s="115"/>
      <c r="D102" s="102"/>
      <c r="E102" s="99"/>
      <c r="F102" s="99"/>
      <c r="G102" s="99"/>
      <c r="H102" s="99"/>
      <c r="I102" s="99"/>
      <c r="J102" s="99"/>
      <c r="K102" s="99"/>
      <c r="L102" s="99"/>
      <c r="M102" s="99"/>
      <c r="N102" s="99"/>
      <c r="O102" s="99"/>
      <c r="P102" s="99"/>
      <c r="Q102" s="99"/>
      <c r="R102" s="99"/>
      <c r="S102" s="99"/>
      <c r="T102" s="99"/>
      <c r="U102" s="99"/>
    </row>
    <row r="103" spans="3:21">
      <c r="C103" s="102"/>
      <c r="D103" s="102"/>
      <c r="E103" s="99"/>
      <c r="F103" s="99"/>
      <c r="G103" s="99"/>
      <c r="H103" s="99"/>
      <c r="I103" s="99"/>
      <c r="J103" s="99"/>
      <c r="K103" s="99"/>
      <c r="L103" s="99"/>
      <c r="M103" s="99"/>
      <c r="N103" s="99"/>
      <c r="O103" s="99"/>
      <c r="P103" s="99"/>
      <c r="Q103" s="99"/>
      <c r="R103" s="99"/>
      <c r="S103" s="99"/>
      <c r="T103" s="99"/>
      <c r="U103" s="99"/>
    </row>
    <row r="104" spans="3:21">
      <c r="C104" s="102"/>
      <c r="D104" s="102"/>
      <c r="E104" s="99"/>
      <c r="F104" s="99"/>
      <c r="G104" s="99"/>
      <c r="H104" s="99"/>
      <c r="I104" s="99"/>
      <c r="J104" s="99"/>
      <c r="K104" s="99"/>
      <c r="L104" s="99"/>
      <c r="M104" s="99"/>
      <c r="N104" s="99"/>
      <c r="O104" s="99"/>
      <c r="P104" s="99"/>
      <c r="Q104" s="99"/>
      <c r="R104" s="99"/>
      <c r="S104" s="99"/>
      <c r="T104" s="99"/>
      <c r="U104" s="99"/>
    </row>
    <row r="105" spans="3:21">
      <c r="C105" s="102"/>
      <c r="D105" s="102"/>
      <c r="E105" s="99"/>
      <c r="F105" s="99"/>
      <c r="G105" s="99"/>
      <c r="H105" s="99"/>
      <c r="I105" s="99"/>
      <c r="J105" s="99"/>
      <c r="K105" s="99"/>
      <c r="L105" s="99"/>
      <c r="M105" s="99"/>
      <c r="N105" s="99"/>
      <c r="O105" s="99"/>
      <c r="P105" s="99"/>
      <c r="Q105" s="99"/>
      <c r="R105" s="99"/>
      <c r="S105" s="99"/>
      <c r="T105" s="99"/>
      <c r="U105" s="99"/>
    </row>
    <row r="106" spans="3:21">
      <c r="C106" s="102"/>
      <c r="D106" s="102"/>
      <c r="E106" s="99"/>
      <c r="F106" s="99"/>
      <c r="G106" s="99"/>
      <c r="H106" s="99"/>
      <c r="I106" s="99"/>
      <c r="J106" s="99"/>
      <c r="K106" s="99"/>
      <c r="L106" s="99"/>
      <c r="M106" s="99"/>
      <c r="N106" s="99"/>
      <c r="O106" s="99"/>
      <c r="P106" s="99"/>
      <c r="Q106" s="99"/>
      <c r="R106" s="99"/>
      <c r="S106" s="99"/>
      <c r="T106" s="99"/>
      <c r="U106" s="99"/>
    </row>
    <row r="107" spans="3:21">
      <c r="C107" s="102"/>
      <c r="D107" s="102"/>
      <c r="E107" s="99"/>
      <c r="F107" s="99"/>
      <c r="G107" s="99"/>
      <c r="H107" s="99"/>
      <c r="I107" s="99"/>
      <c r="J107" s="99"/>
      <c r="K107" s="99"/>
      <c r="L107" s="99"/>
      <c r="M107" s="99"/>
      <c r="N107" s="99"/>
      <c r="O107" s="99"/>
      <c r="P107" s="99"/>
      <c r="Q107" s="99"/>
      <c r="R107" s="99"/>
      <c r="S107" s="99"/>
      <c r="T107" s="99"/>
      <c r="U107" s="99"/>
    </row>
    <row r="108" spans="3:21">
      <c r="C108" s="102"/>
      <c r="D108" s="102"/>
      <c r="E108" s="99"/>
      <c r="F108" s="99"/>
      <c r="G108" s="99"/>
      <c r="H108" s="99"/>
      <c r="I108" s="99"/>
      <c r="J108" s="99"/>
      <c r="K108" s="99"/>
      <c r="L108" s="99"/>
      <c r="M108" s="99"/>
      <c r="N108" s="99"/>
      <c r="O108" s="99"/>
      <c r="P108" s="99"/>
      <c r="Q108" s="99"/>
      <c r="R108" s="99"/>
      <c r="S108" s="99"/>
      <c r="T108" s="99"/>
      <c r="U108" s="99"/>
    </row>
    <row r="109" spans="3:21">
      <c r="C109" s="102"/>
      <c r="D109" s="102"/>
      <c r="E109" s="99"/>
      <c r="F109" s="99"/>
      <c r="G109" s="99"/>
      <c r="H109" s="99"/>
      <c r="I109" s="99"/>
      <c r="J109" s="99"/>
      <c r="K109" s="99"/>
      <c r="L109" s="99"/>
      <c r="M109" s="99"/>
      <c r="N109" s="99"/>
      <c r="O109" s="99"/>
      <c r="P109" s="99"/>
      <c r="Q109" s="99"/>
      <c r="R109" s="99"/>
      <c r="S109" s="99"/>
      <c r="T109" s="99"/>
      <c r="U109" s="99"/>
    </row>
    <row r="110" spans="3:21">
      <c r="C110" s="102"/>
      <c r="D110" s="102"/>
      <c r="E110" s="99"/>
      <c r="F110" s="99"/>
      <c r="G110" s="99"/>
      <c r="H110" s="99"/>
      <c r="I110" s="99"/>
      <c r="J110" s="99"/>
      <c r="K110" s="99"/>
      <c r="L110" s="99"/>
      <c r="M110" s="99"/>
      <c r="N110" s="99"/>
      <c r="O110" s="99"/>
      <c r="P110" s="99"/>
      <c r="Q110" s="99"/>
      <c r="R110" s="99"/>
      <c r="S110" s="99"/>
      <c r="T110" s="99"/>
      <c r="U110" s="99"/>
    </row>
    <row r="111" spans="3:21">
      <c r="C111" s="102"/>
      <c r="D111" s="102"/>
      <c r="E111" s="99"/>
      <c r="F111" s="99"/>
      <c r="G111" s="99"/>
      <c r="H111" s="99"/>
      <c r="I111" s="99"/>
      <c r="J111" s="99"/>
      <c r="K111" s="99"/>
      <c r="L111" s="99"/>
      <c r="M111" s="99"/>
      <c r="N111" s="99"/>
      <c r="O111" s="99"/>
      <c r="P111" s="99"/>
      <c r="Q111" s="99"/>
      <c r="R111" s="99"/>
      <c r="S111" s="99"/>
      <c r="T111" s="99"/>
      <c r="U111" s="99"/>
    </row>
    <row r="112" spans="3:21">
      <c r="C112" s="115"/>
      <c r="D112" s="102"/>
      <c r="E112" s="99"/>
      <c r="F112" s="111"/>
      <c r="G112" s="111"/>
      <c r="H112" s="111"/>
      <c r="I112" s="111"/>
      <c r="J112" s="111"/>
      <c r="K112" s="111"/>
      <c r="L112" s="111"/>
      <c r="M112" s="111"/>
      <c r="N112" s="111"/>
      <c r="O112" s="111"/>
      <c r="P112" s="111"/>
      <c r="Q112" s="111"/>
      <c r="R112" s="99"/>
      <c r="S112" s="99"/>
      <c r="T112" s="99"/>
      <c r="U112" s="99"/>
    </row>
    <row r="113" spans="3:21">
      <c r="C113" s="102"/>
      <c r="D113" s="102"/>
      <c r="E113" s="99"/>
      <c r="F113" s="99"/>
      <c r="G113" s="99"/>
      <c r="H113" s="99"/>
      <c r="I113" s="99"/>
      <c r="J113" s="99"/>
      <c r="K113" s="99"/>
      <c r="L113" s="99"/>
      <c r="M113" s="99"/>
      <c r="N113" s="99"/>
      <c r="O113" s="99"/>
      <c r="P113" s="99"/>
      <c r="Q113" s="99"/>
      <c r="R113" s="99"/>
      <c r="S113" s="99"/>
      <c r="T113" s="99"/>
      <c r="U113" s="99"/>
    </row>
    <row r="114" spans="3:21">
      <c r="C114" s="102"/>
      <c r="D114" s="102"/>
      <c r="E114" s="99"/>
      <c r="F114" s="99"/>
      <c r="G114" s="99"/>
      <c r="H114" s="99"/>
      <c r="I114" s="99"/>
      <c r="J114" s="99"/>
      <c r="K114" s="99"/>
      <c r="L114" s="99"/>
      <c r="M114" s="99"/>
      <c r="N114" s="99"/>
      <c r="O114" s="99"/>
      <c r="P114" s="99"/>
      <c r="Q114" s="99"/>
      <c r="R114" s="99"/>
      <c r="S114" s="99"/>
      <c r="T114" s="99"/>
      <c r="U114" s="99"/>
    </row>
    <row r="115" spans="3:21">
      <c r="C115" s="115"/>
      <c r="D115" s="102"/>
      <c r="E115" s="99"/>
      <c r="F115" s="99"/>
      <c r="G115" s="99"/>
      <c r="H115" s="99"/>
      <c r="I115" s="99"/>
      <c r="J115" s="99"/>
      <c r="K115" s="99"/>
      <c r="L115" s="99"/>
      <c r="M115" s="99"/>
      <c r="N115" s="99"/>
      <c r="O115" s="99"/>
      <c r="P115" s="99"/>
      <c r="Q115" s="99"/>
      <c r="R115" s="99"/>
      <c r="S115" s="99"/>
      <c r="T115" s="99"/>
      <c r="U115" s="99"/>
    </row>
    <row r="116" spans="3:21">
      <c r="C116" s="102"/>
      <c r="D116" s="102"/>
      <c r="E116" s="99"/>
      <c r="F116" s="99"/>
      <c r="G116" s="99"/>
      <c r="H116" s="99"/>
      <c r="I116" s="99"/>
      <c r="J116" s="99"/>
      <c r="K116" s="99"/>
      <c r="L116" s="99"/>
      <c r="M116" s="99"/>
      <c r="N116" s="99"/>
      <c r="O116" s="99"/>
      <c r="P116" s="99"/>
      <c r="Q116" s="99"/>
      <c r="R116" s="99"/>
      <c r="S116" s="99"/>
      <c r="T116" s="99"/>
      <c r="U116" s="99"/>
    </row>
    <row r="117" spans="3:21">
      <c r="C117" s="102"/>
      <c r="D117" s="112"/>
      <c r="E117" s="99"/>
      <c r="F117" s="99"/>
      <c r="G117" s="99"/>
      <c r="H117" s="99"/>
      <c r="I117" s="99"/>
      <c r="J117" s="99"/>
      <c r="K117" s="99"/>
      <c r="L117" s="99"/>
      <c r="M117" s="99"/>
      <c r="N117" s="99"/>
      <c r="O117" s="99"/>
      <c r="P117" s="99"/>
      <c r="Q117" s="99"/>
      <c r="R117" s="99"/>
      <c r="S117" s="99"/>
      <c r="T117" s="99"/>
      <c r="U117" s="99"/>
    </row>
    <row r="118" spans="3:21">
      <c r="C118" s="102"/>
      <c r="D118" s="102"/>
      <c r="E118" s="99"/>
      <c r="F118" s="107"/>
      <c r="G118" s="107"/>
      <c r="H118" s="107"/>
      <c r="I118" s="107"/>
      <c r="J118" s="107"/>
      <c r="K118" s="107"/>
      <c r="L118" s="107"/>
      <c r="M118" s="107"/>
      <c r="N118" s="107"/>
      <c r="O118" s="107"/>
      <c r="P118" s="107"/>
      <c r="Q118" s="107"/>
      <c r="R118" s="99"/>
      <c r="S118" s="99"/>
      <c r="T118" s="99"/>
      <c r="U118" s="99"/>
    </row>
    <row r="119" spans="3:21">
      <c r="C119" s="102"/>
      <c r="D119" s="102"/>
      <c r="E119" s="99"/>
      <c r="F119" s="107"/>
      <c r="G119" s="107"/>
      <c r="H119" s="107"/>
      <c r="I119" s="107"/>
      <c r="J119" s="107"/>
      <c r="K119" s="107"/>
      <c r="L119" s="107"/>
      <c r="M119" s="107"/>
      <c r="N119" s="107"/>
      <c r="O119" s="107"/>
      <c r="P119" s="107"/>
      <c r="Q119" s="107"/>
      <c r="R119" s="99"/>
      <c r="S119" s="99"/>
      <c r="T119" s="99"/>
      <c r="U119" s="99"/>
    </row>
    <row r="120" spans="3:21">
      <c r="C120" s="102"/>
      <c r="D120" s="102"/>
      <c r="E120" s="99"/>
      <c r="F120" s="107"/>
      <c r="G120" s="107"/>
      <c r="H120" s="107"/>
      <c r="I120" s="107"/>
      <c r="J120" s="107"/>
      <c r="K120" s="107"/>
      <c r="L120" s="107"/>
      <c r="M120" s="107"/>
      <c r="N120" s="107"/>
      <c r="O120" s="107"/>
      <c r="P120" s="107"/>
      <c r="Q120" s="107"/>
      <c r="R120" s="99"/>
      <c r="S120" s="99"/>
      <c r="T120" s="99"/>
      <c r="U120" s="99"/>
    </row>
    <row r="121" spans="3:21">
      <c r="C121" s="102"/>
      <c r="D121" s="102"/>
      <c r="E121" s="99"/>
      <c r="F121" s="99"/>
      <c r="G121" s="99"/>
      <c r="H121" s="99"/>
      <c r="I121" s="99"/>
      <c r="J121" s="99"/>
      <c r="K121" s="99"/>
      <c r="L121" s="99"/>
      <c r="M121" s="99"/>
      <c r="N121" s="99"/>
      <c r="O121" s="99"/>
      <c r="P121" s="99"/>
      <c r="Q121" s="99"/>
      <c r="R121" s="99"/>
      <c r="S121" s="99"/>
      <c r="T121" s="99"/>
      <c r="U121" s="99"/>
    </row>
    <row r="122" spans="3:21">
      <c r="C122" s="102"/>
      <c r="D122" s="102"/>
      <c r="E122" s="99"/>
      <c r="F122" s="99"/>
      <c r="G122" s="99"/>
      <c r="H122" s="99"/>
      <c r="I122" s="99"/>
      <c r="J122" s="99"/>
      <c r="K122" s="99"/>
      <c r="L122" s="99"/>
      <c r="M122" s="99"/>
      <c r="N122" s="99"/>
      <c r="O122" s="99"/>
      <c r="P122" s="99"/>
      <c r="Q122" s="99"/>
      <c r="R122" s="99"/>
      <c r="S122" s="99"/>
      <c r="T122" s="99"/>
      <c r="U122" s="99"/>
    </row>
    <row r="123" spans="3:21">
      <c r="C123" s="102"/>
      <c r="D123" s="102"/>
      <c r="E123" s="99"/>
      <c r="F123" s="99"/>
      <c r="G123" s="99"/>
      <c r="H123" s="99"/>
      <c r="I123" s="99"/>
      <c r="J123" s="99"/>
      <c r="K123" s="99"/>
      <c r="L123" s="99"/>
      <c r="M123" s="99"/>
      <c r="N123" s="99"/>
      <c r="O123" s="99"/>
      <c r="P123" s="99"/>
      <c r="Q123" s="99"/>
      <c r="R123" s="99"/>
      <c r="S123" s="99"/>
      <c r="T123" s="99"/>
      <c r="U123" s="99"/>
    </row>
    <row r="124" spans="3:21">
      <c r="C124" s="102"/>
      <c r="D124" s="102"/>
      <c r="E124" s="99"/>
      <c r="F124" s="99"/>
      <c r="G124" s="99"/>
      <c r="H124" s="99"/>
      <c r="I124" s="99"/>
      <c r="J124" s="99"/>
      <c r="K124" s="99"/>
      <c r="L124" s="99"/>
      <c r="M124" s="99"/>
      <c r="N124" s="99"/>
      <c r="O124" s="99"/>
      <c r="P124" s="99"/>
      <c r="Q124" s="99"/>
      <c r="R124" s="99"/>
      <c r="S124" s="99"/>
      <c r="T124" s="99"/>
      <c r="U124" s="99"/>
    </row>
    <row r="125" spans="3:21">
      <c r="C125" s="102"/>
      <c r="D125" s="102"/>
      <c r="E125" s="99"/>
      <c r="F125" s="99"/>
      <c r="G125" s="99"/>
      <c r="H125" s="99"/>
      <c r="I125" s="99"/>
      <c r="J125" s="99"/>
      <c r="K125" s="99"/>
      <c r="L125" s="99"/>
      <c r="M125" s="99"/>
      <c r="N125" s="99"/>
      <c r="O125" s="99"/>
      <c r="P125" s="99"/>
      <c r="Q125" s="99"/>
      <c r="R125" s="99"/>
      <c r="S125" s="99"/>
      <c r="T125" s="99"/>
      <c r="U125" s="99"/>
    </row>
    <row r="126" spans="3:21">
      <c r="C126" s="102"/>
      <c r="D126" s="102"/>
      <c r="E126" s="99"/>
      <c r="F126" s="99"/>
      <c r="G126" s="99"/>
      <c r="H126" s="99"/>
      <c r="I126" s="99"/>
      <c r="J126" s="99"/>
      <c r="K126" s="99"/>
      <c r="L126" s="99"/>
      <c r="M126" s="99"/>
      <c r="N126" s="99"/>
      <c r="O126" s="99"/>
      <c r="P126" s="99"/>
      <c r="Q126" s="99"/>
      <c r="R126" s="99"/>
      <c r="S126" s="99"/>
      <c r="T126" s="99"/>
      <c r="U126" s="99"/>
    </row>
    <row r="127" spans="3:21">
      <c r="F127" s="94"/>
      <c r="G127" s="94"/>
      <c r="H127" s="94"/>
      <c r="I127" s="94"/>
      <c r="J127" s="94"/>
      <c r="K127" s="94"/>
      <c r="L127" s="94"/>
      <c r="M127" s="94"/>
      <c r="N127" s="94"/>
      <c r="O127" s="94"/>
      <c r="P127" s="94"/>
      <c r="Q127" s="94"/>
      <c r="R127" s="94"/>
      <c r="S127" s="94"/>
      <c r="T127" s="94"/>
      <c r="U127" s="94"/>
    </row>
    <row r="128" spans="3:21">
      <c r="C128" s="95"/>
      <c r="F128" s="94"/>
      <c r="G128" s="94"/>
      <c r="H128" s="94"/>
      <c r="I128" s="94"/>
      <c r="J128" s="94"/>
      <c r="K128" s="99"/>
      <c r="L128" s="99"/>
      <c r="M128" s="99"/>
      <c r="N128" s="99"/>
      <c r="O128" s="99"/>
      <c r="P128" s="99"/>
      <c r="Q128" s="99"/>
      <c r="R128" s="99"/>
      <c r="S128" s="99"/>
      <c r="T128" s="99"/>
      <c r="U128" s="99"/>
    </row>
    <row r="129" spans="3:21">
      <c r="C129" s="95"/>
      <c r="D129" s="95"/>
      <c r="E129" s="100"/>
      <c r="F129" s="100"/>
      <c r="G129" s="100"/>
      <c r="H129" s="100"/>
      <c r="I129" s="100"/>
      <c r="J129" s="100"/>
      <c r="K129" s="100"/>
      <c r="L129" s="100"/>
      <c r="M129" s="100"/>
      <c r="N129" s="100"/>
      <c r="O129" s="100"/>
      <c r="P129" s="100"/>
      <c r="Q129" s="100"/>
      <c r="R129" s="100"/>
      <c r="S129" s="100"/>
      <c r="T129" s="100"/>
      <c r="U129" s="100"/>
    </row>
    <row r="130" spans="3:21">
      <c r="C130" s="95"/>
      <c r="D130" s="95"/>
      <c r="E130" s="100"/>
      <c r="F130" s="100"/>
      <c r="G130" s="100"/>
      <c r="H130" s="100"/>
      <c r="I130" s="100"/>
      <c r="J130" s="100"/>
      <c r="K130" s="100"/>
      <c r="L130" s="100"/>
      <c r="M130" s="100"/>
      <c r="N130" s="100"/>
      <c r="O130" s="100"/>
      <c r="P130" s="100"/>
      <c r="Q130" s="100"/>
      <c r="R130" s="100"/>
      <c r="S130" s="100"/>
      <c r="T130" s="100"/>
    </row>
    <row r="131" spans="3:21">
      <c r="C131" s="116"/>
      <c r="D131" s="95"/>
      <c r="E131" s="100"/>
      <c r="F131" s="100"/>
      <c r="G131" s="100"/>
      <c r="H131" s="100"/>
      <c r="I131" s="100"/>
      <c r="J131" s="100"/>
      <c r="K131" s="100"/>
      <c r="L131" s="100"/>
      <c r="M131" s="100"/>
      <c r="N131" s="100"/>
      <c r="O131" s="100"/>
      <c r="P131" s="100"/>
      <c r="Q131" s="100"/>
      <c r="R131" s="100"/>
      <c r="S131" s="100"/>
      <c r="T131" s="100"/>
    </row>
    <row r="132" spans="3:21">
      <c r="C132" s="102"/>
      <c r="D132" s="102"/>
      <c r="E132" s="99"/>
      <c r="F132" s="99"/>
      <c r="G132" s="99"/>
      <c r="H132" s="99"/>
      <c r="I132" s="99"/>
      <c r="J132" s="99"/>
      <c r="K132" s="99"/>
      <c r="L132" s="99"/>
      <c r="M132" s="99"/>
      <c r="N132" s="99"/>
      <c r="O132" s="99"/>
      <c r="P132" s="99"/>
      <c r="Q132" s="99"/>
      <c r="R132" s="99"/>
      <c r="S132" s="99"/>
      <c r="T132" s="99"/>
      <c r="U132" s="99"/>
    </row>
    <row r="133" spans="3:21">
      <c r="C133" s="102"/>
      <c r="D133" s="102"/>
      <c r="E133" s="99"/>
      <c r="F133" s="99"/>
      <c r="G133" s="99"/>
      <c r="H133" s="99"/>
      <c r="I133" s="99"/>
      <c r="J133" s="99"/>
      <c r="K133" s="99"/>
      <c r="L133" s="99"/>
      <c r="M133" s="99"/>
      <c r="N133" s="99"/>
      <c r="O133" s="99"/>
      <c r="P133" s="99"/>
      <c r="Q133" s="99"/>
      <c r="R133" s="99"/>
      <c r="S133" s="99"/>
      <c r="T133" s="99"/>
      <c r="U133" s="99"/>
    </row>
    <row r="134" spans="3:21">
      <c r="C134" s="102"/>
      <c r="D134" s="102"/>
      <c r="E134" s="99"/>
      <c r="F134" s="99"/>
      <c r="G134" s="99"/>
      <c r="H134" s="99"/>
      <c r="I134" s="99"/>
      <c r="J134" s="99"/>
      <c r="K134" s="99"/>
      <c r="L134" s="99"/>
      <c r="M134" s="99"/>
      <c r="N134" s="99"/>
      <c r="O134" s="99"/>
      <c r="P134" s="99"/>
      <c r="Q134" s="99"/>
      <c r="R134" s="99"/>
      <c r="S134" s="99"/>
      <c r="T134" s="99"/>
      <c r="U134" s="99"/>
    </row>
    <row r="135" spans="3:21">
      <c r="C135" s="102"/>
      <c r="D135" s="102"/>
      <c r="E135" s="99"/>
      <c r="F135" s="99"/>
      <c r="G135" s="99"/>
      <c r="H135" s="99"/>
      <c r="I135" s="99"/>
      <c r="J135" s="99"/>
      <c r="K135" s="99"/>
      <c r="L135" s="99"/>
      <c r="M135" s="99"/>
      <c r="N135" s="99"/>
      <c r="O135" s="99"/>
      <c r="P135" s="99"/>
      <c r="Q135" s="99"/>
      <c r="R135" s="99"/>
      <c r="S135" s="99"/>
      <c r="T135" s="99"/>
      <c r="U135" s="99"/>
    </row>
    <row r="136" spans="3:21">
      <c r="C136" s="115"/>
      <c r="D136" s="102"/>
      <c r="E136" s="99"/>
      <c r="F136" s="99"/>
      <c r="G136" s="99"/>
      <c r="H136" s="99"/>
      <c r="I136" s="99"/>
      <c r="J136" s="99"/>
      <c r="K136" s="99"/>
      <c r="L136" s="99"/>
      <c r="M136" s="99"/>
      <c r="N136" s="99"/>
      <c r="O136" s="99"/>
      <c r="P136" s="99"/>
      <c r="Q136" s="99"/>
      <c r="R136" s="99"/>
      <c r="S136" s="99"/>
      <c r="T136" s="99"/>
      <c r="U136" s="99"/>
    </row>
    <row r="137" spans="3:21">
      <c r="C137" s="102"/>
      <c r="D137" s="104"/>
      <c r="E137" s="99"/>
      <c r="F137" s="99"/>
      <c r="G137" s="99"/>
      <c r="H137" s="99"/>
      <c r="I137" s="99"/>
      <c r="J137" s="99"/>
      <c r="K137" s="99"/>
      <c r="L137" s="99"/>
      <c r="M137" s="99"/>
      <c r="N137" s="99"/>
      <c r="O137" s="99"/>
      <c r="P137" s="99"/>
      <c r="Q137" s="99"/>
      <c r="R137" s="99"/>
      <c r="S137" s="99"/>
      <c r="T137" s="99"/>
      <c r="U137" s="99"/>
    </row>
    <row r="138" spans="3:21">
      <c r="C138" s="102"/>
      <c r="D138" s="104"/>
      <c r="E138" s="99"/>
      <c r="F138" s="99"/>
      <c r="G138" s="99"/>
      <c r="H138" s="99"/>
      <c r="I138" s="99"/>
      <c r="J138" s="99"/>
      <c r="K138" s="99"/>
      <c r="L138" s="99"/>
      <c r="M138" s="99"/>
      <c r="N138" s="99"/>
      <c r="O138" s="99"/>
      <c r="P138" s="99"/>
      <c r="Q138" s="99"/>
      <c r="R138" s="99"/>
      <c r="S138" s="99"/>
      <c r="T138" s="99"/>
      <c r="U138" s="99"/>
    </row>
    <row r="139" spans="3:21">
      <c r="C139" s="102"/>
      <c r="D139" s="104"/>
      <c r="E139" s="99"/>
      <c r="F139" s="99"/>
      <c r="G139" s="99"/>
      <c r="H139" s="99"/>
      <c r="I139" s="99"/>
      <c r="J139" s="99"/>
      <c r="K139" s="99"/>
      <c r="L139" s="99"/>
      <c r="M139" s="99"/>
      <c r="N139" s="99"/>
      <c r="O139" s="99"/>
      <c r="P139" s="99"/>
      <c r="Q139" s="99"/>
      <c r="R139" s="99"/>
      <c r="S139" s="99"/>
      <c r="T139" s="99"/>
      <c r="U139" s="99"/>
    </row>
    <row r="140" spans="3:21">
      <c r="C140" s="115"/>
      <c r="D140" s="102"/>
      <c r="E140" s="99"/>
      <c r="F140" s="99"/>
      <c r="G140" s="99"/>
      <c r="H140" s="99"/>
      <c r="I140" s="99"/>
      <c r="J140" s="99"/>
      <c r="K140" s="99"/>
      <c r="L140" s="99"/>
      <c r="M140" s="99"/>
      <c r="N140" s="99"/>
      <c r="O140" s="99"/>
      <c r="P140" s="99"/>
      <c r="Q140" s="99"/>
      <c r="R140" s="99"/>
      <c r="S140" s="99"/>
      <c r="T140" s="99"/>
      <c r="U140" s="99"/>
    </row>
    <row r="141" spans="3:21">
      <c r="C141" s="102"/>
      <c r="D141" s="102"/>
      <c r="E141" s="99"/>
      <c r="F141" s="99"/>
      <c r="G141" s="99"/>
      <c r="H141" s="99"/>
      <c r="I141" s="99"/>
      <c r="J141" s="99"/>
      <c r="K141" s="99"/>
      <c r="L141" s="99"/>
      <c r="M141" s="99"/>
      <c r="N141" s="99"/>
      <c r="O141" s="99"/>
      <c r="P141" s="99"/>
      <c r="Q141" s="99"/>
      <c r="R141" s="99"/>
      <c r="S141" s="99"/>
      <c r="T141" s="99"/>
      <c r="U141" s="99"/>
    </row>
    <row r="142" spans="3:21">
      <c r="C142" s="102"/>
      <c r="D142" s="102"/>
      <c r="E142" s="99"/>
      <c r="F142" s="99"/>
      <c r="G142" s="99"/>
      <c r="H142" s="99"/>
      <c r="I142" s="99"/>
      <c r="J142" s="99"/>
      <c r="K142" s="99"/>
      <c r="L142" s="99"/>
      <c r="M142" s="99"/>
      <c r="N142" s="99"/>
      <c r="O142" s="99"/>
      <c r="P142" s="99"/>
      <c r="Q142" s="99"/>
      <c r="R142" s="99"/>
      <c r="S142" s="99"/>
      <c r="T142" s="99"/>
      <c r="U142" s="99"/>
    </row>
    <row r="143" spans="3:21">
      <c r="C143" s="102"/>
      <c r="D143" s="102"/>
      <c r="E143" s="99"/>
      <c r="F143" s="99"/>
      <c r="G143" s="99"/>
      <c r="H143" s="99"/>
      <c r="I143" s="99"/>
      <c r="J143" s="99"/>
      <c r="K143" s="99"/>
      <c r="L143" s="99"/>
      <c r="M143" s="99"/>
      <c r="N143" s="99"/>
      <c r="O143" s="99"/>
      <c r="P143" s="99"/>
      <c r="Q143" s="99"/>
      <c r="R143" s="99"/>
      <c r="S143" s="99"/>
      <c r="T143" s="99"/>
      <c r="U143" s="99"/>
    </row>
    <row r="144" spans="3:21">
      <c r="C144" s="102"/>
      <c r="D144" s="102"/>
      <c r="E144" s="99"/>
      <c r="F144" s="99"/>
      <c r="G144" s="99"/>
      <c r="H144" s="99"/>
      <c r="I144" s="99"/>
      <c r="J144" s="99"/>
      <c r="K144" s="99"/>
      <c r="L144" s="99"/>
      <c r="M144" s="99"/>
      <c r="N144" s="99"/>
      <c r="O144" s="99"/>
      <c r="P144" s="99"/>
      <c r="Q144" s="99"/>
      <c r="R144" s="99"/>
      <c r="S144" s="99"/>
      <c r="T144" s="99"/>
      <c r="U144" s="99"/>
    </row>
    <row r="145" spans="3:21">
      <c r="C145" s="102"/>
      <c r="D145" s="102"/>
      <c r="E145" s="99"/>
      <c r="F145" s="99"/>
      <c r="G145" s="99"/>
      <c r="H145" s="99"/>
      <c r="I145" s="99"/>
      <c r="J145" s="99"/>
      <c r="K145" s="99"/>
      <c r="L145" s="99"/>
      <c r="M145" s="99"/>
      <c r="N145" s="99"/>
      <c r="O145" s="99"/>
      <c r="P145" s="99"/>
      <c r="Q145" s="99"/>
      <c r="R145" s="99"/>
      <c r="S145" s="99"/>
      <c r="T145" s="99"/>
      <c r="U145" s="99"/>
    </row>
    <row r="146" spans="3:21">
      <c r="C146" s="102"/>
      <c r="D146" s="102"/>
      <c r="E146" s="99"/>
      <c r="F146" s="99"/>
      <c r="G146" s="99"/>
      <c r="H146" s="99"/>
      <c r="I146" s="99"/>
      <c r="J146" s="99"/>
      <c r="K146" s="99"/>
      <c r="L146" s="99"/>
      <c r="M146" s="99"/>
      <c r="N146" s="99"/>
      <c r="O146" s="99"/>
      <c r="P146" s="99"/>
      <c r="Q146" s="99"/>
      <c r="R146" s="99"/>
      <c r="S146" s="105"/>
      <c r="T146" s="99"/>
      <c r="U146" s="99"/>
    </row>
    <row r="147" spans="3:21">
      <c r="C147" s="115"/>
      <c r="D147" s="102"/>
      <c r="E147" s="99"/>
      <c r="F147" s="99"/>
      <c r="G147" s="99"/>
      <c r="H147" s="99"/>
      <c r="I147" s="99"/>
      <c r="J147" s="99"/>
      <c r="K147" s="99"/>
      <c r="L147" s="99"/>
      <c r="M147" s="99"/>
      <c r="N147" s="99"/>
      <c r="O147" s="99"/>
      <c r="P147" s="99"/>
      <c r="Q147" s="99"/>
      <c r="R147" s="99"/>
      <c r="S147" s="99"/>
      <c r="T147" s="99"/>
      <c r="U147" s="99"/>
    </row>
    <row r="148" spans="3:21">
      <c r="C148" s="102"/>
      <c r="D148" s="102"/>
      <c r="E148" s="99"/>
      <c r="F148" s="99"/>
      <c r="G148" s="99"/>
      <c r="H148" s="99"/>
      <c r="I148" s="99"/>
      <c r="J148" s="99"/>
      <c r="K148" s="99"/>
      <c r="L148" s="99"/>
      <c r="M148" s="99"/>
      <c r="N148" s="99"/>
      <c r="O148" s="99"/>
      <c r="P148" s="99"/>
      <c r="Q148" s="99"/>
      <c r="R148" s="99"/>
      <c r="S148" s="99"/>
      <c r="T148" s="99"/>
      <c r="U148" s="99"/>
    </row>
    <row r="149" spans="3:21">
      <c r="C149" s="102"/>
      <c r="D149" s="102"/>
      <c r="E149" s="99"/>
      <c r="F149" s="99"/>
      <c r="G149" s="99"/>
      <c r="H149" s="99"/>
      <c r="I149" s="99"/>
      <c r="J149" s="99"/>
      <c r="K149" s="99"/>
      <c r="L149" s="99"/>
      <c r="M149" s="99"/>
      <c r="N149" s="99"/>
      <c r="O149" s="99"/>
      <c r="P149" s="99"/>
      <c r="Q149" s="99"/>
      <c r="R149" s="99"/>
      <c r="S149" s="99"/>
      <c r="T149" s="99"/>
      <c r="U149" s="99"/>
    </row>
    <row r="150" spans="3:21">
      <c r="C150" s="102"/>
      <c r="D150" s="102"/>
      <c r="E150" s="99"/>
      <c r="F150" s="99"/>
      <c r="G150" s="99"/>
      <c r="H150" s="99"/>
      <c r="I150" s="99"/>
      <c r="J150" s="99"/>
      <c r="K150" s="99"/>
      <c r="L150" s="99"/>
      <c r="M150" s="99"/>
      <c r="N150" s="99"/>
      <c r="O150" s="99"/>
      <c r="P150" s="99"/>
      <c r="Q150" s="99"/>
      <c r="R150" s="99"/>
      <c r="S150" s="99"/>
      <c r="T150" s="99"/>
      <c r="U150" s="99"/>
    </row>
    <row r="151" spans="3:21">
      <c r="C151" s="102"/>
      <c r="D151" s="102"/>
      <c r="E151" s="99"/>
      <c r="F151" s="99"/>
      <c r="G151" s="99"/>
      <c r="H151" s="99"/>
      <c r="I151" s="99"/>
      <c r="J151" s="99"/>
      <c r="K151" s="99"/>
      <c r="L151" s="99"/>
      <c r="M151" s="99"/>
      <c r="N151" s="99"/>
      <c r="O151" s="99"/>
      <c r="P151" s="99"/>
      <c r="Q151" s="99"/>
      <c r="R151" s="99"/>
      <c r="S151" s="99"/>
      <c r="T151" s="99"/>
      <c r="U151" s="99"/>
    </row>
    <row r="152" spans="3:21">
      <c r="C152" s="102"/>
      <c r="D152" s="102"/>
      <c r="E152" s="99"/>
      <c r="F152" s="99"/>
      <c r="G152" s="99"/>
      <c r="H152" s="99"/>
      <c r="I152" s="99"/>
      <c r="J152" s="99"/>
      <c r="K152" s="99"/>
      <c r="L152" s="99"/>
      <c r="M152" s="99"/>
      <c r="N152" s="99"/>
      <c r="O152" s="99"/>
      <c r="P152" s="99"/>
      <c r="Q152" s="99"/>
      <c r="R152" s="99"/>
      <c r="S152" s="99"/>
      <c r="T152" s="99"/>
      <c r="U152" s="99"/>
    </row>
    <row r="153" spans="3:21">
      <c r="C153" s="102"/>
      <c r="D153" s="102"/>
      <c r="E153" s="99"/>
      <c r="F153" s="99"/>
      <c r="G153" s="99"/>
      <c r="H153" s="99"/>
      <c r="I153" s="99"/>
      <c r="J153" s="99"/>
      <c r="K153" s="99"/>
      <c r="L153" s="99"/>
      <c r="M153" s="99"/>
      <c r="N153" s="99"/>
      <c r="O153" s="99"/>
      <c r="P153" s="99"/>
      <c r="Q153" s="99"/>
      <c r="R153" s="99"/>
      <c r="S153" s="99"/>
      <c r="T153" s="99"/>
      <c r="U153" s="99"/>
    </row>
    <row r="154" spans="3:21">
      <c r="C154" s="115"/>
      <c r="D154" s="102"/>
      <c r="E154" s="99"/>
      <c r="F154" s="99"/>
      <c r="G154" s="99"/>
      <c r="H154" s="99"/>
      <c r="I154" s="99"/>
      <c r="J154" s="99"/>
      <c r="K154" s="99"/>
      <c r="L154" s="99"/>
      <c r="M154" s="99"/>
      <c r="N154" s="99"/>
      <c r="O154" s="99"/>
      <c r="P154" s="99"/>
      <c r="Q154" s="99"/>
      <c r="R154" s="99"/>
      <c r="S154" s="99"/>
      <c r="T154" s="99"/>
      <c r="U154" s="99"/>
    </row>
    <row r="155" spans="3:21">
      <c r="C155" s="102"/>
      <c r="D155" s="102"/>
      <c r="E155" s="99"/>
      <c r="F155" s="99"/>
      <c r="G155" s="99"/>
      <c r="H155" s="99"/>
      <c r="I155" s="99"/>
      <c r="J155" s="99"/>
      <c r="K155" s="99"/>
      <c r="L155" s="99"/>
      <c r="M155" s="99"/>
      <c r="N155" s="99"/>
      <c r="O155" s="99"/>
      <c r="P155" s="99"/>
      <c r="Q155" s="99"/>
      <c r="R155" s="99"/>
      <c r="S155" s="99"/>
      <c r="T155" s="99"/>
      <c r="U155" s="99"/>
    </row>
    <row r="156" spans="3:21">
      <c r="C156" s="102"/>
      <c r="D156" s="102"/>
      <c r="E156" s="99"/>
      <c r="F156" s="99"/>
      <c r="G156" s="99"/>
      <c r="H156" s="99"/>
      <c r="I156" s="99"/>
      <c r="J156" s="99"/>
      <c r="K156" s="99"/>
      <c r="L156" s="99"/>
      <c r="M156" s="99"/>
      <c r="N156" s="99"/>
      <c r="O156" s="99"/>
      <c r="P156" s="99"/>
      <c r="Q156" s="99"/>
      <c r="R156" s="99"/>
      <c r="S156" s="99"/>
      <c r="T156" s="99"/>
      <c r="U156" s="99"/>
    </row>
    <row r="157" spans="3:21">
      <c r="C157" s="102"/>
      <c r="D157" s="102"/>
      <c r="E157" s="99"/>
      <c r="F157" s="99"/>
      <c r="G157" s="99"/>
      <c r="H157" s="99"/>
      <c r="I157" s="99"/>
      <c r="J157" s="99"/>
      <c r="K157" s="99"/>
      <c r="L157" s="99"/>
      <c r="M157" s="99"/>
      <c r="N157" s="99"/>
      <c r="O157" s="99"/>
      <c r="P157" s="99"/>
      <c r="Q157" s="99"/>
      <c r="R157" s="99"/>
      <c r="S157" s="99"/>
      <c r="T157" s="99"/>
      <c r="U157" s="99"/>
    </row>
    <row r="158" spans="3:21">
      <c r="C158" s="102"/>
      <c r="D158" s="102"/>
      <c r="E158" s="99"/>
      <c r="F158" s="99"/>
      <c r="G158" s="99"/>
      <c r="H158" s="99"/>
      <c r="I158" s="99"/>
      <c r="J158" s="99"/>
      <c r="K158" s="99"/>
      <c r="L158" s="99"/>
      <c r="M158" s="99"/>
      <c r="N158" s="99"/>
      <c r="O158" s="99"/>
      <c r="P158" s="99"/>
      <c r="Q158" s="99"/>
      <c r="R158" s="99"/>
      <c r="S158" s="99"/>
      <c r="T158" s="99"/>
      <c r="U158" s="99"/>
    </row>
    <row r="159" spans="3:21">
      <c r="C159" s="115"/>
      <c r="D159" s="102"/>
      <c r="E159" s="99"/>
      <c r="F159" s="99"/>
      <c r="G159" s="99"/>
      <c r="H159" s="99"/>
      <c r="I159" s="99"/>
      <c r="J159" s="99"/>
      <c r="K159" s="99"/>
      <c r="L159" s="99"/>
      <c r="M159" s="99"/>
      <c r="N159" s="99"/>
      <c r="O159" s="99"/>
      <c r="P159" s="99"/>
      <c r="Q159" s="99"/>
      <c r="R159" s="99"/>
      <c r="S159" s="99"/>
      <c r="T159" s="99"/>
      <c r="U159" s="99"/>
    </row>
    <row r="160" spans="3:21">
      <c r="C160" s="102"/>
      <c r="D160" s="102"/>
      <c r="E160" s="99"/>
      <c r="F160" s="99"/>
      <c r="G160" s="99"/>
      <c r="H160" s="99"/>
      <c r="I160" s="99"/>
      <c r="J160" s="99"/>
      <c r="K160" s="99"/>
      <c r="L160" s="99"/>
      <c r="M160" s="99"/>
      <c r="N160" s="99"/>
      <c r="O160" s="99"/>
      <c r="P160" s="99"/>
      <c r="Q160" s="99"/>
      <c r="R160" s="99"/>
      <c r="S160" s="99"/>
      <c r="T160" s="99"/>
      <c r="U160" s="99"/>
    </row>
    <row r="161" spans="3:21">
      <c r="C161" s="102"/>
      <c r="D161" s="102"/>
      <c r="E161" s="99"/>
      <c r="F161" s="99"/>
      <c r="G161" s="99"/>
      <c r="H161" s="99"/>
      <c r="I161" s="99"/>
      <c r="J161" s="99"/>
      <c r="K161" s="99"/>
      <c r="L161" s="99"/>
      <c r="M161" s="99"/>
      <c r="N161" s="99"/>
      <c r="O161" s="99"/>
      <c r="P161" s="99"/>
      <c r="Q161" s="99"/>
      <c r="R161" s="99"/>
      <c r="S161" s="99"/>
      <c r="T161" s="99"/>
      <c r="U161" s="99"/>
    </row>
    <row r="162" spans="3:21">
      <c r="C162" s="102"/>
      <c r="D162" s="102"/>
      <c r="E162" s="99"/>
      <c r="F162" s="99"/>
      <c r="G162" s="99"/>
      <c r="H162" s="99"/>
      <c r="I162" s="99"/>
      <c r="J162" s="99"/>
      <c r="K162" s="99"/>
      <c r="L162" s="99"/>
      <c r="M162" s="99"/>
      <c r="N162" s="99"/>
      <c r="O162" s="99"/>
      <c r="P162" s="99"/>
      <c r="Q162" s="99"/>
      <c r="R162" s="99"/>
      <c r="S162" s="99"/>
      <c r="T162" s="99"/>
      <c r="U162" s="99"/>
    </row>
    <row r="163" spans="3:21">
      <c r="C163" s="102"/>
      <c r="D163" s="102"/>
      <c r="E163" s="99"/>
      <c r="F163" s="102"/>
      <c r="G163" s="102"/>
      <c r="H163" s="99"/>
      <c r="I163" s="99"/>
      <c r="J163" s="99"/>
      <c r="K163" s="99"/>
      <c r="L163" s="99"/>
      <c r="M163" s="99"/>
      <c r="N163" s="99"/>
      <c r="O163" s="99"/>
      <c r="P163" s="99"/>
      <c r="Q163" s="99"/>
      <c r="R163" s="99"/>
      <c r="S163" s="99"/>
      <c r="T163" s="99"/>
      <c r="U163" s="99"/>
    </row>
    <row r="164" spans="3:21">
      <c r="C164" s="102"/>
      <c r="D164" s="102"/>
      <c r="E164" s="99"/>
      <c r="F164" s="99"/>
      <c r="G164" s="99"/>
      <c r="H164" s="99"/>
      <c r="I164" s="99"/>
      <c r="J164" s="99"/>
      <c r="K164" s="99"/>
      <c r="L164" s="99"/>
      <c r="M164" s="99"/>
      <c r="N164" s="99"/>
      <c r="O164" s="99"/>
      <c r="P164" s="99"/>
      <c r="Q164" s="99"/>
      <c r="R164" s="99"/>
      <c r="S164" s="99"/>
      <c r="T164" s="99"/>
      <c r="U164" s="99"/>
    </row>
    <row r="165" spans="3:21">
      <c r="C165" s="102"/>
      <c r="D165" s="102"/>
      <c r="E165" s="99"/>
      <c r="F165" s="99"/>
      <c r="G165" s="99"/>
      <c r="H165" s="99"/>
      <c r="I165" s="99"/>
      <c r="J165" s="99"/>
      <c r="K165" s="99"/>
      <c r="L165" s="99"/>
      <c r="M165" s="99"/>
      <c r="N165" s="99"/>
      <c r="O165" s="99"/>
      <c r="P165" s="99"/>
      <c r="Q165" s="99"/>
      <c r="R165" s="99"/>
      <c r="S165" s="99"/>
      <c r="T165" s="99"/>
      <c r="U165" s="99"/>
    </row>
    <row r="166" spans="3:21">
      <c r="C166" s="102"/>
      <c r="D166" s="102"/>
      <c r="E166" s="99"/>
      <c r="F166" s="99"/>
      <c r="G166" s="99"/>
      <c r="H166" s="99"/>
      <c r="I166" s="99"/>
      <c r="J166" s="99"/>
      <c r="K166" s="99"/>
      <c r="L166" s="99"/>
      <c r="M166" s="99"/>
      <c r="N166" s="99"/>
      <c r="O166" s="99"/>
      <c r="P166" s="99"/>
      <c r="Q166" s="99"/>
      <c r="R166" s="99"/>
      <c r="S166" s="99"/>
      <c r="T166" s="99"/>
      <c r="U166" s="99"/>
    </row>
    <row r="167" spans="3:21">
      <c r="C167" s="102"/>
      <c r="D167" s="102"/>
      <c r="E167" s="99"/>
      <c r="F167" s="99"/>
      <c r="G167" s="99"/>
      <c r="H167" s="99"/>
      <c r="I167" s="99"/>
      <c r="J167" s="99"/>
      <c r="K167" s="99"/>
      <c r="L167" s="99"/>
      <c r="M167" s="99"/>
      <c r="N167" s="99"/>
      <c r="O167" s="99"/>
      <c r="P167" s="99"/>
      <c r="Q167" s="99"/>
      <c r="R167" s="99"/>
      <c r="S167" s="99"/>
      <c r="T167" s="99"/>
      <c r="U167" s="99"/>
    </row>
    <row r="168" spans="3:21">
      <c r="C168" s="102"/>
      <c r="D168" s="102"/>
      <c r="E168" s="99"/>
      <c r="F168" s="99"/>
      <c r="G168" s="99"/>
      <c r="H168" s="99"/>
      <c r="I168" s="99"/>
      <c r="J168" s="99"/>
      <c r="K168" s="99"/>
      <c r="L168" s="99"/>
      <c r="M168" s="99"/>
      <c r="N168" s="99"/>
      <c r="O168" s="99"/>
      <c r="P168" s="99"/>
      <c r="Q168" s="99"/>
      <c r="R168" s="99"/>
      <c r="S168" s="99"/>
      <c r="T168" s="99"/>
      <c r="U168" s="99"/>
    </row>
    <row r="169" spans="3:21">
      <c r="C169" s="115"/>
      <c r="D169" s="102"/>
      <c r="E169" s="99"/>
      <c r="F169" s="111"/>
      <c r="G169" s="111"/>
      <c r="H169" s="111"/>
      <c r="I169" s="111"/>
      <c r="J169" s="111"/>
      <c r="K169" s="111"/>
      <c r="L169" s="111"/>
      <c r="M169" s="111"/>
      <c r="N169" s="111"/>
      <c r="O169" s="111"/>
      <c r="P169" s="111"/>
      <c r="Q169" s="111"/>
      <c r="R169" s="99"/>
      <c r="S169" s="99"/>
      <c r="T169" s="99"/>
      <c r="U169" s="99"/>
    </row>
    <row r="170" spans="3:21">
      <c r="C170" s="102"/>
      <c r="D170" s="102"/>
      <c r="E170" s="99"/>
      <c r="F170" s="99"/>
      <c r="G170" s="99"/>
      <c r="H170" s="99"/>
      <c r="I170" s="99"/>
      <c r="J170" s="99"/>
      <c r="K170" s="99"/>
      <c r="L170" s="99"/>
      <c r="M170" s="99"/>
      <c r="N170" s="99"/>
      <c r="O170" s="99"/>
      <c r="P170" s="99"/>
      <c r="Q170" s="99"/>
      <c r="R170" s="99"/>
      <c r="S170" s="99"/>
      <c r="T170" s="99"/>
      <c r="U170" s="99"/>
    </row>
    <row r="171" spans="3:21">
      <c r="C171" s="102"/>
      <c r="D171" s="102"/>
      <c r="E171" s="99"/>
      <c r="F171" s="99"/>
      <c r="G171" s="99"/>
      <c r="H171" s="99"/>
      <c r="I171" s="99"/>
      <c r="J171" s="99"/>
      <c r="K171" s="99"/>
      <c r="L171" s="99"/>
      <c r="M171" s="99"/>
      <c r="N171" s="99"/>
      <c r="O171" s="99"/>
      <c r="P171" s="99"/>
      <c r="Q171" s="99"/>
      <c r="R171" s="99"/>
      <c r="S171" s="99"/>
      <c r="T171" s="99"/>
      <c r="U171" s="99"/>
    </row>
    <row r="172" spans="3:21">
      <c r="C172" s="115"/>
      <c r="D172" s="102"/>
      <c r="E172" s="99"/>
      <c r="F172" s="99"/>
      <c r="G172" s="99"/>
      <c r="H172" s="99"/>
      <c r="I172" s="99"/>
      <c r="J172" s="99"/>
      <c r="K172" s="99"/>
      <c r="L172" s="99"/>
      <c r="M172" s="99"/>
      <c r="N172" s="99"/>
      <c r="O172" s="99"/>
      <c r="P172" s="99"/>
      <c r="Q172" s="99"/>
      <c r="R172" s="99"/>
      <c r="S172" s="99"/>
      <c r="T172" s="99"/>
      <c r="U172" s="99"/>
    </row>
    <row r="173" spans="3:21">
      <c r="C173" s="102"/>
      <c r="D173" s="102"/>
      <c r="E173" s="99"/>
      <c r="F173" s="99"/>
      <c r="G173" s="99"/>
      <c r="H173" s="99"/>
      <c r="I173" s="99"/>
      <c r="J173" s="99"/>
      <c r="K173" s="99"/>
      <c r="L173" s="99"/>
      <c r="M173" s="99"/>
      <c r="N173" s="99"/>
      <c r="O173" s="99"/>
      <c r="P173" s="99"/>
      <c r="Q173" s="99"/>
      <c r="R173" s="99"/>
      <c r="S173" s="99"/>
      <c r="T173" s="99"/>
      <c r="U173" s="99"/>
    </row>
    <row r="174" spans="3:21">
      <c r="C174" s="102"/>
      <c r="D174" s="102"/>
      <c r="E174" s="99"/>
      <c r="F174" s="99"/>
      <c r="G174" s="99"/>
      <c r="H174" s="99"/>
      <c r="I174" s="99"/>
      <c r="J174" s="99"/>
      <c r="K174" s="99"/>
      <c r="L174" s="99"/>
      <c r="M174" s="99"/>
      <c r="N174" s="99"/>
      <c r="O174" s="99"/>
      <c r="P174" s="99"/>
      <c r="Q174" s="99"/>
      <c r="R174" s="99"/>
      <c r="S174" s="99"/>
      <c r="T174" s="99"/>
      <c r="U174" s="99"/>
    </row>
  </sheetData>
  <pageMargins left="0.75" right="0.75" top="1" bottom="1" header="0.5" footer="0.5"/>
  <pageSetup paperSize="9" scale="6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324A11-03CE-45D3-BC85-DBCAF7770D81}">
  <sheetPr>
    <tabColor theme="4" tint="0.39997558519241921"/>
    <pageSetUpPr fitToPage="1"/>
  </sheetPr>
  <dimension ref="B1:V543"/>
  <sheetViews>
    <sheetView showGridLines="0" zoomScale="70" zoomScaleNormal="70" workbookViewId="0">
      <pane xSplit="3" ySplit="10" topLeftCell="D11" activePane="bottomRight" state="frozen"/>
      <selection activeCell="S24" sqref="S24"/>
      <selection pane="topRight" activeCell="S24" sqref="S24"/>
      <selection pane="bottomLeft" activeCell="S24" sqref="S24"/>
      <selection pane="bottomRight" activeCell="D12" sqref="D12"/>
    </sheetView>
  </sheetViews>
  <sheetFormatPr defaultRowHeight="13"/>
  <cols>
    <col min="1" max="1" width="8.83203125" style="78"/>
    <col min="2" max="2" width="13.1640625" style="78" customWidth="1"/>
    <col min="3" max="3" width="10.5546875" style="350" customWidth="1"/>
    <col min="4" max="4" width="12.71875" style="78" customWidth="1"/>
    <col min="5" max="5" width="15.27734375" style="78" customWidth="1"/>
    <col min="6" max="7" width="12.71875" style="78" customWidth="1"/>
    <col min="8" max="8" width="14" style="78" customWidth="1"/>
    <col min="9" max="10" width="15.44140625" style="78" customWidth="1"/>
    <col min="11" max="15" width="13.44140625" style="78" customWidth="1"/>
    <col min="16" max="18" width="10.71875" style="78" customWidth="1"/>
    <col min="19" max="257" width="8.83203125" style="78"/>
    <col min="258" max="260" width="5.71875" style="78" customWidth="1"/>
    <col min="261" max="261" width="12.71875" style="78" customWidth="1"/>
    <col min="262" max="262" width="3.71875" style="78" customWidth="1"/>
    <col min="263" max="263" width="9.71875" style="78" customWidth="1"/>
    <col min="264" max="264" width="3.71875" style="78" customWidth="1"/>
    <col min="265" max="265" width="10.71875" style="78" customWidth="1"/>
    <col min="266" max="266" width="12.71875" style="78" customWidth="1"/>
    <col min="267" max="268" width="8.83203125" style="78"/>
    <col min="269" max="269" width="12.71875" style="78" customWidth="1"/>
    <col min="270" max="274" width="10.71875" style="78" customWidth="1"/>
    <col min="275" max="513" width="8.83203125" style="78"/>
    <col min="514" max="516" width="5.71875" style="78" customWidth="1"/>
    <col min="517" max="517" width="12.71875" style="78" customWidth="1"/>
    <col min="518" max="518" width="3.71875" style="78" customWidth="1"/>
    <col min="519" max="519" width="9.71875" style="78" customWidth="1"/>
    <col min="520" max="520" width="3.71875" style="78" customWidth="1"/>
    <col min="521" max="521" width="10.71875" style="78" customWidth="1"/>
    <col min="522" max="522" width="12.71875" style="78" customWidth="1"/>
    <col min="523" max="524" width="8.83203125" style="78"/>
    <col min="525" max="525" width="12.71875" style="78" customWidth="1"/>
    <col min="526" max="530" width="10.71875" style="78" customWidth="1"/>
    <col min="531" max="769" width="8.83203125" style="78"/>
    <col min="770" max="772" width="5.71875" style="78" customWidth="1"/>
    <col min="773" max="773" width="12.71875" style="78" customWidth="1"/>
    <col min="774" max="774" width="3.71875" style="78" customWidth="1"/>
    <col min="775" max="775" width="9.71875" style="78" customWidth="1"/>
    <col min="776" max="776" width="3.71875" style="78" customWidth="1"/>
    <col min="777" max="777" width="10.71875" style="78" customWidth="1"/>
    <col min="778" max="778" width="12.71875" style="78" customWidth="1"/>
    <col min="779" max="780" width="8.83203125" style="78"/>
    <col min="781" max="781" width="12.71875" style="78" customWidth="1"/>
    <col min="782" max="786" width="10.71875" style="78" customWidth="1"/>
    <col min="787" max="1025" width="8.83203125" style="78"/>
    <col min="1026" max="1028" width="5.71875" style="78" customWidth="1"/>
    <col min="1029" max="1029" width="12.71875" style="78" customWidth="1"/>
    <col min="1030" max="1030" width="3.71875" style="78" customWidth="1"/>
    <col min="1031" max="1031" width="9.71875" style="78" customWidth="1"/>
    <col min="1032" max="1032" width="3.71875" style="78" customWidth="1"/>
    <col min="1033" max="1033" width="10.71875" style="78" customWidth="1"/>
    <col min="1034" max="1034" width="12.71875" style="78" customWidth="1"/>
    <col min="1035" max="1036" width="8.83203125" style="78"/>
    <col min="1037" max="1037" width="12.71875" style="78" customWidth="1"/>
    <col min="1038" max="1042" width="10.71875" style="78" customWidth="1"/>
    <col min="1043" max="1281" width="8.83203125" style="78"/>
    <col min="1282" max="1284" width="5.71875" style="78" customWidth="1"/>
    <col min="1285" max="1285" width="12.71875" style="78" customWidth="1"/>
    <col min="1286" max="1286" width="3.71875" style="78" customWidth="1"/>
    <col min="1287" max="1287" width="9.71875" style="78" customWidth="1"/>
    <col min="1288" max="1288" width="3.71875" style="78" customWidth="1"/>
    <col min="1289" max="1289" width="10.71875" style="78" customWidth="1"/>
    <col min="1290" max="1290" width="12.71875" style="78" customWidth="1"/>
    <col min="1291" max="1292" width="8.83203125" style="78"/>
    <col min="1293" max="1293" width="12.71875" style="78" customWidth="1"/>
    <col min="1294" max="1298" width="10.71875" style="78" customWidth="1"/>
    <col min="1299" max="1537" width="8.83203125" style="78"/>
    <col min="1538" max="1540" width="5.71875" style="78" customWidth="1"/>
    <col min="1541" max="1541" width="12.71875" style="78" customWidth="1"/>
    <col min="1542" max="1542" width="3.71875" style="78" customWidth="1"/>
    <col min="1543" max="1543" width="9.71875" style="78" customWidth="1"/>
    <col min="1544" max="1544" width="3.71875" style="78" customWidth="1"/>
    <col min="1545" max="1545" width="10.71875" style="78" customWidth="1"/>
    <col min="1546" max="1546" width="12.71875" style="78" customWidth="1"/>
    <col min="1547" max="1548" width="8.83203125" style="78"/>
    <col min="1549" max="1549" width="12.71875" style="78" customWidth="1"/>
    <col min="1550" max="1554" width="10.71875" style="78" customWidth="1"/>
    <col min="1555" max="1793" width="8.83203125" style="78"/>
    <col min="1794" max="1796" width="5.71875" style="78" customWidth="1"/>
    <col min="1797" max="1797" width="12.71875" style="78" customWidth="1"/>
    <col min="1798" max="1798" width="3.71875" style="78" customWidth="1"/>
    <col min="1799" max="1799" width="9.71875" style="78" customWidth="1"/>
    <col min="1800" max="1800" width="3.71875" style="78" customWidth="1"/>
    <col min="1801" max="1801" width="10.71875" style="78" customWidth="1"/>
    <col min="1802" max="1802" width="12.71875" style="78" customWidth="1"/>
    <col min="1803" max="1804" width="8.83203125" style="78"/>
    <col min="1805" max="1805" width="12.71875" style="78" customWidth="1"/>
    <col min="1806" max="1810" width="10.71875" style="78" customWidth="1"/>
    <col min="1811" max="2049" width="8.83203125" style="78"/>
    <col min="2050" max="2052" width="5.71875" style="78" customWidth="1"/>
    <col min="2053" max="2053" width="12.71875" style="78" customWidth="1"/>
    <col min="2054" max="2054" width="3.71875" style="78" customWidth="1"/>
    <col min="2055" max="2055" width="9.71875" style="78" customWidth="1"/>
    <col min="2056" max="2056" width="3.71875" style="78" customWidth="1"/>
    <col min="2057" max="2057" width="10.71875" style="78" customWidth="1"/>
    <col min="2058" max="2058" width="12.71875" style="78" customWidth="1"/>
    <col min="2059" max="2060" width="8.83203125" style="78"/>
    <col min="2061" max="2061" width="12.71875" style="78" customWidth="1"/>
    <col min="2062" max="2066" width="10.71875" style="78" customWidth="1"/>
    <col min="2067" max="2305" width="8.83203125" style="78"/>
    <col min="2306" max="2308" width="5.71875" style="78" customWidth="1"/>
    <col min="2309" max="2309" width="12.71875" style="78" customWidth="1"/>
    <col min="2310" max="2310" width="3.71875" style="78" customWidth="1"/>
    <col min="2311" max="2311" width="9.71875" style="78" customWidth="1"/>
    <col min="2312" max="2312" width="3.71875" style="78" customWidth="1"/>
    <col min="2313" max="2313" width="10.71875" style="78" customWidth="1"/>
    <col min="2314" max="2314" width="12.71875" style="78" customWidth="1"/>
    <col min="2315" max="2316" width="8.83203125" style="78"/>
    <col min="2317" max="2317" width="12.71875" style="78" customWidth="1"/>
    <col min="2318" max="2322" width="10.71875" style="78" customWidth="1"/>
    <col min="2323" max="2561" width="8.83203125" style="78"/>
    <col min="2562" max="2564" width="5.71875" style="78" customWidth="1"/>
    <col min="2565" max="2565" width="12.71875" style="78" customWidth="1"/>
    <col min="2566" max="2566" width="3.71875" style="78" customWidth="1"/>
    <col min="2567" max="2567" width="9.71875" style="78" customWidth="1"/>
    <col min="2568" max="2568" width="3.71875" style="78" customWidth="1"/>
    <col min="2569" max="2569" width="10.71875" style="78" customWidth="1"/>
    <col min="2570" max="2570" width="12.71875" style="78" customWidth="1"/>
    <col min="2571" max="2572" width="8.83203125" style="78"/>
    <col min="2573" max="2573" width="12.71875" style="78" customWidth="1"/>
    <col min="2574" max="2578" width="10.71875" style="78" customWidth="1"/>
    <col min="2579" max="2817" width="8.83203125" style="78"/>
    <col min="2818" max="2820" width="5.71875" style="78" customWidth="1"/>
    <col min="2821" max="2821" width="12.71875" style="78" customWidth="1"/>
    <col min="2822" max="2822" width="3.71875" style="78" customWidth="1"/>
    <col min="2823" max="2823" width="9.71875" style="78" customWidth="1"/>
    <col min="2824" max="2824" width="3.71875" style="78" customWidth="1"/>
    <col min="2825" max="2825" width="10.71875" style="78" customWidth="1"/>
    <col min="2826" max="2826" width="12.71875" style="78" customWidth="1"/>
    <col min="2827" max="2828" width="8.83203125" style="78"/>
    <col min="2829" max="2829" width="12.71875" style="78" customWidth="1"/>
    <col min="2830" max="2834" width="10.71875" style="78" customWidth="1"/>
    <col min="2835" max="3073" width="8.83203125" style="78"/>
    <col min="3074" max="3076" width="5.71875" style="78" customWidth="1"/>
    <col min="3077" max="3077" width="12.71875" style="78" customWidth="1"/>
    <col min="3078" max="3078" width="3.71875" style="78" customWidth="1"/>
    <col min="3079" max="3079" width="9.71875" style="78" customWidth="1"/>
    <col min="3080" max="3080" width="3.71875" style="78" customWidth="1"/>
    <col min="3081" max="3081" width="10.71875" style="78" customWidth="1"/>
    <col min="3082" max="3082" width="12.71875" style="78" customWidth="1"/>
    <col min="3083" max="3084" width="8.83203125" style="78"/>
    <col min="3085" max="3085" width="12.71875" style="78" customWidth="1"/>
    <col min="3086" max="3090" width="10.71875" style="78" customWidth="1"/>
    <col min="3091" max="3329" width="8.83203125" style="78"/>
    <col min="3330" max="3332" width="5.71875" style="78" customWidth="1"/>
    <col min="3333" max="3333" width="12.71875" style="78" customWidth="1"/>
    <col min="3334" max="3334" width="3.71875" style="78" customWidth="1"/>
    <col min="3335" max="3335" width="9.71875" style="78" customWidth="1"/>
    <col min="3336" max="3336" width="3.71875" style="78" customWidth="1"/>
    <col min="3337" max="3337" width="10.71875" style="78" customWidth="1"/>
    <col min="3338" max="3338" width="12.71875" style="78" customWidth="1"/>
    <col min="3339" max="3340" width="8.83203125" style="78"/>
    <col min="3341" max="3341" width="12.71875" style="78" customWidth="1"/>
    <col min="3342" max="3346" width="10.71875" style="78" customWidth="1"/>
    <col min="3347" max="3585" width="8.83203125" style="78"/>
    <col min="3586" max="3588" width="5.71875" style="78" customWidth="1"/>
    <col min="3589" max="3589" width="12.71875" style="78" customWidth="1"/>
    <col min="3590" max="3590" width="3.71875" style="78" customWidth="1"/>
    <col min="3591" max="3591" width="9.71875" style="78" customWidth="1"/>
    <col min="3592" max="3592" width="3.71875" style="78" customWidth="1"/>
    <col min="3593" max="3593" width="10.71875" style="78" customWidth="1"/>
    <col min="3594" max="3594" width="12.71875" style="78" customWidth="1"/>
    <col min="3595" max="3596" width="8.83203125" style="78"/>
    <col min="3597" max="3597" width="12.71875" style="78" customWidth="1"/>
    <col min="3598" max="3602" width="10.71875" style="78" customWidth="1"/>
    <col min="3603" max="3841" width="8.83203125" style="78"/>
    <col min="3842" max="3844" width="5.71875" style="78" customWidth="1"/>
    <col min="3845" max="3845" width="12.71875" style="78" customWidth="1"/>
    <col min="3846" max="3846" width="3.71875" style="78" customWidth="1"/>
    <col min="3847" max="3847" width="9.71875" style="78" customWidth="1"/>
    <col min="3848" max="3848" width="3.71875" style="78" customWidth="1"/>
    <col min="3849" max="3849" width="10.71875" style="78" customWidth="1"/>
    <col min="3850" max="3850" width="12.71875" style="78" customWidth="1"/>
    <col min="3851" max="3852" width="8.83203125" style="78"/>
    <col min="3853" max="3853" width="12.71875" style="78" customWidth="1"/>
    <col min="3854" max="3858" width="10.71875" style="78" customWidth="1"/>
    <col min="3859" max="4097" width="8.83203125" style="78"/>
    <col min="4098" max="4100" width="5.71875" style="78" customWidth="1"/>
    <col min="4101" max="4101" width="12.71875" style="78" customWidth="1"/>
    <col min="4102" max="4102" width="3.71875" style="78" customWidth="1"/>
    <col min="4103" max="4103" width="9.71875" style="78" customWidth="1"/>
    <col min="4104" max="4104" width="3.71875" style="78" customWidth="1"/>
    <col min="4105" max="4105" width="10.71875" style="78" customWidth="1"/>
    <col min="4106" max="4106" width="12.71875" style="78" customWidth="1"/>
    <col min="4107" max="4108" width="8.83203125" style="78"/>
    <col min="4109" max="4109" width="12.71875" style="78" customWidth="1"/>
    <col min="4110" max="4114" width="10.71875" style="78" customWidth="1"/>
    <col min="4115" max="4353" width="8.83203125" style="78"/>
    <col min="4354" max="4356" width="5.71875" style="78" customWidth="1"/>
    <col min="4357" max="4357" width="12.71875" style="78" customWidth="1"/>
    <col min="4358" max="4358" width="3.71875" style="78" customWidth="1"/>
    <col min="4359" max="4359" width="9.71875" style="78" customWidth="1"/>
    <col min="4360" max="4360" width="3.71875" style="78" customWidth="1"/>
    <col min="4361" max="4361" width="10.71875" style="78" customWidth="1"/>
    <col min="4362" max="4362" width="12.71875" style="78" customWidth="1"/>
    <col min="4363" max="4364" width="8.83203125" style="78"/>
    <col min="4365" max="4365" width="12.71875" style="78" customWidth="1"/>
    <col min="4366" max="4370" width="10.71875" style="78" customWidth="1"/>
    <col min="4371" max="4609" width="8.83203125" style="78"/>
    <col min="4610" max="4612" width="5.71875" style="78" customWidth="1"/>
    <col min="4613" max="4613" width="12.71875" style="78" customWidth="1"/>
    <col min="4614" max="4614" width="3.71875" style="78" customWidth="1"/>
    <col min="4615" max="4615" width="9.71875" style="78" customWidth="1"/>
    <col min="4616" max="4616" width="3.71875" style="78" customWidth="1"/>
    <col min="4617" max="4617" width="10.71875" style="78" customWidth="1"/>
    <col min="4618" max="4618" width="12.71875" style="78" customWidth="1"/>
    <col min="4619" max="4620" width="8.83203125" style="78"/>
    <col min="4621" max="4621" width="12.71875" style="78" customWidth="1"/>
    <col min="4622" max="4626" width="10.71875" style="78" customWidth="1"/>
    <col min="4627" max="4865" width="8.83203125" style="78"/>
    <col min="4866" max="4868" width="5.71875" style="78" customWidth="1"/>
    <col min="4869" max="4869" width="12.71875" style="78" customWidth="1"/>
    <col min="4870" max="4870" width="3.71875" style="78" customWidth="1"/>
    <col min="4871" max="4871" width="9.71875" style="78" customWidth="1"/>
    <col min="4872" max="4872" width="3.71875" style="78" customWidth="1"/>
    <col min="4873" max="4873" width="10.71875" style="78" customWidth="1"/>
    <col min="4874" max="4874" width="12.71875" style="78" customWidth="1"/>
    <col min="4875" max="4876" width="8.83203125" style="78"/>
    <col min="4877" max="4877" width="12.71875" style="78" customWidth="1"/>
    <col min="4878" max="4882" width="10.71875" style="78" customWidth="1"/>
    <col min="4883" max="5121" width="8.83203125" style="78"/>
    <col min="5122" max="5124" width="5.71875" style="78" customWidth="1"/>
    <col min="5125" max="5125" width="12.71875" style="78" customWidth="1"/>
    <col min="5126" max="5126" width="3.71875" style="78" customWidth="1"/>
    <col min="5127" max="5127" width="9.71875" style="78" customWidth="1"/>
    <col min="5128" max="5128" width="3.71875" style="78" customWidth="1"/>
    <col min="5129" max="5129" width="10.71875" style="78" customWidth="1"/>
    <col min="5130" max="5130" width="12.71875" style="78" customWidth="1"/>
    <col min="5131" max="5132" width="8.83203125" style="78"/>
    <col min="5133" max="5133" width="12.71875" style="78" customWidth="1"/>
    <col min="5134" max="5138" width="10.71875" style="78" customWidth="1"/>
    <col min="5139" max="5377" width="8.83203125" style="78"/>
    <col min="5378" max="5380" width="5.71875" style="78" customWidth="1"/>
    <col min="5381" max="5381" width="12.71875" style="78" customWidth="1"/>
    <col min="5382" max="5382" width="3.71875" style="78" customWidth="1"/>
    <col min="5383" max="5383" width="9.71875" style="78" customWidth="1"/>
    <col min="5384" max="5384" width="3.71875" style="78" customWidth="1"/>
    <col min="5385" max="5385" width="10.71875" style="78" customWidth="1"/>
    <col min="5386" max="5386" width="12.71875" style="78" customWidth="1"/>
    <col min="5387" max="5388" width="8.83203125" style="78"/>
    <col min="5389" max="5389" width="12.71875" style="78" customWidth="1"/>
    <col min="5390" max="5394" width="10.71875" style="78" customWidth="1"/>
    <col min="5395" max="5633" width="8.83203125" style="78"/>
    <col min="5634" max="5636" width="5.71875" style="78" customWidth="1"/>
    <col min="5637" max="5637" width="12.71875" style="78" customWidth="1"/>
    <col min="5638" max="5638" width="3.71875" style="78" customWidth="1"/>
    <col min="5639" max="5639" width="9.71875" style="78" customWidth="1"/>
    <col min="5640" max="5640" width="3.71875" style="78" customWidth="1"/>
    <col min="5641" max="5641" width="10.71875" style="78" customWidth="1"/>
    <col min="5642" max="5642" width="12.71875" style="78" customWidth="1"/>
    <col min="5643" max="5644" width="8.83203125" style="78"/>
    <col min="5645" max="5645" width="12.71875" style="78" customWidth="1"/>
    <col min="5646" max="5650" width="10.71875" style="78" customWidth="1"/>
    <col min="5651" max="5889" width="8.83203125" style="78"/>
    <col min="5890" max="5892" width="5.71875" style="78" customWidth="1"/>
    <col min="5893" max="5893" width="12.71875" style="78" customWidth="1"/>
    <col min="5894" max="5894" width="3.71875" style="78" customWidth="1"/>
    <col min="5895" max="5895" width="9.71875" style="78" customWidth="1"/>
    <col min="5896" max="5896" width="3.71875" style="78" customWidth="1"/>
    <col min="5897" max="5897" width="10.71875" style="78" customWidth="1"/>
    <col min="5898" max="5898" width="12.71875" style="78" customWidth="1"/>
    <col min="5899" max="5900" width="8.83203125" style="78"/>
    <col min="5901" max="5901" width="12.71875" style="78" customWidth="1"/>
    <col min="5902" max="5906" width="10.71875" style="78" customWidth="1"/>
    <col min="5907" max="6145" width="8.83203125" style="78"/>
    <col min="6146" max="6148" width="5.71875" style="78" customWidth="1"/>
    <col min="6149" max="6149" width="12.71875" style="78" customWidth="1"/>
    <col min="6150" max="6150" width="3.71875" style="78" customWidth="1"/>
    <col min="6151" max="6151" width="9.71875" style="78" customWidth="1"/>
    <col min="6152" max="6152" width="3.71875" style="78" customWidth="1"/>
    <col min="6153" max="6153" width="10.71875" style="78" customWidth="1"/>
    <col min="6154" max="6154" width="12.71875" style="78" customWidth="1"/>
    <col min="6155" max="6156" width="8.83203125" style="78"/>
    <col min="6157" max="6157" width="12.71875" style="78" customWidth="1"/>
    <col min="6158" max="6162" width="10.71875" style="78" customWidth="1"/>
    <col min="6163" max="6401" width="8.83203125" style="78"/>
    <col min="6402" max="6404" width="5.71875" style="78" customWidth="1"/>
    <col min="6405" max="6405" width="12.71875" style="78" customWidth="1"/>
    <col min="6406" max="6406" width="3.71875" style="78" customWidth="1"/>
    <col min="6407" max="6407" width="9.71875" style="78" customWidth="1"/>
    <col min="6408" max="6408" width="3.71875" style="78" customWidth="1"/>
    <col min="6409" max="6409" width="10.71875" style="78" customWidth="1"/>
    <col min="6410" max="6410" width="12.71875" style="78" customWidth="1"/>
    <col min="6411" max="6412" width="8.83203125" style="78"/>
    <col min="6413" max="6413" width="12.71875" style="78" customWidth="1"/>
    <col min="6414" max="6418" width="10.71875" style="78" customWidth="1"/>
    <col min="6419" max="6657" width="8.83203125" style="78"/>
    <col min="6658" max="6660" width="5.71875" style="78" customWidth="1"/>
    <col min="6661" max="6661" width="12.71875" style="78" customWidth="1"/>
    <col min="6662" max="6662" width="3.71875" style="78" customWidth="1"/>
    <col min="6663" max="6663" width="9.71875" style="78" customWidth="1"/>
    <col min="6664" max="6664" width="3.71875" style="78" customWidth="1"/>
    <col min="6665" max="6665" width="10.71875" style="78" customWidth="1"/>
    <col min="6666" max="6666" width="12.71875" style="78" customWidth="1"/>
    <col min="6667" max="6668" width="8.83203125" style="78"/>
    <col min="6669" max="6669" width="12.71875" style="78" customWidth="1"/>
    <col min="6670" max="6674" width="10.71875" style="78" customWidth="1"/>
    <col min="6675" max="6913" width="8.83203125" style="78"/>
    <col min="6914" max="6916" width="5.71875" style="78" customWidth="1"/>
    <col min="6917" max="6917" width="12.71875" style="78" customWidth="1"/>
    <col min="6918" max="6918" width="3.71875" style="78" customWidth="1"/>
    <col min="6919" max="6919" width="9.71875" style="78" customWidth="1"/>
    <col min="6920" max="6920" width="3.71875" style="78" customWidth="1"/>
    <col min="6921" max="6921" width="10.71875" style="78" customWidth="1"/>
    <col min="6922" max="6922" width="12.71875" style="78" customWidth="1"/>
    <col min="6923" max="6924" width="8.83203125" style="78"/>
    <col min="6925" max="6925" width="12.71875" style="78" customWidth="1"/>
    <col min="6926" max="6930" width="10.71875" style="78" customWidth="1"/>
    <col min="6931" max="7169" width="8.83203125" style="78"/>
    <col min="7170" max="7172" width="5.71875" style="78" customWidth="1"/>
    <col min="7173" max="7173" width="12.71875" style="78" customWidth="1"/>
    <col min="7174" max="7174" width="3.71875" style="78" customWidth="1"/>
    <col min="7175" max="7175" width="9.71875" style="78" customWidth="1"/>
    <col min="7176" max="7176" width="3.71875" style="78" customWidth="1"/>
    <col min="7177" max="7177" width="10.71875" style="78" customWidth="1"/>
    <col min="7178" max="7178" width="12.71875" style="78" customWidth="1"/>
    <col min="7179" max="7180" width="8.83203125" style="78"/>
    <col min="7181" max="7181" width="12.71875" style="78" customWidth="1"/>
    <col min="7182" max="7186" width="10.71875" style="78" customWidth="1"/>
    <col min="7187" max="7425" width="8.83203125" style="78"/>
    <col min="7426" max="7428" width="5.71875" style="78" customWidth="1"/>
    <col min="7429" max="7429" width="12.71875" style="78" customWidth="1"/>
    <col min="7430" max="7430" width="3.71875" style="78" customWidth="1"/>
    <col min="7431" max="7431" width="9.71875" style="78" customWidth="1"/>
    <col min="7432" max="7432" width="3.71875" style="78" customWidth="1"/>
    <col min="7433" max="7433" width="10.71875" style="78" customWidth="1"/>
    <col min="7434" max="7434" width="12.71875" style="78" customWidth="1"/>
    <col min="7435" max="7436" width="8.83203125" style="78"/>
    <col min="7437" max="7437" width="12.71875" style="78" customWidth="1"/>
    <col min="7438" max="7442" width="10.71875" style="78" customWidth="1"/>
    <col min="7443" max="7681" width="8.83203125" style="78"/>
    <col min="7682" max="7684" width="5.71875" style="78" customWidth="1"/>
    <col min="7685" max="7685" width="12.71875" style="78" customWidth="1"/>
    <col min="7686" max="7686" width="3.71875" style="78" customWidth="1"/>
    <col min="7687" max="7687" width="9.71875" style="78" customWidth="1"/>
    <col min="7688" max="7688" width="3.71875" style="78" customWidth="1"/>
    <col min="7689" max="7689" width="10.71875" style="78" customWidth="1"/>
    <col min="7690" max="7690" width="12.71875" style="78" customWidth="1"/>
    <col min="7691" max="7692" width="8.83203125" style="78"/>
    <col min="7693" max="7693" width="12.71875" style="78" customWidth="1"/>
    <col min="7694" max="7698" width="10.71875" style="78" customWidth="1"/>
    <col min="7699" max="7937" width="8.83203125" style="78"/>
    <col min="7938" max="7940" width="5.71875" style="78" customWidth="1"/>
    <col min="7941" max="7941" width="12.71875" style="78" customWidth="1"/>
    <col min="7942" max="7942" width="3.71875" style="78" customWidth="1"/>
    <col min="7943" max="7943" width="9.71875" style="78" customWidth="1"/>
    <col min="7944" max="7944" width="3.71875" style="78" customWidth="1"/>
    <col min="7945" max="7945" width="10.71875" style="78" customWidth="1"/>
    <col min="7946" max="7946" width="12.71875" style="78" customWidth="1"/>
    <col min="7947" max="7948" width="8.83203125" style="78"/>
    <col min="7949" max="7949" width="12.71875" style="78" customWidth="1"/>
    <col min="7950" max="7954" width="10.71875" style="78" customWidth="1"/>
    <col min="7955" max="8193" width="8.83203125" style="78"/>
    <col min="8194" max="8196" width="5.71875" style="78" customWidth="1"/>
    <col min="8197" max="8197" width="12.71875" style="78" customWidth="1"/>
    <col min="8198" max="8198" width="3.71875" style="78" customWidth="1"/>
    <col min="8199" max="8199" width="9.71875" style="78" customWidth="1"/>
    <col min="8200" max="8200" width="3.71875" style="78" customWidth="1"/>
    <col min="8201" max="8201" width="10.71875" style="78" customWidth="1"/>
    <col min="8202" max="8202" width="12.71875" style="78" customWidth="1"/>
    <col min="8203" max="8204" width="8.83203125" style="78"/>
    <col min="8205" max="8205" width="12.71875" style="78" customWidth="1"/>
    <col min="8206" max="8210" width="10.71875" style="78" customWidth="1"/>
    <col min="8211" max="8449" width="8.83203125" style="78"/>
    <col min="8450" max="8452" width="5.71875" style="78" customWidth="1"/>
    <col min="8453" max="8453" width="12.71875" style="78" customWidth="1"/>
    <col min="8454" max="8454" width="3.71875" style="78" customWidth="1"/>
    <col min="8455" max="8455" width="9.71875" style="78" customWidth="1"/>
    <col min="8456" max="8456" width="3.71875" style="78" customWidth="1"/>
    <col min="8457" max="8457" width="10.71875" style="78" customWidth="1"/>
    <col min="8458" max="8458" width="12.71875" style="78" customWidth="1"/>
    <col min="8459" max="8460" width="8.83203125" style="78"/>
    <col min="8461" max="8461" width="12.71875" style="78" customWidth="1"/>
    <col min="8462" max="8466" width="10.71875" style="78" customWidth="1"/>
    <col min="8467" max="8705" width="8.83203125" style="78"/>
    <col min="8706" max="8708" width="5.71875" style="78" customWidth="1"/>
    <col min="8709" max="8709" width="12.71875" style="78" customWidth="1"/>
    <col min="8710" max="8710" width="3.71875" style="78" customWidth="1"/>
    <col min="8711" max="8711" width="9.71875" style="78" customWidth="1"/>
    <col min="8712" max="8712" width="3.71875" style="78" customWidth="1"/>
    <col min="8713" max="8713" width="10.71875" style="78" customWidth="1"/>
    <col min="8714" max="8714" width="12.71875" style="78" customWidth="1"/>
    <col min="8715" max="8716" width="8.83203125" style="78"/>
    <col min="8717" max="8717" width="12.71875" style="78" customWidth="1"/>
    <col min="8718" max="8722" width="10.71875" style="78" customWidth="1"/>
    <col min="8723" max="8961" width="8.83203125" style="78"/>
    <col min="8962" max="8964" width="5.71875" style="78" customWidth="1"/>
    <col min="8965" max="8965" width="12.71875" style="78" customWidth="1"/>
    <col min="8966" max="8966" width="3.71875" style="78" customWidth="1"/>
    <col min="8967" max="8967" width="9.71875" style="78" customWidth="1"/>
    <col min="8968" max="8968" width="3.71875" style="78" customWidth="1"/>
    <col min="8969" max="8969" width="10.71875" style="78" customWidth="1"/>
    <col min="8970" max="8970" width="12.71875" style="78" customWidth="1"/>
    <col min="8971" max="8972" width="8.83203125" style="78"/>
    <col min="8973" max="8973" width="12.71875" style="78" customWidth="1"/>
    <col min="8974" max="8978" width="10.71875" style="78" customWidth="1"/>
    <col min="8979" max="9217" width="8.83203125" style="78"/>
    <col min="9218" max="9220" width="5.71875" style="78" customWidth="1"/>
    <col min="9221" max="9221" width="12.71875" style="78" customWidth="1"/>
    <col min="9222" max="9222" width="3.71875" style="78" customWidth="1"/>
    <col min="9223" max="9223" width="9.71875" style="78" customWidth="1"/>
    <col min="9224" max="9224" width="3.71875" style="78" customWidth="1"/>
    <col min="9225" max="9225" width="10.71875" style="78" customWidth="1"/>
    <col min="9226" max="9226" width="12.71875" style="78" customWidth="1"/>
    <col min="9227" max="9228" width="8.83203125" style="78"/>
    <col min="9229" max="9229" width="12.71875" style="78" customWidth="1"/>
    <col min="9230" max="9234" width="10.71875" style="78" customWidth="1"/>
    <col min="9235" max="9473" width="8.83203125" style="78"/>
    <col min="9474" max="9476" width="5.71875" style="78" customWidth="1"/>
    <col min="9477" max="9477" width="12.71875" style="78" customWidth="1"/>
    <col min="9478" max="9478" width="3.71875" style="78" customWidth="1"/>
    <col min="9479" max="9479" width="9.71875" style="78" customWidth="1"/>
    <col min="9480" max="9480" width="3.71875" style="78" customWidth="1"/>
    <col min="9481" max="9481" width="10.71875" style="78" customWidth="1"/>
    <col min="9482" max="9482" width="12.71875" style="78" customWidth="1"/>
    <col min="9483" max="9484" width="8.83203125" style="78"/>
    <col min="9485" max="9485" width="12.71875" style="78" customWidth="1"/>
    <col min="9486" max="9490" width="10.71875" style="78" customWidth="1"/>
    <col min="9491" max="9729" width="8.83203125" style="78"/>
    <col min="9730" max="9732" width="5.71875" style="78" customWidth="1"/>
    <col min="9733" max="9733" width="12.71875" style="78" customWidth="1"/>
    <col min="9734" max="9734" width="3.71875" style="78" customWidth="1"/>
    <col min="9735" max="9735" width="9.71875" style="78" customWidth="1"/>
    <col min="9736" max="9736" width="3.71875" style="78" customWidth="1"/>
    <col min="9737" max="9737" width="10.71875" style="78" customWidth="1"/>
    <col min="9738" max="9738" width="12.71875" style="78" customWidth="1"/>
    <col min="9739" max="9740" width="8.83203125" style="78"/>
    <col min="9741" max="9741" width="12.71875" style="78" customWidth="1"/>
    <col min="9742" max="9746" width="10.71875" style="78" customWidth="1"/>
    <col min="9747" max="9985" width="8.83203125" style="78"/>
    <col min="9986" max="9988" width="5.71875" style="78" customWidth="1"/>
    <col min="9989" max="9989" width="12.71875" style="78" customWidth="1"/>
    <col min="9990" max="9990" width="3.71875" style="78" customWidth="1"/>
    <col min="9991" max="9991" width="9.71875" style="78" customWidth="1"/>
    <col min="9992" max="9992" width="3.71875" style="78" customWidth="1"/>
    <col min="9993" max="9993" width="10.71875" style="78" customWidth="1"/>
    <col min="9994" max="9994" width="12.71875" style="78" customWidth="1"/>
    <col min="9995" max="9996" width="8.83203125" style="78"/>
    <col min="9997" max="9997" width="12.71875" style="78" customWidth="1"/>
    <col min="9998" max="10002" width="10.71875" style="78" customWidth="1"/>
    <col min="10003" max="10241" width="8.83203125" style="78"/>
    <col min="10242" max="10244" width="5.71875" style="78" customWidth="1"/>
    <col min="10245" max="10245" width="12.71875" style="78" customWidth="1"/>
    <col min="10246" max="10246" width="3.71875" style="78" customWidth="1"/>
    <col min="10247" max="10247" width="9.71875" style="78" customWidth="1"/>
    <col min="10248" max="10248" width="3.71875" style="78" customWidth="1"/>
    <col min="10249" max="10249" width="10.71875" style="78" customWidth="1"/>
    <col min="10250" max="10250" width="12.71875" style="78" customWidth="1"/>
    <col min="10251" max="10252" width="8.83203125" style="78"/>
    <col min="10253" max="10253" width="12.71875" style="78" customWidth="1"/>
    <col min="10254" max="10258" width="10.71875" style="78" customWidth="1"/>
    <col min="10259" max="10497" width="8.83203125" style="78"/>
    <col min="10498" max="10500" width="5.71875" style="78" customWidth="1"/>
    <col min="10501" max="10501" width="12.71875" style="78" customWidth="1"/>
    <col min="10502" max="10502" width="3.71875" style="78" customWidth="1"/>
    <col min="10503" max="10503" width="9.71875" style="78" customWidth="1"/>
    <col min="10504" max="10504" width="3.71875" style="78" customWidth="1"/>
    <col min="10505" max="10505" width="10.71875" style="78" customWidth="1"/>
    <col min="10506" max="10506" width="12.71875" style="78" customWidth="1"/>
    <col min="10507" max="10508" width="8.83203125" style="78"/>
    <col min="10509" max="10509" width="12.71875" style="78" customWidth="1"/>
    <col min="10510" max="10514" width="10.71875" style="78" customWidth="1"/>
    <col min="10515" max="10753" width="8.83203125" style="78"/>
    <col min="10754" max="10756" width="5.71875" style="78" customWidth="1"/>
    <col min="10757" max="10757" width="12.71875" style="78" customWidth="1"/>
    <col min="10758" max="10758" width="3.71875" style="78" customWidth="1"/>
    <col min="10759" max="10759" width="9.71875" style="78" customWidth="1"/>
    <col min="10760" max="10760" width="3.71875" style="78" customWidth="1"/>
    <col min="10761" max="10761" width="10.71875" style="78" customWidth="1"/>
    <col min="10762" max="10762" width="12.71875" style="78" customWidth="1"/>
    <col min="10763" max="10764" width="8.83203125" style="78"/>
    <col min="10765" max="10765" width="12.71875" style="78" customWidth="1"/>
    <col min="10766" max="10770" width="10.71875" style="78" customWidth="1"/>
    <col min="10771" max="11009" width="8.83203125" style="78"/>
    <col min="11010" max="11012" width="5.71875" style="78" customWidth="1"/>
    <col min="11013" max="11013" width="12.71875" style="78" customWidth="1"/>
    <col min="11014" max="11014" width="3.71875" style="78" customWidth="1"/>
    <col min="11015" max="11015" width="9.71875" style="78" customWidth="1"/>
    <col min="11016" max="11016" width="3.71875" style="78" customWidth="1"/>
    <col min="11017" max="11017" width="10.71875" style="78" customWidth="1"/>
    <col min="11018" max="11018" width="12.71875" style="78" customWidth="1"/>
    <col min="11019" max="11020" width="8.83203125" style="78"/>
    <col min="11021" max="11021" width="12.71875" style="78" customWidth="1"/>
    <col min="11022" max="11026" width="10.71875" style="78" customWidth="1"/>
    <col min="11027" max="11265" width="8.83203125" style="78"/>
    <col min="11266" max="11268" width="5.71875" style="78" customWidth="1"/>
    <col min="11269" max="11269" width="12.71875" style="78" customWidth="1"/>
    <col min="11270" max="11270" width="3.71875" style="78" customWidth="1"/>
    <col min="11271" max="11271" width="9.71875" style="78" customWidth="1"/>
    <col min="11272" max="11272" width="3.71875" style="78" customWidth="1"/>
    <col min="11273" max="11273" width="10.71875" style="78" customWidth="1"/>
    <col min="11274" max="11274" width="12.71875" style="78" customWidth="1"/>
    <col min="11275" max="11276" width="8.83203125" style="78"/>
    <col min="11277" max="11277" width="12.71875" style="78" customWidth="1"/>
    <col min="11278" max="11282" width="10.71875" style="78" customWidth="1"/>
    <col min="11283" max="11521" width="8.83203125" style="78"/>
    <col min="11522" max="11524" width="5.71875" style="78" customWidth="1"/>
    <col min="11525" max="11525" width="12.71875" style="78" customWidth="1"/>
    <col min="11526" max="11526" width="3.71875" style="78" customWidth="1"/>
    <col min="11527" max="11527" width="9.71875" style="78" customWidth="1"/>
    <col min="11528" max="11528" width="3.71875" style="78" customWidth="1"/>
    <col min="11529" max="11529" width="10.71875" style="78" customWidth="1"/>
    <col min="11530" max="11530" width="12.71875" style="78" customWidth="1"/>
    <col min="11531" max="11532" width="8.83203125" style="78"/>
    <col min="11533" max="11533" width="12.71875" style="78" customWidth="1"/>
    <col min="11534" max="11538" width="10.71875" style="78" customWidth="1"/>
    <col min="11539" max="11777" width="8.83203125" style="78"/>
    <col min="11778" max="11780" width="5.71875" style="78" customWidth="1"/>
    <col min="11781" max="11781" width="12.71875" style="78" customWidth="1"/>
    <col min="11782" max="11782" width="3.71875" style="78" customWidth="1"/>
    <col min="11783" max="11783" width="9.71875" style="78" customWidth="1"/>
    <col min="11784" max="11784" width="3.71875" style="78" customWidth="1"/>
    <col min="11785" max="11785" width="10.71875" style="78" customWidth="1"/>
    <col min="11786" max="11786" width="12.71875" style="78" customWidth="1"/>
    <col min="11787" max="11788" width="8.83203125" style="78"/>
    <col min="11789" max="11789" width="12.71875" style="78" customWidth="1"/>
    <col min="11790" max="11794" width="10.71875" style="78" customWidth="1"/>
    <col min="11795" max="12033" width="8.83203125" style="78"/>
    <col min="12034" max="12036" width="5.71875" style="78" customWidth="1"/>
    <col min="12037" max="12037" width="12.71875" style="78" customWidth="1"/>
    <col min="12038" max="12038" width="3.71875" style="78" customWidth="1"/>
    <col min="12039" max="12039" width="9.71875" style="78" customWidth="1"/>
    <col min="12040" max="12040" width="3.71875" style="78" customWidth="1"/>
    <col min="12041" max="12041" width="10.71875" style="78" customWidth="1"/>
    <col min="12042" max="12042" width="12.71875" style="78" customWidth="1"/>
    <col min="12043" max="12044" width="8.83203125" style="78"/>
    <col min="12045" max="12045" width="12.71875" style="78" customWidth="1"/>
    <col min="12046" max="12050" width="10.71875" style="78" customWidth="1"/>
    <col min="12051" max="12289" width="8.83203125" style="78"/>
    <col min="12290" max="12292" width="5.71875" style="78" customWidth="1"/>
    <col min="12293" max="12293" width="12.71875" style="78" customWidth="1"/>
    <col min="12294" max="12294" width="3.71875" style="78" customWidth="1"/>
    <col min="12295" max="12295" width="9.71875" style="78" customWidth="1"/>
    <col min="12296" max="12296" width="3.71875" style="78" customWidth="1"/>
    <col min="12297" max="12297" width="10.71875" style="78" customWidth="1"/>
    <col min="12298" max="12298" width="12.71875" style="78" customWidth="1"/>
    <col min="12299" max="12300" width="8.83203125" style="78"/>
    <col min="12301" max="12301" width="12.71875" style="78" customWidth="1"/>
    <col min="12302" max="12306" width="10.71875" style="78" customWidth="1"/>
    <col min="12307" max="12545" width="8.83203125" style="78"/>
    <col min="12546" max="12548" width="5.71875" style="78" customWidth="1"/>
    <col min="12549" max="12549" width="12.71875" style="78" customWidth="1"/>
    <col min="12550" max="12550" width="3.71875" style="78" customWidth="1"/>
    <col min="12551" max="12551" width="9.71875" style="78" customWidth="1"/>
    <col min="12552" max="12552" width="3.71875" style="78" customWidth="1"/>
    <col min="12553" max="12553" width="10.71875" style="78" customWidth="1"/>
    <col min="12554" max="12554" width="12.71875" style="78" customWidth="1"/>
    <col min="12555" max="12556" width="8.83203125" style="78"/>
    <col min="12557" max="12557" width="12.71875" style="78" customWidth="1"/>
    <col min="12558" max="12562" width="10.71875" style="78" customWidth="1"/>
    <col min="12563" max="12801" width="8.83203125" style="78"/>
    <col min="12802" max="12804" width="5.71875" style="78" customWidth="1"/>
    <col min="12805" max="12805" width="12.71875" style="78" customWidth="1"/>
    <col min="12806" max="12806" width="3.71875" style="78" customWidth="1"/>
    <col min="12807" max="12807" width="9.71875" style="78" customWidth="1"/>
    <col min="12808" max="12808" width="3.71875" style="78" customWidth="1"/>
    <col min="12809" max="12809" width="10.71875" style="78" customWidth="1"/>
    <col min="12810" max="12810" width="12.71875" style="78" customWidth="1"/>
    <col min="12811" max="12812" width="8.83203125" style="78"/>
    <col min="12813" max="12813" width="12.71875" style="78" customWidth="1"/>
    <col min="12814" max="12818" width="10.71875" style="78" customWidth="1"/>
    <col min="12819" max="13057" width="8.83203125" style="78"/>
    <col min="13058" max="13060" width="5.71875" style="78" customWidth="1"/>
    <col min="13061" max="13061" width="12.71875" style="78" customWidth="1"/>
    <col min="13062" max="13062" width="3.71875" style="78" customWidth="1"/>
    <col min="13063" max="13063" width="9.71875" style="78" customWidth="1"/>
    <col min="13064" max="13064" width="3.71875" style="78" customWidth="1"/>
    <col min="13065" max="13065" width="10.71875" style="78" customWidth="1"/>
    <col min="13066" max="13066" width="12.71875" style="78" customWidth="1"/>
    <col min="13067" max="13068" width="8.83203125" style="78"/>
    <col min="13069" max="13069" width="12.71875" style="78" customWidth="1"/>
    <col min="13070" max="13074" width="10.71875" style="78" customWidth="1"/>
    <col min="13075" max="13313" width="8.83203125" style="78"/>
    <col min="13314" max="13316" width="5.71875" style="78" customWidth="1"/>
    <col min="13317" max="13317" width="12.71875" style="78" customWidth="1"/>
    <col min="13318" max="13318" width="3.71875" style="78" customWidth="1"/>
    <col min="13319" max="13319" width="9.71875" style="78" customWidth="1"/>
    <col min="13320" max="13320" width="3.71875" style="78" customWidth="1"/>
    <col min="13321" max="13321" width="10.71875" style="78" customWidth="1"/>
    <col min="13322" max="13322" width="12.71875" style="78" customWidth="1"/>
    <col min="13323" max="13324" width="8.83203125" style="78"/>
    <col min="13325" max="13325" width="12.71875" style="78" customWidth="1"/>
    <col min="13326" max="13330" width="10.71875" style="78" customWidth="1"/>
    <col min="13331" max="13569" width="8.83203125" style="78"/>
    <col min="13570" max="13572" width="5.71875" style="78" customWidth="1"/>
    <col min="13573" max="13573" width="12.71875" style="78" customWidth="1"/>
    <col min="13574" max="13574" width="3.71875" style="78" customWidth="1"/>
    <col min="13575" max="13575" width="9.71875" style="78" customWidth="1"/>
    <col min="13576" max="13576" width="3.71875" style="78" customWidth="1"/>
    <col min="13577" max="13577" width="10.71875" style="78" customWidth="1"/>
    <col min="13578" max="13578" width="12.71875" style="78" customWidth="1"/>
    <col min="13579" max="13580" width="8.83203125" style="78"/>
    <col min="13581" max="13581" width="12.71875" style="78" customWidth="1"/>
    <col min="13582" max="13586" width="10.71875" style="78" customWidth="1"/>
    <col min="13587" max="13825" width="8.83203125" style="78"/>
    <col min="13826" max="13828" width="5.71875" style="78" customWidth="1"/>
    <col min="13829" max="13829" width="12.71875" style="78" customWidth="1"/>
    <col min="13830" max="13830" width="3.71875" style="78" customWidth="1"/>
    <col min="13831" max="13831" width="9.71875" style="78" customWidth="1"/>
    <col min="13832" max="13832" width="3.71875" style="78" customWidth="1"/>
    <col min="13833" max="13833" width="10.71875" style="78" customWidth="1"/>
    <col min="13834" max="13834" width="12.71875" style="78" customWidth="1"/>
    <col min="13835" max="13836" width="8.83203125" style="78"/>
    <col min="13837" max="13837" width="12.71875" style="78" customWidth="1"/>
    <col min="13838" max="13842" width="10.71875" style="78" customWidth="1"/>
    <col min="13843" max="14081" width="8.83203125" style="78"/>
    <col min="14082" max="14084" width="5.71875" style="78" customWidth="1"/>
    <col min="14085" max="14085" width="12.71875" style="78" customWidth="1"/>
    <col min="14086" max="14086" width="3.71875" style="78" customWidth="1"/>
    <col min="14087" max="14087" width="9.71875" style="78" customWidth="1"/>
    <col min="14088" max="14088" width="3.71875" style="78" customWidth="1"/>
    <col min="14089" max="14089" width="10.71875" style="78" customWidth="1"/>
    <col min="14090" max="14090" width="12.71875" style="78" customWidth="1"/>
    <col min="14091" max="14092" width="8.83203125" style="78"/>
    <col min="14093" max="14093" width="12.71875" style="78" customWidth="1"/>
    <col min="14094" max="14098" width="10.71875" style="78" customWidth="1"/>
    <col min="14099" max="14337" width="8.83203125" style="78"/>
    <col min="14338" max="14340" width="5.71875" style="78" customWidth="1"/>
    <col min="14341" max="14341" width="12.71875" style="78" customWidth="1"/>
    <col min="14342" max="14342" width="3.71875" style="78" customWidth="1"/>
    <col min="14343" max="14343" width="9.71875" style="78" customWidth="1"/>
    <col min="14344" max="14344" width="3.71875" style="78" customWidth="1"/>
    <col min="14345" max="14345" width="10.71875" style="78" customWidth="1"/>
    <col min="14346" max="14346" width="12.71875" style="78" customWidth="1"/>
    <col min="14347" max="14348" width="8.83203125" style="78"/>
    <col min="14349" max="14349" width="12.71875" style="78" customWidth="1"/>
    <col min="14350" max="14354" width="10.71875" style="78" customWidth="1"/>
    <col min="14355" max="14593" width="8.83203125" style="78"/>
    <col min="14594" max="14596" width="5.71875" style="78" customWidth="1"/>
    <col min="14597" max="14597" width="12.71875" style="78" customWidth="1"/>
    <col min="14598" max="14598" width="3.71875" style="78" customWidth="1"/>
    <col min="14599" max="14599" width="9.71875" style="78" customWidth="1"/>
    <col min="14600" max="14600" width="3.71875" style="78" customWidth="1"/>
    <col min="14601" max="14601" width="10.71875" style="78" customWidth="1"/>
    <col min="14602" max="14602" width="12.71875" style="78" customWidth="1"/>
    <col min="14603" max="14604" width="8.83203125" style="78"/>
    <col min="14605" max="14605" width="12.71875" style="78" customWidth="1"/>
    <col min="14606" max="14610" width="10.71875" style="78" customWidth="1"/>
    <col min="14611" max="14849" width="8.83203125" style="78"/>
    <col min="14850" max="14852" width="5.71875" style="78" customWidth="1"/>
    <col min="14853" max="14853" width="12.71875" style="78" customWidth="1"/>
    <col min="14854" max="14854" width="3.71875" style="78" customWidth="1"/>
    <col min="14855" max="14855" width="9.71875" style="78" customWidth="1"/>
    <col min="14856" max="14856" width="3.71875" style="78" customWidth="1"/>
    <col min="14857" max="14857" width="10.71875" style="78" customWidth="1"/>
    <col min="14858" max="14858" width="12.71875" style="78" customWidth="1"/>
    <col min="14859" max="14860" width="8.83203125" style="78"/>
    <col min="14861" max="14861" width="12.71875" style="78" customWidth="1"/>
    <col min="14862" max="14866" width="10.71875" style="78" customWidth="1"/>
    <col min="14867" max="15105" width="8.83203125" style="78"/>
    <col min="15106" max="15108" width="5.71875" style="78" customWidth="1"/>
    <col min="15109" max="15109" width="12.71875" style="78" customWidth="1"/>
    <col min="15110" max="15110" width="3.71875" style="78" customWidth="1"/>
    <col min="15111" max="15111" width="9.71875" style="78" customWidth="1"/>
    <col min="15112" max="15112" width="3.71875" style="78" customWidth="1"/>
    <col min="15113" max="15113" width="10.71875" style="78" customWidth="1"/>
    <col min="15114" max="15114" width="12.71875" style="78" customWidth="1"/>
    <col min="15115" max="15116" width="8.83203125" style="78"/>
    <col min="15117" max="15117" width="12.71875" style="78" customWidth="1"/>
    <col min="15118" max="15122" width="10.71875" style="78" customWidth="1"/>
    <col min="15123" max="15361" width="8.83203125" style="78"/>
    <col min="15362" max="15364" width="5.71875" style="78" customWidth="1"/>
    <col min="15365" max="15365" width="12.71875" style="78" customWidth="1"/>
    <col min="15366" max="15366" width="3.71875" style="78" customWidth="1"/>
    <col min="15367" max="15367" width="9.71875" style="78" customWidth="1"/>
    <col min="15368" max="15368" width="3.71875" style="78" customWidth="1"/>
    <col min="15369" max="15369" width="10.71875" style="78" customWidth="1"/>
    <col min="15370" max="15370" width="12.71875" style="78" customWidth="1"/>
    <col min="15371" max="15372" width="8.83203125" style="78"/>
    <col min="15373" max="15373" width="12.71875" style="78" customWidth="1"/>
    <col min="15374" max="15378" width="10.71875" style="78" customWidth="1"/>
    <col min="15379" max="15617" width="8.83203125" style="78"/>
    <col min="15618" max="15620" width="5.71875" style="78" customWidth="1"/>
    <col min="15621" max="15621" width="12.71875" style="78" customWidth="1"/>
    <col min="15622" max="15622" width="3.71875" style="78" customWidth="1"/>
    <col min="15623" max="15623" width="9.71875" style="78" customWidth="1"/>
    <col min="15624" max="15624" width="3.71875" style="78" customWidth="1"/>
    <col min="15625" max="15625" width="10.71875" style="78" customWidth="1"/>
    <col min="15626" max="15626" width="12.71875" style="78" customWidth="1"/>
    <col min="15627" max="15628" width="8.83203125" style="78"/>
    <col min="15629" max="15629" width="12.71875" style="78" customWidth="1"/>
    <col min="15630" max="15634" width="10.71875" style="78" customWidth="1"/>
    <col min="15635" max="15873" width="8.83203125" style="78"/>
    <col min="15874" max="15876" width="5.71875" style="78" customWidth="1"/>
    <col min="15877" max="15877" width="12.71875" style="78" customWidth="1"/>
    <col min="15878" max="15878" width="3.71875" style="78" customWidth="1"/>
    <col min="15879" max="15879" width="9.71875" style="78" customWidth="1"/>
    <col min="15880" max="15880" width="3.71875" style="78" customWidth="1"/>
    <col min="15881" max="15881" width="10.71875" style="78" customWidth="1"/>
    <col min="15882" max="15882" width="12.71875" style="78" customWidth="1"/>
    <col min="15883" max="15884" width="8.83203125" style="78"/>
    <col min="15885" max="15885" width="12.71875" style="78" customWidth="1"/>
    <col min="15886" max="15890" width="10.71875" style="78" customWidth="1"/>
    <col min="15891" max="16129" width="8.83203125" style="78"/>
    <col min="16130" max="16132" width="5.71875" style="78" customWidth="1"/>
    <col min="16133" max="16133" width="12.71875" style="78" customWidth="1"/>
    <col min="16134" max="16134" width="3.71875" style="78" customWidth="1"/>
    <col min="16135" max="16135" width="9.71875" style="78" customWidth="1"/>
    <col min="16136" max="16136" width="3.71875" style="78" customWidth="1"/>
    <col min="16137" max="16137" width="10.71875" style="78" customWidth="1"/>
    <col min="16138" max="16138" width="12.71875" style="78" customWidth="1"/>
    <col min="16139" max="16140" width="8.83203125" style="78"/>
    <col min="16141" max="16141" width="12.71875" style="78" customWidth="1"/>
    <col min="16142" max="16146" width="10.71875" style="78" customWidth="1"/>
    <col min="16147" max="16380" width="8.83203125" style="78"/>
    <col min="16381" max="16384" width="8.83203125" style="78" customWidth="1"/>
  </cols>
  <sheetData>
    <row r="1" spans="2:22">
      <c r="C1" s="2" t="s">
        <v>21</v>
      </c>
      <c r="D1" s="1"/>
      <c r="E1" s="1"/>
      <c r="F1" s="1"/>
      <c r="G1" s="1"/>
    </row>
    <row r="2" spans="2:22" hidden="1">
      <c r="C2" s="1" t="s">
        <v>22</v>
      </c>
      <c r="D2" s="1"/>
      <c r="E2" s="1"/>
      <c r="F2" s="1"/>
      <c r="G2" s="1"/>
    </row>
    <row r="3" spans="2:22" hidden="1">
      <c r="C3" s="1" t="s">
        <v>331</v>
      </c>
      <c r="D3" s="1"/>
      <c r="E3" s="1"/>
      <c r="F3" s="1"/>
      <c r="G3" s="1"/>
      <c r="H3" s="349"/>
      <c r="I3" s="349"/>
      <c r="J3" s="349"/>
      <c r="K3" s="349"/>
      <c r="L3" s="349"/>
      <c r="M3" s="349"/>
      <c r="N3" s="349"/>
      <c r="O3" s="349"/>
      <c r="P3" s="349"/>
      <c r="Q3" s="349"/>
      <c r="R3" s="349"/>
      <c r="T3" s="349"/>
      <c r="U3" s="349"/>
      <c r="V3" s="349"/>
    </row>
    <row r="4" spans="2:22" hidden="1">
      <c r="C4" s="389" t="s">
        <v>70</v>
      </c>
      <c r="D4" s="1"/>
      <c r="E4" s="1"/>
      <c r="F4" s="349"/>
      <c r="G4" s="349"/>
      <c r="K4" s="349"/>
      <c r="L4" s="349"/>
      <c r="M4" s="349"/>
      <c r="N4" s="349"/>
      <c r="O4" s="349"/>
      <c r="P4" s="349"/>
      <c r="Q4" s="349"/>
      <c r="R4" s="349"/>
      <c r="T4" s="349"/>
      <c r="U4" s="349"/>
      <c r="V4" s="349"/>
    </row>
    <row r="5" spans="2:22" hidden="1">
      <c r="C5" s="79" t="s">
        <v>28</v>
      </c>
      <c r="D5" s="79"/>
      <c r="E5" s="79"/>
      <c r="F5" s="79"/>
      <c r="G5" s="79"/>
      <c r="H5" s="79"/>
      <c r="I5" s="79"/>
      <c r="J5" s="349"/>
      <c r="K5" s="349"/>
      <c r="L5" s="349"/>
      <c r="M5" s="349"/>
      <c r="N5" s="349"/>
      <c r="O5" s="349"/>
      <c r="P5" s="349"/>
      <c r="Q5" s="349"/>
      <c r="R5" s="349"/>
      <c r="T5" s="349"/>
      <c r="U5" s="349"/>
      <c r="V5" s="349"/>
    </row>
    <row r="6" spans="2:22" hidden="1">
      <c r="D6" s="79"/>
      <c r="E6" s="79"/>
      <c r="F6" s="79"/>
      <c r="G6" s="79"/>
      <c r="H6" s="79"/>
      <c r="I6" s="79"/>
      <c r="J6" s="349"/>
      <c r="K6" s="349"/>
      <c r="L6" s="349"/>
      <c r="M6" s="349"/>
      <c r="N6" s="349"/>
      <c r="O6" s="349"/>
      <c r="P6" s="349"/>
      <c r="Q6" s="349"/>
      <c r="R6" s="349"/>
      <c r="T6" s="349"/>
      <c r="U6" s="349"/>
      <c r="V6" s="349"/>
    </row>
    <row r="7" spans="2:22" hidden="1">
      <c r="D7" s="79"/>
      <c r="E7" s="79"/>
      <c r="F7" s="79"/>
      <c r="G7" s="79"/>
      <c r="H7" s="79"/>
      <c r="I7" s="79"/>
      <c r="J7" s="349"/>
      <c r="K7" s="349"/>
      <c r="L7" s="349"/>
      <c r="M7" s="349"/>
      <c r="N7" s="349"/>
      <c r="O7" s="349"/>
      <c r="P7" s="349"/>
      <c r="Q7" s="349"/>
      <c r="R7" s="349"/>
      <c r="T7" s="349"/>
      <c r="U7" s="349"/>
      <c r="V7" s="349"/>
    </row>
    <row r="8" spans="2:22">
      <c r="D8" s="79"/>
      <c r="E8" s="79"/>
      <c r="F8" s="79"/>
      <c r="G8" s="79"/>
      <c r="H8" s="79"/>
      <c r="I8" s="79"/>
      <c r="J8" s="378" t="s">
        <v>408</v>
      </c>
      <c r="K8" s="349"/>
      <c r="L8" s="349"/>
      <c r="M8" s="349"/>
      <c r="N8" s="349"/>
      <c r="O8" s="349"/>
      <c r="P8" s="349"/>
      <c r="Q8" s="349"/>
      <c r="R8" s="349"/>
      <c r="S8" s="349"/>
      <c r="T8" s="349"/>
      <c r="U8" s="349"/>
      <c r="V8" s="349"/>
    </row>
    <row r="9" spans="2:22" s="350" customFormat="1" ht="13.2" customHeight="1">
      <c r="C9" s="399"/>
      <c r="D9" s="899" t="s">
        <v>406</v>
      </c>
      <c r="E9" s="900"/>
      <c r="F9" s="899" t="s">
        <v>407</v>
      </c>
      <c r="G9" s="901"/>
      <c r="H9" s="901"/>
      <c r="I9" s="900"/>
      <c r="J9" s="903" t="s">
        <v>397</v>
      </c>
      <c r="K9" s="895" t="s">
        <v>462</v>
      </c>
      <c r="L9" s="896"/>
      <c r="M9" s="896"/>
      <c r="N9" s="896"/>
      <c r="O9" s="897"/>
      <c r="P9" s="353"/>
      <c r="Q9" s="353"/>
      <c r="R9" s="353"/>
      <c r="S9" s="353"/>
      <c r="T9" s="353"/>
      <c r="U9" s="353"/>
      <c r="V9" s="353"/>
    </row>
    <row r="10" spans="2:22" s="350" customFormat="1" ht="39">
      <c r="B10" s="388" t="s">
        <v>391</v>
      </c>
      <c r="C10" s="400" t="s">
        <v>71</v>
      </c>
      <c r="D10" s="401" t="s">
        <v>395</v>
      </c>
      <c r="E10" s="402" t="s">
        <v>393</v>
      </c>
      <c r="F10" s="401" t="s">
        <v>392</v>
      </c>
      <c r="G10" s="397" t="s">
        <v>501</v>
      </c>
      <c r="H10" s="397" t="s">
        <v>396</v>
      </c>
      <c r="I10" s="402" t="s">
        <v>394</v>
      </c>
      <c r="J10" s="904"/>
      <c r="K10" s="478" t="s">
        <v>398</v>
      </c>
      <c r="L10" s="479" t="s">
        <v>399</v>
      </c>
      <c r="M10" s="479" t="s">
        <v>461</v>
      </c>
      <c r="N10" s="479" t="s">
        <v>401</v>
      </c>
      <c r="O10" s="480" t="s">
        <v>402</v>
      </c>
    </row>
    <row r="11" spans="2:22">
      <c r="B11" s="352">
        <f>SUM(B12:B17)</f>
        <v>1</v>
      </c>
      <c r="C11" s="353"/>
      <c r="D11" s="349"/>
      <c r="E11" s="349"/>
      <c r="F11" s="349"/>
      <c r="G11" s="349"/>
      <c r="H11" s="349"/>
      <c r="I11" s="349"/>
      <c r="J11" s="349"/>
    </row>
    <row r="12" spans="2:22">
      <c r="B12" s="355">
        <f>'eCost BKH B13-1'!J55</f>
        <v>0</v>
      </c>
      <c r="C12" s="353">
        <v>2023</v>
      </c>
      <c r="D12" s="356">
        <f>'eCost BKH B13-1'!$R$25*B12</f>
        <v>0</v>
      </c>
      <c r="E12" s="357"/>
      <c r="F12" s="358"/>
      <c r="G12" s="358"/>
      <c r="H12" s="358"/>
      <c r="I12" s="358"/>
      <c r="J12" s="359">
        <f>(F12+G12+H12+I12)-(D12+E12)</f>
        <v>0</v>
      </c>
      <c r="K12" s="358">
        <f>('EIRR BKH B13-1'!F12+'EIRR BKH B13-1'!H12+'EIRR BKH B13-1'!I12)-('EIRR BKH B13-1'!D12*1.1+'EIRR BKH B13-1'!E12)</f>
        <v>0</v>
      </c>
      <c r="L12" s="358">
        <f>('EIRR BKH B13-1'!F12+'EIRR BKH B13-1'!H12+'EIRR BKH B13-1'!I12)-('EIRR BKH B13-1'!D12+'EIRR BKH B13-1'!E12*1.1)</f>
        <v>0</v>
      </c>
      <c r="M12" s="358">
        <f>(('EIRR BKH B13-1'!F12+'EIRR BKH B13-1'!H12+'EIRR BKH B13-1'!I12)*0.9)-('EIRR BKH B13-1'!D12+'EIRR BKH B13-1'!E12)</f>
        <v>0</v>
      </c>
      <c r="N12" s="358">
        <f>(('EIRR BKH B13-1'!F12+'EIRR BKH B13-1'!H12+'EIRR BKH B13-1'!I12)*0.9)-(('EIRR BKH B13-1'!D12+'EIRR BKH B13-1'!E12)*1.1)</f>
        <v>0</v>
      </c>
      <c r="O12" s="358">
        <f>('EIRR BKH B13-1'!F11+'EIRR BKH B13-1'!H11+'EIRR BKH B13-1'!I11)-('EIRR BKH B13-1'!D12+'EIRR BKH B13-1'!E12)</f>
        <v>0</v>
      </c>
      <c r="P12" s="362"/>
      <c r="Q12" s="362"/>
      <c r="R12" s="362"/>
    </row>
    <row r="13" spans="2:22">
      <c r="B13" s="355">
        <f>'eCost BKH B13-1'!J56</f>
        <v>0.4</v>
      </c>
      <c r="C13" s="353">
        <f t="shared" ref="C13:C36" si="0">C12+1</f>
        <v>2024</v>
      </c>
      <c r="D13" s="356">
        <f>'eCost BKH B13-1'!$R$25*B13</f>
        <v>12664.483751300138</v>
      </c>
      <c r="E13" s="357"/>
      <c r="F13" s="358"/>
      <c r="G13" s="358"/>
      <c r="H13" s="358"/>
      <c r="I13" s="358"/>
      <c r="J13" s="359">
        <f t="shared" ref="J13:J36" si="1">(F13+G13+H13+I13)-(D13+E13)</f>
        <v>-12664.483751300138</v>
      </c>
      <c r="K13" s="358">
        <f>('EIRR BKH B13-1'!F13+'EIRR BKH B13-1'!H13+'EIRR BKH B13-1'!I13)-('EIRR BKH B13-1'!D13*1.1+'EIRR BKH B13-1'!E13)</f>
        <v>-13930.932126430154</v>
      </c>
      <c r="L13" s="358">
        <f>('EIRR BKH B13-1'!F13+'EIRR BKH B13-1'!H13+'EIRR BKH B13-1'!I13)-('EIRR BKH B13-1'!D13+'EIRR BKH B13-1'!E13*1.1)</f>
        <v>-12664.483751300138</v>
      </c>
      <c r="M13" s="358">
        <f>(('EIRR BKH B13-1'!F13+'EIRR BKH B13-1'!H13+'EIRR BKH B13-1'!I13)*0.9)-('EIRR BKH B13-1'!D13+'EIRR BKH B13-1'!E13)</f>
        <v>-12664.483751300138</v>
      </c>
      <c r="N13" s="358">
        <f>(('EIRR BKH B13-1'!F13+'EIRR BKH B13-1'!H13+'EIRR BKH B13-1'!I13)*0.9)-(('EIRR BKH B13-1'!D13+'EIRR BKH B13-1'!E13)*1.1)</f>
        <v>-13930.932126430154</v>
      </c>
      <c r="O13" s="358">
        <f>('EIRR BKH B13-1'!F12+'EIRR BKH B13-1'!H12+'EIRR BKH B13-1'!I12)-('EIRR BKH B13-1'!D13+'EIRR BKH B13-1'!E13)</f>
        <v>-12664.483751300138</v>
      </c>
      <c r="P13" s="43"/>
      <c r="Q13" s="362"/>
      <c r="R13" s="362"/>
    </row>
    <row r="14" spans="2:22">
      <c r="B14" s="355">
        <f>'eCost BKH B13-1'!J57</f>
        <v>0.6</v>
      </c>
      <c r="C14" s="353">
        <f t="shared" si="0"/>
        <v>2025</v>
      </c>
      <c r="D14" s="356">
        <f>'eCost BKH B13-1'!$R$25*B14</f>
        <v>18996.725626950207</v>
      </c>
      <c r="E14" s="357"/>
      <c r="F14" s="358"/>
      <c r="G14" s="358"/>
      <c r="H14" s="358"/>
      <c r="I14" s="358"/>
      <c r="J14" s="359">
        <f t="shared" si="1"/>
        <v>-18996.725626950207</v>
      </c>
      <c r="K14" s="358">
        <f>('EIRR BKH B13-1'!F14+'EIRR BKH B13-1'!H14+'EIRR BKH B13-1'!I14)-('EIRR BKH B13-1'!D14*1.1+'EIRR BKH B13-1'!E14)</f>
        <v>-20896.398189645228</v>
      </c>
      <c r="L14" s="358">
        <f>('EIRR BKH B13-1'!F14+'EIRR BKH B13-1'!H14+'EIRR BKH B13-1'!I14)-('EIRR BKH B13-1'!D14+'EIRR BKH B13-1'!E14*1.1)</f>
        <v>-18996.725626950207</v>
      </c>
      <c r="M14" s="358">
        <f>(('EIRR BKH B13-1'!F14+'EIRR BKH B13-1'!H14+'EIRR BKH B13-1'!I14)*0.9)-('EIRR BKH B13-1'!D14+'EIRR BKH B13-1'!E14)</f>
        <v>-18996.725626950207</v>
      </c>
      <c r="N14" s="358">
        <f>(('EIRR BKH B13-1'!F14+'EIRR BKH B13-1'!H14+'EIRR BKH B13-1'!I14)*0.9)-(('EIRR BKH B13-1'!D14+'EIRR BKH B13-1'!E14)*1.1)</f>
        <v>-20896.398189645228</v>
      </c>
      <c r="O14" s="358">
        <f>('EIRR BKH B13-1'!F13+'EIRR BKH B13-1'!H13+'EIRR BKH B13-1'!I13)-('EIRR BKH B13-1'!D14+'EIRR BKH B13-1'!E14)</f>
        <v>-18996.725626950207</v>
      </c>
      <c r="P14" s="362"/>
      <c r="Q14" s="362"/>
      <c r="R14" s="362"/>
    </row>
    <row r="15" spans="2:22">
      <c r="B15" s="355">
        <f>'eCost BKH B13-1'!J58</f>
        <v>0</v>
      </c>
      <c r="C15" s="353">
        <f t="shared" si="0"/>
        <v>2026</v>
      </c>
      <c r="D15" s="356">
        <f>'eCost BKH B13-1'!$R$25*B15</f>
        <v>0</v>
      </c>
      <c r="E15" s="454">
        <f>'eCost BKH B13-1'!$R$36</f>
        <v>290.02595020293239</v>
      </c>
      <c r="F15" s="365">
        <f>'eBen BKH B13-1'!$H$31/1000000</f>
        <v>1352.1107311437675</v>
      </c>
      <c r="G15" s="868">
        <f>'eBen BKH B13-1'!$H$33/10^6</f>
        <v>0</v>
      </c>
      <c r="H15" s="365">
        <f>'eBen BKH B13-1'!$H$44/1000000</f>
        <v>705.60049138793795</v>
      </c>
      <c r="I15" s="365">
        <f>'eBen BKH B13-1'!$H$59</f>
        <v>1376.103860788116</v>
      </c>
      <c r="J15" s="359">
        <f t="shared" si="1"/>
        <v>3143.7891331168889</v>
      </c>
      <c r="K15" s="358">
        <f>('EIRR BKH B13-1'!F15+'EIRR BKH B13-1'!H15+'EIRR BKH B13-1'!I15)-('EIRR BKH B13-1'!D15*1.1+'EIRR BKH B13-1'!E15)</f>
        <v>3143.7891331168889</v>
      </c>
      <c r="L15" s="358">
        <f>('EIRR BKH B13-1'!F15+'EIRR BKH B13-1'!H15+'EIRR BKH B13-1'!I15)-('EIRR BKH B13-1'!D15+'EIRR BKH B13-1'!E15*1.1)</f>
        <v>3114.7865380965959</v>
      </c>
      <c r="M15" s="358">
        <f>(('EIRR BKH B13-1'!F15+'EIRR BKH B13-1'!H15+'EIRR BKH B13-1'!I15)*0.9)-('EIRR BKH B13-1'!D15+'EIRR BKH B13-1'!E15)</f>
        <v>2800.4076247849071</v>
      </c>
      <c r="N15" s="358">
        <f>(('EIRR BKH B13-1'!F15+'EIRR BKH B13-1'!H15+'EIRR BKH B13-1'!I15)*0.9)-(('EIRR BKH B13-1'!D15+'EIRR BKH B13-1'!E15)*1.1)</f>
        <v>2771.405029764614</v>
      </c>
      <c r="O15" s="358">
        <f>('EIRR BKH B13-1'!F14+'EIRR BKH B13-1'!H14+'EIRR BKH B13-1'!I14)-('EIRR BKH B13-1'!D15+'EIRR BKH B13-1'!E15)</f>
        <v>-290.02595020293239</v>
      </c>
      <c r="P15" s="362"/>
      <c r="Q15" s="362"/>
      <c r="R15" s="362"/>
    </row>
    <row r="16" spans="2:22">
      <c r="B16" s="355">
        <f>'eCost BKH B13-1'!J59</f>
        <v>0</v>
      </c>
      <c r="C16" s="353">
        <f t="shared" si="0"/>
        <v>2027</v>
      </c>
      <c r="D16" s="356">
        <f>'eCost BKH B13-1'!$R$25*B16</f>
        <v>0</v>
      </c>
      <c r="E16" s="454">
        <f>'eCost BKH B13-1'!$R$36</f>
        <v>290.02595020293239</v>
      </c>
      <c r="F16" s="365">
        <f>F15*1.05</f>
        <v>1419.716267700956</v>
      </c>
      <c r="G16" s="868">
        <f>'eBen BKH B13-1'!$H$33/10^6</f>
        <v>0</v>
      </c>
      <c r="H16" s="365">
        <f t="shared" ref="H16:H36" si="2">H15*1.02</f>
        <v>719.71250121569676</v>
      </c>
      <c r="I16" s="365">
        <f t="shared" ref="I16:I36" si="3">I15*1.03</f>
        <v>1417.3869766117596</v>
      </c>
      <c r="J16" s="359">
        <f t="shared" si="1"/>
        <v>3266.7897953254796</v>
      </c>
      <c r="K16" s="358">
        <f>('EIRR BKH B13-1'!F16+'EIRR BKH B13-1'!H16+'EIRR BKH B13-1'!I16)-('EIRR BKH B13-1'!D16*1.1+'EIRR BKH B13-1'!E16)</f>
        <v>3266.7897953254796</v>
      </c>
      <c r="L16" s="358">
        <f>('EIRR BKH B13-1'!F16+'EIRR BKH B13-1'!H16+'EIRR BKH B13-1'!I16)-('EIRR BKH B13-1'!D16+'EIRR BKH B13-1'!E16*1.1)</f>
        <v>3237.7872003051866</v>
      </c>
      <c r="M16" s="358">
        <f>(('EIRR BKH B13-1'!F16+'EIRR BKH B13-1'!H16+'EIRR BKH B13-1'!I16)*0.9)-('EIRR BKH B13-1'!D16+'EIRR BKH B13-1'!E16)</f>
        <v>2911.1082207726386</v>
      </c>
      <c r="N16" s="358">
        <f>(('EIRR BKH B13-1'!F16+'EIRR BKH B13-1'!H16+'EIRR BKH B13-1'!I16)*0.9)-(('EIRR BKH B13-1'!D16+'EIRR BKH B13-1'!E16)*1.1)</f>
        <v>2882.1056257523455</v>
      </c>
      <c r="O16" s="358">
        <f>('EIRR BKH B13-1'!F15+'EIRR BKH B13-1'!H15+'EIRR BKH B13-1'!I15)-('EIRR BKH B13-1'!D16+'EIRR BKH B13-1'!E16)</f>
        <v>3143.7891331168889</v>
      </c>
      <c r="P16" s="362"/>
      <c r="Q16" s="362"/>
      <c r="R16" s="362"/>
    </row>
    <row r="17" spans="2:18">
      <c r="B17" s="355">
        <f>'eCost BKH B13-1'!J60</f>
        <v>0</v>
      </c>
      <c r="C17" s="353">
        <f t="shared" si="0"/>
        <v>2028</v>
      </c>
      <c r="D17" s="356">
        <f>'eCost BKH B13-1'!$R$25*B17</f>
        <v>0</v>
      </c>
      <c r="E17" s="454">
        <f>'eCost BKH B13-1'!$R$36</f>
        <v>290.02595020293239</v>
      </c>
      <c r="F17" s="365">
        <f t="shared" ref="F17:F36" si="4">F16*1.05</f>
        <v>1490.7020810860038</v>
      </c>
      <c r="G17" s="868">
        <f>'eBen BKH B13-1'!$H$33/10^6</f>
        <v>0</v>
      </c>
      <c r="H17" s="365">
        <f t="shared" si="2"/>
        <v>734.10675124001068</v>
      </c>
      <c r="I17" s="365">
        <f t="shared" si="3"/>
        <v>1459.9085859101124</v>
      </c>
      <c r="J17" s="359">
        <f t="shared" si="1"/>
        <v>3394.6914680331943</v>
      </c>
      <c r="K17" s="358">
        <f>('EIRR BKH B13-1'!F17+'EIRR BKH B13-1'!H17+'EIRR BKH B13-1'!I17)-('EIRR BKH B13-1'!D17*1.1+'EIRR BKH B13-1'!E17)</f>
        <v>3394.6914680331943</v>
      </c>
      <c r="L17" s="358">
        <f>('EIRR BKH B13-1'!F17+'EIRR BKH B13-1'!H17+'EIRR BKH B13-1'!I17)-('EIRR BKH B13-1'!D17+'EIRR BKH B13-1'!E17*1.1)</f>
        <v>3365.6888730129012</v>
      </c>
      <c r="M17" s="358">
        <f>(('EIRR BKH B13-1'!F17+'EIRR BKH B13-1'!H17+'EIRR BKH B13-1'!I17)*0.9)-('EIRR BKH B13-1'!D17+'EIRR BKH B13-1'!E17)</f>
        <v>3026.2197262095815</v>
      </c>
      <c r="N17" s="358">
        <f>(('EIRR BKH B13-1'!F17+'EIRR BKH B13-1'!H17+'EIRR BKH B13-1'!I17)*0.9)-(('EIRR BKH B13-1'!D17+'EIRR BKH B13-1'!E17)*1.1)</f>
        <v>2997.2171311892885</v>
      </c>
      <c r="O17" s="358">
        <f>('EIRR BKH B13-1'!F16+'EIRR BKH B13-1'!H16+'EIRR BKH B13-1'!I16)-('EIRR BKH B13-1'!D17+'EIRR BKH B13-1'!E17)</f>
        <v>3266.7897953254796</v>
      </c>
      <c r="P17" s="362"/>
      <c r="Q17" s="362"/>
      <c r="R17" s="362"/>
    </row>
    <row r="18" spans="2:18">
      <c r="B18" s="355">
        <f>'eCost BKH B13-1'!J61</f>
        <v>0</v>
      </c>
      <c r="C18" s="353">
        <f t="shared" si="0"/>
        <v>2029</v>
      </c>
      <c r="D18" s="356">
        <f>'eCost BKH B13-1'!$R$25*B18</f>
        <v>0</v>
      </c>
      <c r="E18" s="454">
        <f>E17</f>
        <v>290.02595020293239</v>
      </c>
      <c r="F18" s="365">
        <f t="shared" si="4"/>
        <v>1565.2371851403041</v>
      </c>
      <c r="G18" s="868"/>
      <c r="H18" s="365">
        <f t="shared" si="2"/>
        <v>748.78888626481091</v>
      </c>
      <c r="I18" s="365">
        <f t="shared" si="3"/>
        <v>1503.7058434874157</v>
      </c>
      <c r="J18" s="359">
        <f t="shared" si="1"/>
        <v>3527.7059646895982</v>
      </c>
      <c r="K18" s="358">
        <f>('EIRR BKH B13-1'!F18+'EIRR BKH B13-1'!H18+'EIRR BKH B13-1'!I18)-('EIRR BKH B13-1'!D18*1.1+'EIRR BKH B13-1'!E18)</f>
        <v>3527.7059646895982</v>
      </c>
      <c r="L18" s="358">
        <f>('EIRR BKH B13-1'!F18+'EIRR BKH B13-1'!H18+'EIRR BKH B13-1'!I18)-('EIRR BKH B13-1'!D18+'EIRR BKH B13-1'!E18*1.1)</f>
        <v>3498.7033696693052</v>
      </c>
      <c r="M18" s="358">
        <f>(('EIRR BKH B13-1'!F18+'EIRR BKH B13-1'!H18+'EIRR BKH B13-1'!I18)*0.9)-('EIRR BKH B13-1'!D18+'EIRR BKH B13-1'!E18)</f>
        <v>3145.9327732003453</v>
      </c>
      <c r="N18" s="358">
        <f>(('EIRR BKH B13-1'!F18+'EIRR BKH B13-1'!H18+'EIRR BKH B13-1'!I18)*0.9)-(('EIRR BKH B13-1'!D18+'EIRR BKH B13-1'!E18)*1.1)</f>
        <v>3116.9301781800523</v>
      </c>
      <c r="O18" s="358">
        <f>('EIRR BKH B13-1'!F17+'EIRR BKH B13-1'!H17+'EIRR BKH B13-1'!I17)-('EIRR BKH B13-1'!D18+'EIRR BKH B13-1'!E18)</f>
        <v>3394.6914680331943</v>
      </c>
      <c r="P18" s="362"/>
      <c r="Q18" s="362"/>
      <c r="R18" s="362"/>
    </row>
    <row r="19" spans="2:18">
      <c r="C19" s="353">
        <f t="shared" si="0"/>
        <v>2030</v>
      </c>
      <c r="D19" s="455">
        <v>0</v>
      </c>
      <c r="E19" s="364">
        <f>'eCost BKH B13-1'!$R$38</f>
        <v>580.05190040586479</v>
      </c>
      <c r="F19" s="365">
        <f t="shared" si="4"/>
        <v>1643.4990443973193</v>
      </c>
      <c r="G19" s="868"/>
      <c r="H19" s="365">
        <f t="shared" si="2"/>
        <v>763.76466399010712</v>
      </c>
      <c r="I19" s="365">
        <f t="shared" si="3"/>
        <v>1548.8170187920382</v>
      </c>
      <c r="J19" s="359">
        <f t="shared" si="1"/>
        <v>3376.0288267736</v>
      </c>
      <c r="K19" s="358">
        <f>('EIRR BKH B13-1'!F19+'EIRR BKH B13-1'!H19+'EIRR BKH B13-1'!I19)-('EIRR BKH B13-1'!D19*1.1+'EIRR BKH B13-1'!E19)</f>
        <v>3376.0288267736</v>
      </c>
      <c r="L19" s="358">
        <f>('EIRR BKH B13-1'!F19+'EIRR BKH B13-1'!H19+'EIRR BKH B13-1'!I19)-('EIRR BKH B13-1'!D19+'EIRR BKH B13-1'!E19*1.1)</f>
        <v>3318.0236367330135</v>
      </c>
      <c r="M19" s="358">
        <f>(('EIRR BKH B13-1'!F19+'EIRR BKH B13-1'!H19+'EIRR BKH B13-1'!I19)*0.9)-('EIRR BKH B13-1'!D19+'EIRR BKH B13-1'!E19)</f>
        <v>2980.4207540556536</v>
      </c>
      <c r="N19" s="358">
        <f>(('EIRR BKH B13-1'!F19+'EIRR BKH B13-1'!H19+'EIRR BKH B13-1'!I19)*0.9)-(('EIRR BKH B13-1'!D19+'EIRR BKH B13-1'!E19)*1.1)</f>
        <v>2922.415564015067</v>
      </c>
      <c r="O19" s="358">
        <f>('EIRR BKH B13-1'!F18+'EIRR BKH B13-1'!H18+'EIRR BKH B13-1'!I18)-('EIRR BKH B13-1'!D19+'EIRR BKH B13-1'!E19)</f>
        <v>3237.6800144866661</v>
      </c>
      <c r="P19" s="362"/>
      <c r="Q19" s="362"/>
      <c r="R19" s="362"/>
    </row>
    <row r="20" spans="2:18">
      <c r="C20" s="353">
        <f t="shared" si="0"/>
        <v>2031</v>
      </c>
      <c r="D20" s="357">
        <v>0</v>
      </c>
      <c r="E20" s="454">
        <f>E18</f>
        <v>290.02595020293239</v>
      </c>
      <c r="F20" s="365">
        <f t="shared" si="4"/>
        <v>1725.6739966171854</v>
      </c>
      <c r="G20" s="365"/>
      <c r="H20" s="365">
        <f t="shared" si="2"/>
        <v>779.03995726990922</v>
      </c>
      <c r="I20" s="365">
        <f t="shared" si="3"/>
        <v>1595.2815293557994</v>
      </c>
      <c r="J20" s="359">
        <f t="shared" si="1"/>
        <v>3809.9695330399613</v>
      </c>
      <c r="K20" s="358">
        <f>('EIRR BKH B13-1'!F20+'EIRR BKH B13-1'!H20+'EIRR BKH B13-1'!I20)-('EIRR BKH B13-1'!D20*1.1+'EIRR BKH B13-1'!E20)</f>
        <v>3809.9695330399613</v>
      </c>
      <c r="L20" s="358">
        <f>('EIRR BKH B13-1'!F20+'EIRR BKH B13-1'!H20+'EIRR BKH B13-1'!I20)-('EIRR BKH B13-1'!D20+'EIRR BKH B13-1'!E20*1.1)</f>
        <v>3780.9669380196683</v>
      </c>
      <c r="M20" s="358">
        <f>(('EIRR BKH B13-1'!F20+'EIRR BKH B13-1'!H20+'EIRR BKH B13-1'!I20)*0.9)-('EIRR BKH B13-1'!D20+'EIRR BKH B13-1'!E20)</f>
        <v>3399.9699847156721</v>
      </c>
      <c r="N20" s="358">
        <f>(('EIRR BKH B13-1'!F20+'EIRR BKH B13-1'!H20+'EIRR BKH B13-1'!I20)*0.9)-(('EIRR BKH B13-1'!D20+'EIRR BKH B13-1'!E20)*1.1)</f>
        <v>3370.9673896953791</v>
      </c>
      <c r="O20" s="358">
        <f>('EIRR BKH B13-1'!F19+'EIRR BKH B13-1'!H19+'EIRR BKH B13-1'!I19)-('EIRR BKH B13-1'!D20+'EIRR BKH B13-1'!E20)</f>
        <v>3666.0547769765321</v>
      </c>
      <c r="P20" s="362"/>
      <c r="Q20" s="362"/>
      <c r="R20" s="362"/>
    </row>
    <row r="21" spans="2:18">
      <c r="C21" s="353">
        <f t="shared" si="0"/>
        <v>2032</v>
      </c>
      <c r="D21" s="357">
        <v>0</v>
      </c>
      <c r="E21" s="454">
        <f>E20</f>
        <v>290.02595020293239</v>
      </c>
      <c r="F21" s="365">
        <f t="shared" si="4"/>
        <v>1811.9576964480448</v>
      </c>
      <c r="G21" s="365"/>
      <c r="H21" s="365">
        <f t="shared" si="2"/>
        <v>794.62075641530737</v>
      </c>
      <c r="I21" s="365">
        <f t="shared" si="3"/>
        <v>1643.1399752364734</v>
      </c>
      <c r="J21" s="359">
        <f t="shared" si="1"/>
        <v>3959.6924778968928</v>
      </c>
      <c r="K21" s="358">
        <f>('EIRR BKH B13-1'!F21+'EIRR BKH B13-1'!H21+'EIRR BKH B13-1'!I21)-('EIRR BKH B13-1'!D21*1.1+'EIRR BKH B13-1'!E21)</f>
        <v>3959.6924778968928</v>
      </c>
      <c r="L21" s="358">
        <f>('EIRR BKH B13-1'!F21+'EIRR BKH B13-1'!H21+'EIRR BKH B13-1'!I21)-('EIRR BKH B13-1'!D21+'EIRR BKH B13-1'!E21*1.1)</f>
        <v>3930.6898828765998</v>
      </c>
      <c r="M21" s="358">
        <f>(('EIRR BKH B13-1'!F21+'EIRR BKH B13-1'!H21+'EIRR BKH B13-1'!I21)*0.9)-('EIRR BKH B13-1'!D21+'EIRR BKH B13-1'!E21)</f>
        <v>3534.7206350869105</v>
      </c>
      <c r="N21" s="358">
        <f>(('EIRR BKH B13-1'!F21+'EIRR BKH B13-1'!H21+'EIRR BKH B13-1'!I21)*0.9)-(('EIRR BKH B13-1'!D21+'EIRR BKH B13-1'!E21)*1.1)</f>
        <v>3505.7180400666175</v>
      </c>
      <c r="O21" s="358">
        <f>('EIRR BKH B13-1'!F20+'EIRR BKH B13-1'!H20+'EIRR BKH B13-1'!I20)-('EIRR BKH B13-1'!D21+'EIRR BKH B13-1'!E21)</f>
        <v>3809.9695330399613</v>
      </c>
      <c r="P21" s="362"/>
      <c r="Q21" s="362"/>
      <c r="R21" s="362"/>
    </row>
    <row r="22" spans="2:18">
      <c r="C22" s="353">
        <f t="shared" si="0"/>
        <v>2033</v>
      </c>
      <c r="D22" s="357">
        <v>0</v>
      </c>
      <c r="E22" s="368">
        <f>E21</f>
        <v>290.02595020293239</v>
      </c>
      <c r="F22" s="365">
        <f t="shared" si="4"/>
        <v>1902.5555812704472</v>
      </c>
      <c r="G22" s="365"/>
      <c r="H22" s="365">
        <f t="shared" si="2"/>
        <v>810.51317154361357</v>
      </c>
      <c r="I22" s="365">
        <f t="shared" si="3"/>
        <v>1692.4341744935678</v>
      </c>
      <c r="J22" s="359">
        <f t="shared" si="1"/>
        <v>4115.4769771046967</v>
      </c>
      <c r="K22" s="358">
        <f>('EIRR BKH B13-1'!F22+'EIRR BKH B13-1'!H22+'EIRR BKH B13-1'!I22)-('EIRR BKH B13-1'!D22*1.1+'EIRR BKH B13-1'!E22)</f>
        <v>4115.4769771046967</v>
      </c>
      <c r="L22" s="358">
        <f>('EIRR BKH B13-1'!F22+'EIRR BKH B13-1'!H22+'EIRR BKH B13-1'!I22)-('EIRR BKH B13-1'!D22+'EIRR BKH B13-1'!E22*1.1)</f>
        <v>4086.4743820844033</v>
      </c>
      <c r="M22" s="358">
        <f>(('EIRR BKH B13-1'!F22+'EIRR BKH B13-1'!H22+'EIRR BKH B13-1'!I22)*0.9)-('EIRR BKH B13-1'!D22+'EIRR BKH B13-1'!E22)</f>
        <v>3674.9266843739333</v>
      </c>
      <c r="N22" s="358">
        <f>(('EIRR BKH B13-1'!F22+'EIRR BKH B13-1'!H22+'EIRR BKH B13-1'!I22)*0.9)-(('EIRR BKH B13-1'!D22+'EIRR BKH B13-1'!E22)*1.1)</f>
        <v>3645.9240893536403</v>
      </c>
      <c r="O22" s="358">
        <f>('EIRR BKH B13-1'!F21+'EIRR BKH B13-1'!H21+'EIRR BKH B13-1'!I21)-('EIRR BKH B13-1'!D22+'EIRR BKH B13-1'!E22)</f>
        <v>3959.6924778968928</v>
      </c>
      <c r="Q22" s="362"/>
      <c r="R22" s="362"/>
    </row>
    <row r="23" spans="2:18">
      <c r="C23" s="353">
        <f t="shared" si="0"/>
        <v>2034</v>
      </c>
      <c r="D23" s="357">
        <v>0</v>
      </c>
      <c r="E23" s="368">
        <f t="shared" ref="E23:E33" si="5">E22</f>
        <v>290.02595020293239</v>
      </c>
      <c r="F23" s="365">
        <f t="shared" si="4"/>
        <v>1997.6833603339696</v>
      </c>
      <c r="G23" s="365"/>
      <c r="H23" s="365">
        <f t="shared" si="2"/>
        <v>826.72343497448583</v>
      </c>
      <c r="I23" s="365">
        <f t="shared" si="3"/>
        <v>1743.2071997283749</v>
      </c>
      <c r="J23" s="359">
        <f t="shared" si="1"/>
        <v>4277.5880448338985</v>
      </c>
      <c r="K23" s="358">
        <f>('EIRR BKH B13-1'!F23+'EIRR BKH B13-1'!H23+'EIRR BKH B13-1'!I23)-('EIRR BKH B13-1'!D23*1.1+'EIRR BKH B13-1'!E23)</f>
        <v>4277.5880448338985</v>
      </c>
      <c r="L23" s="358">
        <f>('EIRR BKH B13-1'!F23+'EIRR BKH B13-1'!H23+'EIRR BKH B13-1'!I23)-('EIRR BKH B13-1'!D23+'EIRR BKH B13-1'!E23*1.1)</f>
        <v>4248.585449813605</v>
      </c>
      <c r="M23" s="358">
        <f>(('EIRR BKH B13-1'!F23+'EIRR BKH B13-1'!H23+'EIRR BKH B13-1'!I23)*0.9)-('EIRR BKH B13-1'!D23+'EIRR BKH B13-1'!E23)</f>
        <v>3820.8266453302153</v>
      </c>
      <c r="N23" s="358">
        <f>(('EIRR BKH B13-1'!F23+'EIRR BKH B13-1'!H23+'EIRR BKH B13-1'!I23)*0.9)-(('EIRR BKH B13-1'!D23+'EIRR BKH B13-1'!E23)*1.1)</f>
        <v>3791.8240503099223</v>
      </c>
      <c r="O23" s="358">
        <f>('EIRR BKH B13-1'!F22+'EIRR BKH B13-1'!H22+'EIRR BKH B13-1'!I22)-('EIRR BKH B13-1'!D23+'EIRR BKH B13-1'!E23)</f>
        <v>4115.4769771046967</v>
      </c>
      <c r="Q23" s="362"/>
      <c r="R23" s="362"/>
    </row>
    <row r="24" spans="2:18">
      <c r="C24" s="353">
        <f t="shared" si="0"/>
        <v>2035</v>
      </c>
      <c r="D24" s="357">
        <v>0</v>
      </c>
      <c r="E24" s="364">
        <f>'eCost BKH B13-1'!$R$38</f>
        <v>580.05190040586479</v>
      </c>
      <c r="F24" s="365">
        <f t="shared" si="4"/>
        <v>2097.567528350668</v>
      </c>
      <c r="G24" s="365"/>
      <c r="H24" s="365">
        <f t="shared" si="2"/>
        <v>843.25790367397553</v>
      </c>
      <c r="I24" s="365">
        <f t="shared" si="3"/>
        <v>1795.5034157202263</v>
      </c>
      <c r="J24" s="359">
        <f t="shared" si="1"/>
        <v>4156.2769473390044</v>
      </c>
      <c r="K24" s="358">
        <f>('EIRR BKH B13-1'!F24+'EIRR BKH B13-1'!H24+'EIRR BKH B13-1'!I24)-('EIRR BKH B13-1'!D24*1.1+'EIRR BKH B13-1'!E24)</f>
        <v>4156.2769473390044</v>
      </c>
      <c r="L24" s="358">
        <f>('EIRR BKH B13-1'!F24+'EIRR BKH B13-1'!H24+'EIRR BKH B13-1'!I24)-('EIRR BKH B13-1'!D24+'EIRR BKH B13-1'!E24*1.1)</f>
        <v>4098.2717572984184</v>
      </c>
      <c r="M24" s="358">
        <f>(('EIRR BKH B13-1'!F24+'EIRR BKH B13-1'!H24+'EIRR BKH B13-1'!I24)*0.9)-('EIRR BKH B13-1'!D24+'EIRR BKH B13-1'!E24)</f>
        <v>3682.6440625645178</v>
      </c>
      <c r="N24" s="358">
        <f>(('EIRR BKH B13-1'!F24+'EIRR BKH B13-1'!H24+'EIRR BKH B13-1'!I24)*0.9)-(('EIRR BKH B13-1'!D24+'EIRR BKH B13-1'!E24)*1.1)</f>
        <v>3624.6388725239312</v>
      </c>
      <c r="O24" s="358">
        <f>('EIRR BKH B13-1'!F23+'EIRR BKH B13-1'!H23+'EIRR BKH B13-1'!I23)-('EIRR BKH B13-1'!D24+'EIRR BKH B13-1'!E24)</f>
        <v>3987.5620946309659</v>
      </c>
      <c r="Q24" s="362"/>
      <c r="R24" s="362"/>
    </row>
    <row r="25" spans="2:18">
      <c r="C25" s="353">
        <f t="shared" si="0"/>
        <v>2036</v>
      </c>
      <c r="D25" s="357">
        <v>0</v>
      </c>
      <c r="E25" s="368">
        <f>E20</f>
        <v>290.02595020293239</v>
      </c>
      <c r="F25" s="365">
        <f t="shared" si="4"/>
        <v>2202.4459047682017</v>
      </c>
      <c r="G25" s="365"/>
      <c r="H25" s="365">
        <f t="shared" si="2"/>
        <v>860.12306174745504</v>
      </c>
      <c r="I25" s="365">
        <f t="shared" si="3"/>
        <v>1849.3685181918331</v>
      </c>
      <c r="J25" s="359">
        <f t="shared" si="1"/>
        <v>4621.9115345045584</v>
      </c>
      <c r="K25" s="358">
        <f>('EIRR BKH B13-1'!F25+'EIRR BKH B13-1'!H25+'EIRR BKH B13-1'!I25)-('EIRR BKH B13-1'!D25*1.1+'EIRR BKH B13-1'!E25)</f>
        <v>4621.9115345045584</v>
      </c>
      <c r="L25" s="358">
        <f>('EIRR BKH B13-1'!F25+'EIRR BKH B13-1'!H25+'EIRR BKH B13-1'!I25)-('EIRR BKH B13-1'!D25+'EIRR BKH B13-1'!E25*1.1)</f>
        <v>4592.9089394842649</v>
      </c>
      <c r="M25" s="358">
        <f>(('EIRR BKH B13-1'!F25+'EIRR BKH B13-1'!H25+'EIRR BKH B13-1'!I25)*0.9)-('EIRR BKH B13-1'!D25+'EIRR BKH B13-1'!E25)</f>
        <v>4130.7177860338097</v>
      </c>
      <c r="N25" s="358">
        <f>(('EIRR BKH B13-1'!F25+'EIRR BKH B13-1'!H25+'EIRR BKH B13-1'!I25)*0.9)-(('EIRR BKH B13-1'!D25+'EIRR BKH B13-1'!E25)*1.1)</f>
        <v>4101.7151910135162</v>
      </c>
      <c r="O25" s="358">
        <f>('EIRR BKH B13-1'!F24+'EIRR BKH B13-1'!H24+'EIRR BKH B13-1'!I24)-('EIRR BKH B13-1'!D25+'EIRR BKH B13-1'!E25)</f>
        <v>4446.3028975419375</v>
      </c>
      <c r="Q25" s="362"/>
      <c r="R25" s="362"/>
    </row>
    <row r="26" spans="2:18">
      <c r="C26" s="353">
        <f t="shared" si="0"/>
        <v>2037</v>
      </c>
      <c r="D26" s="357">
        <v>0</v>
      </c>
      <c r="E26" s="368">
        <f>E21</f>
        <v>290.02595020293239</v>
      </c>
      <c r="F26" s="365">
        <f t="shared" si="4"/>
        <v>2312.5682000066117</v>
      </c>
      <c r="G26" s="365"/>
      <c r="H26" s="365">
        <f t="shared" si="2"/>
        <v>877.32552298240421</v>
      </c>
      <c r="I26" s="365">
        <f t="shared" si="3"/>
        <v>1904.8495737375881</v>
      </c>
      <c r="J26" s="359">
        <f t="shared" si="1"/>
        <v>4804.7173465236719</v>
      </c>
      <c r="K26" s="358">
        <f>('EIRR BKH B13-1'!F26+'EIRR BKH B13-1'!H26+'EIRR BKH B13-1'!I26)-('EIRR BKH B13-1'!D26*1.1+'EIRR BKH B13-1'!E26)</f>
        <v>4804.7173465236719</v>
      </c>
      <c r="L26" s="358">
        <f>('EIRR BKH B13-1'!F26+'EIRR BKH B13-1'!H26+'EIRR BKH B13-1'!I26)-('EIRR BKH B13-1'!D26+'EIRR BKH B13-1'!E26*1.1)</f>
        <v>4775.7147515033785</v>
      </c>
      <c r="M26" s="358">
        <f>(('EIRR BKH B13-1'!F26+'EIRR BKH B13-1'!H26+'EIRR BKH B13-1'!I26)*0.9)-('EIRR BKH B13-1'!D26+'EIRR BKH B13-1'!E26)</f>
        <v>4295.2430168510118</v>
      </c>
      <c r="N26" s="358">
        <f>(('EIRR BKH B13-1'!F26+'EIRR BKH B13-1'!H26+'EIRR BKH B13-1'!I26)*0.9)-(('EIRR BKH B13-1'!D26+'EIRR BKH B13-1'!E26)*1.1)</f>
        <v>4266.2404218307183</v>
      </c>
      <c r="O26" s="358">
        <f>('EIRR BKH B13-1'!F25+'EIRR BKH B13-1'!H25+'EIRR BKH B13-1'!I25)-('EIRR BKH B13-1'!D26+'EIRR BKH B13-1'!E26)</f>
        <v>4621.9115345045584</v>
      </c>
      <c r="P26" s="362"/>
      <c r="Q26" s="362"/>
      <c r="R26" s="362"/>
    </row>
    <row r="27" spans="2:18">
      <c r="C27" s="353">
        <f t="shared" si="0"/>
        <v>2038</v>
      </c>
      <c r="D27" s="357">
        <v>0</v>
      </c>
      <c r="E27" s="368">
        <f>E22</f>
        <v>290.02595020293239</v>
      </c>
      <c r="F27" s="365">
        <f t="shared" si="4"/>
        <v>2428.1966100069426</v>
      </c>
      <c r="G27" s="365"/>
      <c r="H27" s="365">
        <f t="shared" si="2"/>
        <v>894.87203344205227</v>
      </c>
      <c r="I27" s="365">
        <f t="shared" si="3"/>
        <v>1961.9950609497157</v>
      </c>
      <c r="J27" s="359">
        <f t="shared" si="1"/>
        <v>4995.0377541957787</v>
      </c>
      <c r="K27" s="358">
        <f>('EIRR BKH B13-1'!F27+'EIRR BKH B13-1'!H27+'EIRR BKH B13-1'!I27)-('EIRR BKH B13-1'!D27*1.1+'EIRR BKH B13-1'!E27)</f>
        <v>4995.0377541957787</v>
      </c>
      <c r="L27" s="358">
        <f>('EIRR BKH B13-1'!F27+'EIRR BKH B13-1'!H27+'EIRR BKH B13-1'!I27)-('EIRR BKH B13-1'!D27+'EIRR BKH B13-1'!E27*1.1)</f>
        <v>4966.0351591754852</v>
      </c>
      <c r="M27" s="358">
        <f>(('EIRR BKH B13-1'!F27+'EIRR BKH B13-1'!H27+'EIRR BKH B13-1'!I27)*0.9)-('EIRR BKH B13-1'!D27+'EIRR BKH B13-1'!E27)</f>
        <v>4466.5313837559079</v>
      </c>
      <c r="N27" s="358">
        <f>(('EIRR BKH B13-1'!F27+'EIRR BKH B13-1'!H27+'EIRR BKH B13-1'!I27)*0.9)-(('EIRR BKH B13-1'!D27+'EIRR BKH B13-1'!E27)*1.1)</f>
        <v>4437.5287887356144</v>
      </c>
      <c r="O27" s="358">
        <f>('EIRR BKH B13-1'!F26+'EIRR BKH B13-1'!H26+'EIRR BKH B13-1'!I26)-('EIRR BKH B13-1'!D27+'EIRR BKH B13-1'!E27)</f>
        <v>4804.7173465236719</v>
      </c>
      <c r="P27" s="362"/>
      <c r="Q27" s="362"/>
      <c r="R27" s="362"/>
    </row>
    <row r="28" spans="2:18">
      <c r="C28" s="353">
        <f t="shared" si="0"/>
        <v>2039</v>
      </c>
      <c r="D28" s="357">
        <v>0</v>
      </c>
      <c r="E28" s="368">
        <f t="shared" si="5"/>
        <v>290.02595020293239</v>
      </c>
      <c r="F28" s="365">
        <f t="shared" si="4"/>
        <v>2549.6064405072898</v>
      </c>
      <c r="G28" s="365"/>
      <c r="H28" s="365">
        <f t="shared" si="2"/>
        <v>912.76947411089338</v>
      </c>
      <c r="I28" s="365">
        <f t="shared" si="3"/>
        <v>2020.8549127782073</v>
      </c>
      <c r="J28" s="359">
        <f t="shared" si="1"/>
        <v>5193.2048771934587</v>
      </c>
      <c r="K28" s="358">
        <f>('EIRR BKH B13-1'!F28+'EIRR BKH B13-1'!H28+'EIRR BKH B13-1'!I28)-('EIRR BKH B13-1'!D28*1.1+'EIRR BKH B13-1'!E28)</f>
        <v>5193.2048771934587</v>
      </c>
      <c r="L28" s="358">
        <f>('EIRR BKH B13-1'!F28+'EIRR BKH B13-1'!H28+'EIRR BKH B13-1'!I28)-('EIRR BKH B13-1'!D28+'EIRR BKH B13-1'!E28*1.1)</f>
        <v>5164.2022821731653</v>
      </c>
      <c r="M28" s="358">
        <f>(('EIRR BKH B13-1'!F28+'EIRR BKH B13-1'!H28+'EIRR BKH B13-1'!I28)*0.9)-('EIRR BKH B13-1'!D28+'EIRR BKH B13-1'!E28)</f>
        <v>4644.8817944538196</v>
      </c>
      <c r="N28" s="358">
        <f>(('EIRR BKH B13-1'!F28+'EIRR BKH B13-1'!H28+'EIRR BKH B13-1'!I28)*0.9)-(('EIRR BKH B13-1'!D28+'EIRR BKH B13-1'!E28)*1.1)</f>
        <v>4615.8791994335261</v>
      </c>
      <c r="O28" s="358">
        <f>('EIRR BKH B13-1'!F27+'EIRR BKH B13-1'!H27+'EIRR BKH B13-1'!I27)-('EIRR BKH B13-1'!D28+'EIRR BKH B13-1'!E28)</f>
        <v>4995.0377541957787</v>
      </c>
      <c r="P28" s="362"/>
      <c r="Q28" s="362"/>
      <c r="R28" s="362"/>
    </row>
    <row r="29" spans="2:18">
      <c r="C29" s="353">
        <f t="shared" si="0"/>
        <v>2040</v>
      </c>
      <c r="D29" s="357">
        <v>0</v>
      </c>
      <c r="E29" s="364">
        <f>'eCost BKH B13-1'!$R$38</f>
        <v>580.05190040586479</v>
      </c>
      <c r="F29" s="365">
        <f t="shared" si="4"/>
        <v>2677.0867625326546</v>
      </c>
      <c r="G29" s="365"/>
      <c r="H29" s="365">
        <f t="shared" si="2"/>
        <v>931.02486359311126</v>
      </c>
      <c r="I29" s="365">
        <f t="shared" si="3"/>
        <v>2081.4805601615535</v>
      </c>
      <c r="J29" s="359">
        <f t="shared" si="1"/>
        <v>5109.5402858814541</v>
      </c>
      <c r="K29" s="358">
        <f>('EIRR BKH B13-1'!F29+'EIRR BKH B13-1'!H29+'EIRR BKH B13-1'!I29)-('EIRR BKH B13-1'!D29*1.1+'EIRR BKH B13-1'!E29)</f>
        <v>5109.5402858814541</v>
      </c>
      <c r="L29" s="358">
        <f>('EIRR BKH B13-1'!F29+'EIRR BKH B13-1'!H29+'EIRR BKH B13-1'!I29)-('EIRR BKH B13-1'!D29+'EIRR BKH B13-1'!E29*1.1)</f>
        <v>5051.5350958408681</v>
      </c>
      <c r="M29" s="358">
        <f>(('EIRR BKH B13-1'!F29+'EIRR BKH B13-1'!H29+'EIRR BKH B13-1'!I29)*0.9)-('EIRR BKH B13-1'!D29+'EIRR BKH B13-1'!E29)</f>
        <v>4540.5810672527223</v>
      </c>
      <c r="N29" s="358">
        <f>(('EIRR BKH B13-1'!F29+'EIRR BKH B13-1'!H29+'EIRR BKH B13-1'!I29)*0.9)-(('EIRR BKH B13-1'!D29+'EIRR BKH B13-1'!E29)*1.1)</f>
        <v>4482.5758772121362</v>
      </c>
      <c r="O29" s="358">
        <f>('EIRR BKH B13-1'!F28+'EIRR BKH B13-1'!H28+'EIRR BKH B13-1'!I28)-('EIRR BKH B13-1'!D29+'EIRR BKH B13-1'!E29)</f>
        <v>4903.1789269905257</v>
      </c>
      <c r="P29" s="362"/>
      <c r="Q29" s="362"/>
      <c r="R29" s="362"/>
    </row>
    <row r="30" spans="2:18">
      <c r="C30" s="353">
        <f t="shared" si="0"/>
        <v>2041</v>
      </c>
      <c r="D30" s="357">
        <v>0</v>
      </c>
      <c r="E30" s="368">
        <f>E25</f>
        <v>290.02595020293239</v>
      </c>
      <c r="F30" s="365">
        <f t="shared" si="4"/>
        <v>2810.9411006592873</v>
      </c>
      <c r="G30" s="365"/>
      <c r="H30" s="365">
        <f t="shared" si="2"/>
        <v>949.64536086497355</v>
      </c>
      <c r="I30" s="365">
        <f t="shared" si="3"/>
        <v>2143.9249769664002</v>
      </c>
      <c r="J30" s="359">
        <f t="shared" si="1"/>
        <v>5614.4854882877289</v>
      </c>
      <c r="K30" s="358">
        <f>('EIRR BKH B13-1'!F30+'EIRR BKH B13-1'!H30+'EIRR BKH B13-1'!I30)-('EIRR BKH B13-1'!D30*1.1+'EIRR BKH B13-1'!E30)</f>
        <v>5614.4854882877289</v>
      </c>
      <c r="L30" s="358">
        <f>('EIRR BKH B13-1'!F30+'EIRR BKH B13-1'!H30+'EIRR BKH B13-1'!I30)-('EIRR BKH B13-1'!D30+'EIRR BKH B13-1'!E30*1.1)</f>
        <v>5585.4828932674354</v>
      </c>
      <c r="M30" s="358">
        <f>(('EIRR BKH B13-1'!F30+'EIRR BKH B13-1'!H30+'EIRR BKH B13-1'!I30)*0.9)-('EIRR BKH B13-1'!D30+'EIRR BKH B13-1'!E30)</f>
        <v>5024.0343444386626</v>
      </c>
      <c r="N30" s="358">
        <f>(('EIRR BKH B13-1'!F30+'EIRR BKH B13-1'!H30+'EIRR BKH B13-1'!I30)*0.9)-(('EIRR BKH B13-1'!D30+'EIRR BKH B13-1'!E30)*1.1)</f>
        <v>4995.0317494183691</v>
      </c>
      <c r="O30" s="358">
        <f>('EIRR BKH B13-1'!F29+'EIRR BKH B13-1'!H29+'EIRR BKH B13-1'!I29)-('EIRR BKH B13-1'!D30+'EIRR BKH B13-1'!E30)</f>
        <v>5399.5662360843871</v>
      </c>
      <c r="P30" s="362"/>
      <c r="Q30" s="362"/>
      <c r="R30" s="362"/>
    </row>
    <row r="31" spans="2:18">
      <c r="C31" s="353">
        <f t="shared" si="0"/>
        <v>2042</v>
      </c>
      <c r="D31" s="357">
        <v>0</v>
      </c>
      <c r="E31" s="368">
        <f>E26</f>
        <v>290.02595020293239</v>
      </c>
      <c r="F31" s="365">
        <f t="shared" si="4"/>
        <v>2951.4881556922519</v>
      </c>
      <c r="G31" s="365"/>
      <c r="H31" s="365">
        <f t="shared" si="2"/>
        <v>968.63826808227304</v>
      </c>
      <c r="I31" s="365">
        <f t="shared" si="3"/>
        <v>2208.2427262753922</v>
      </c>
      <c r="J31" s="359">
        <f t="shared" si="1"/>
        <v>5838.343199846985</v>
      </c>
      <c r="K31" s="358">
        <f>('EIRR BKH B13-1'!F31+'EIRR BKH B13-1'!H31+'EIRR BKH B13-1'!I31)-('EIRR BKH B13-1'!D31*1.1+'EIRR BKH B13-1'!E31)</f>
        <v>5838.343199846985</v>
      </c>
      <c r="L31" s="358">
        <f>('EIRR BKH B13-1'!F31+'EIRR BKH B13-1'!H31+'EIRR BKH B13-1'!I31)-('EIRR BKH B13-1'!D31+'EIRR BKH B13-1'!E31*1.1)</f>
        <v>5809.3406048266916</v>
      </c>
      <c r="M31" s="358">
        <f>(('EIRR BKH B13-1'!F31+'EIRR BKH B13-1'!H31+'EIRR BKH B13-1'!I31)*0.9)-('EIRR BKH B13-1'!D31+'EIRR BKH B13-1'!E31)</f>
        <v>5225.5062848419939</v>
      </c>
      <c r="N31" s="358">
        <f>(('EIRR BKH B13-1'!F31+'EIRR BKH B13-1'!H31+'EIRR BKH B13-1'!I31)*0.9)-(('EIRR BKH B13-1'!D31+'EIRR BKH B13-1'!E31)*1.1)</f>
        <v>5196.5036898217004</v>
      </c>
      <c r="O31" s="358">
        <f>('EIRR BKH B13-1'!F30+'EIRR BKH B13-1'!H30+'EIRR BKH B13-1'!I30)-('EIRR BKH B13-1'!D31+'EIRR BKH B13-1'!E31)</f>
        <v>5614.4854882877289</v>
      </c>
      <c r="P31" s="362"/>
      <c r="Q31" s="362"/>
      <c r="R31" s="362"/>
    </row>
    <row r="32" spans="2:18">
      <c r="C32" s="353">
        <f t="shared" si="0"/>
        <v>2043</v>
      </c>
      <c r="D32" s="357">
        <v>0</v>
      </c>
      <c r="E32" s="368">
        <f>E27</f>
        <v>290.02595020293239</v>
      </c>
      <c r="F32" s="365">
        <f t="shared" si="4"/>
        <v>3099.0625634768644</v>
      </c>
      <c r="G32" s="365"/>
      <c r="H32" s="365">
        <f t="shared" si="2"/>
        <v>988.01103344391856</v>
      </c>
      <c r="I32" s="365">
        <f t="shared" si="3"/>
        <v>2274.4900080636539</v>
      </c>
      <c r="J32" s="359">
        <f t="shared" si="1"/>
        <v>6071.5376547815049</v>
      </c>
      <c r="K32" s="358">
        <f>('EIRR BKH B13-1'!F32+'EIRR BKH B13-1'!H32+'EIRR BKH B13-1'!I32)-('EIRR BKH B13-1'!D32*1.1+'EIRR BKH B13-1'!E32)</f>
        <v>6071.5376547815049</v>
      </c>
      <c r="L32" s="358">
        <f>('EIRR BKH B13-1'!F32+'EIRR BKH B13-1'!H32+'EIRR BKH B13-1'!I32)-('EIRR BKH B13-1'!D32+'EIRR BKH B13-1'!E32*1.1)</f>
        <v>6042.5350597612114</v>
      </c>
      <c r="M32" s="358">
        <f>(('EIRR BKH B13-1'!F32+'EIRR BKH B13-1'!H32+'EIRR BKH B13-1'!I32)*0.9)-('EIRR BKH B13-1'!D32+'EIRR BKH B13-1'!E32)</f>
        <v>5435.3812942830609</v>
      </c>
      <c r="N32" s="358">
        <f>(('EIRR BKH B13-1'!F32+'EIRR BKH B13-1'!H32+'EIRR BKH B13-1'!I32)*0.9)-(('EIRR BKH B13-1'!D32+'EIRR BKH B13-1'!E32)*1.1)</f>
        <v>5406.3786992627674</v>
      </c>
      <c r="O32" s="358">
        <f>('EIRR BKH B13-1'!F31+'EIRR BKH B13-1'!H31+'EIRR BKH B13-1'!I31)-('EIRR BKH B13-1'!D32+'EIRR BKH B13-1'!E32)</f>
        <v>5838.343199846985</v>
      </c>
      <c r="P32" s="362"/>
      <c r="Q32" s="362"/>
      <c r="R32" s="362"/>
    </row>
    <row r="33" spans="3:22">
      <c r="C33" s="353">
        <f t="shared" si="0"/>
        <v>2044</v>
      </c>
      <c r="D33" s="357">
        <v>0</v>
      </c>
      <c r="E33" s="368">
        <f t="shared" si="5"/>
        <v>290.02595020293239</v>
      </c>
      <c r="F33" s="365">
        <f t="shared" si="4"/>
        <v>3254.0156916507076</v>
      </c>
      <c r="G33" s="365"/>
      <c r="H33" s="365">
        <f t="shared" si="2"/>
        <v>1007.7712541127969</v>
      </c>
      <c r="I33" s="365">
        <f t="shared" si="3"/>
        <v>2342.7247083055636</v>
      </c>
      <c r="J33" s="359">
        <f t="shared" si="1"/>
        <v>6314.4857038661357</v>
      </c>
      <c r="K33" s="358">
        <f>('EIRR BKH B13-1'!F33+'EIRR BKH B13-1'!H33+'EIRR BKH B13-1'!I33)-('EIRR BKH B13-1'!D33*1.1+'EIRR BKH B13-1'!E33)</f>
        <v>6314.4857038661357</v>
      </c>
      <c r="L33" s="358">
        <f>('EIRR BKH B13-1'!F33+'EIRR BKH B13-1'!H33+'EIRR BKH B13-1'!I33)-('EIRR BKH B13-1'!D33+'EIRR BKH B13-1'!E33*1.1)</f>
        <v>6285.4831088458423</v>
      </c>
      <c r="M33" s="358">
        <f>(('EIRR BKH B13-1'!F33+'EIRR BKH B13-1'!H33+'EIRR BKH B13-1'!I33)*0.9)-('EIRR BKH B13-1'!D33+'EIRR BKH B13-1'!E33)</f>
        <v>5654.0345384592292</v>
      </c>
      <c r="N33" s="358">
        <f>(('EIRR BKH B13-1'!F33+'EIRR BKH B13-1'!H33+'EIRR BKH B13-1'!I33)*0.9)-(('EIRR BKH B13-1'!D33+'EIRR BKH B13-1'!E33)*1.1)</f>
        <v>5625.0319434389357</v>
      </c>
      <c r="O33" s="358">
        <f>('EIRR BKH B13-1'!F32+'EIRR BKH B13-1'!H32+'EIRR BKH B13-1'!I32)-('EIRR BKH B13-1'!D33+'EIRR BKH B13-1'!E33)</f>
        <v>6071.5376547815049</v>
      </c>
      <c r="P33" s="358"/>
      <c r="Q33" s="358"/>
      <c r="R33" s="358"/>
      <c r="S33" s="349"/>
      <c r="T33" s="349"/>
      <c r="U33" s="349"/>
      <c r="V33" s="349"/>
    </row>
    <row r="34" spans="3:22">
      <c r="C34" s="353">
        <f t="shared" si="0"/>
        <v>2045</v>
      </c>
      <c r="D34" s="357">
        <v>0</v>
      </c>
      <c r="E34" s="364">
        <f>'eCost BKH B13-1'!$R$38</f>
        <v>580.05190040586479</v>
      </c>
      <c r="F34" s="365">
        <f t="shared" si="4"/>
        <v>3416.7164762332432</v>
      </c>
      <c r="G34" s="365"/>
      <c r="H34" s="365">
        <f t="shared" si="2"/>
        <v>1027.9266791950529</v>
      </c>
      <c r="I34" s="365">
        <f t="shared" si="3"/>
        <v>2413.0064495547304</v>
      </c>
      <c r="J34" s="359">
        <f t="shared" si="1"/>
        <v>6277.5977045771615</v>
      </c>
      <c r="K34" s="358">
        <f>('EIRR BKH B13-1'!F34+'EIRR BKH B13-1'!H34+'EIRR BKH B13-1'!I34)-('EIRR BKH B13-1'!D34*1.1+'EIRR BKH B13-1'!E34)</f>
        <v>6277.5977045771615</v>
      </c>
      <c r="L34" s="358">
        <f>('EIRR BKH B13-1'!F34+'EIRR BKH B13-1'!H34+'EIRR BKH B13-1'!I34)-('EIRR BKH B13-1'!D34+'EIRR BKH B13-1'!E34*1.1)</f>
        <v>6219.5925145365754</v>
      </c>
      <c r="M34" s="358">
        <f>(('EIRR BKH B13-1'!F34+'EIRR BKH B13-1'!H34+'EIRR BKH B13-1'!I34)*0.9)-('EIRR BKH B13-1'!D34+'EIRR BKH B13-1'!E34)</f>
        <v>5591.8327440788589</v>
      </c>
      <c r="N34" s="358">
        <f>(('EIRR BKH B13-1'!F34+'EIRR BKH B13-1'!H34+'EIRR BKH B13-1'!I34)*0.9)-(('EIRR BKH B13-1'!D34+'EIRR BKH B13-1'!E34)*1.1)</f>
        <v>5533.8275540382729</v>
      </c>
      <c r="O34" s="358">
        <f>('EIRR BKH B13-1'!F33+'EIRR BKH B13-1'!H33+'EIRR BKH B13-1'!I33)-('EIRR BKH B13-1'!D34+'EIRR BKH B13-1'!E34)</f>
        <v>6024.4597536632027</v>
      </c>
      <c r="P34" s="358"/>
      <c r="Q34" s="358"/>
      <c r="R34" s="358"/>
      <c r="S34" s="349"/>
      <c r="T34" s="349"/>
      <c r="U34" s="349"/>
      <c r="V34" s="349"/>
    </row>
    <row r="35" spans="3:22">
      <c r="C35" s="353">
        <f t="shared" si="0"/>
        <v>2046</v>
      </c>
      <c r="D35" s="357">
        <v>0</v>
      </c>
      <c r="E35" s="368">
        <f>E30</f>
        <v>290.02595020293239</v>
      </c>
      <c r="F35" s="365">
        <f t="shared" si="4"/>
        <v>3587.5523000449057</v>
      </c>
      <c r="G35" s="365"/>
      <c r="H35" s="365">
        <f t="shared" si="2"/>
        <v>1048.4852127789541</v>
      </c>
      <c r="I35" s="365">
        <f t="shared" si="3"/>
        <v>2485.3966430413725</v>
      </c>
      <c r="J35" s="359">
        <f t="shared" si="1"/>
        <v>6831.4082056623001</v>
      </c>
      <c r="K35" s="358">
        <f>('EIRR BKH B13-1'!F35+'EIRR BKH B13-1'!H35+'EIRR BKH B13-1'!I35)-('EIRR BKH B13-1'!D35*1.1+'EIRR BKH B13-1'!E35)</f>
        <v>6831.4082056623001</v>
      </c>
      <c r="L35" s="358">
        <f>('EIRR BKH B13-1'!F35+'EIRR BKH B13-1'!H35+'EIRR BKH B13-1'!I35)-('EIRR BKH B13-1'!D35+'EIRR BKH B13-1'!E35*1.1)</f>
        <v>6802.4056106420066</v>
      </c>
      <c r="M35" s="358">
        <f>(('EIRR BKH B13-1'!F35+'EIRR BKH B13-1'!H35+'EIRR BKH B13-1'!I35)*0.9)-('EIRR BKH B13-1'!D35+'EIRR BKH B13-1'!E35)</f>
        <v>6119.2647900757775</v>
      </c>
      <c r="N35" s="358">
        <f>(('EIRR BKH B13-1'!F35+'EIRR BKH B13-1'!H35+'EIRR BKH B13-1'!I35)*0.9)-(('EIRR BKH B13-1'!D35+'EIRR BKH B13-1'!E35)*1.1)</f>
        <v>6090.262195055484</v>
      </c>
      <c r="O35" s="358">
        <f>('EIRR BKH B13-1'!F34+'EIRR BKH B13-1'!H34+'EIRR BKH B13-1'!I34)-('EIRR BKH B13-1'!D35+'EIRR BKH B13-1'!E35)</f>
        <v>6567.6236547800945</v>
      </c>
      <c r="P35" s="358"/>
      <c r="Q35" s="358"/>
      <c r="R35" s="358"/>
      <c r="S35" s="349"/>
      <c r="T35" s="349"/>
      <c r="U35" s="349"/>
      <c r="V35" s="349"/>
    </row>
    <row r="36" spans="3:22">
      <c r="C36" s="353">
        <f t="shared" si="0"/>
        <v>2047</v>
      </c>
      <c r="D36" s="374">
        <f>-'eCost BKH B13-1'!R25*0.3*'eCost BKH B13-1'!$R$26</f>
        <v>-8467.8792583885552</v>
      </c>
      <c r="E36" s="368">
        <f>E31</f>
        <v>290.02595020293239</v>
      </c>
      <c r="F36" s="365">
        <f t="shared" si="4"/>
        <v>3766.9299150471511</v>
      </c>
      <c r="G36" s="365"/>
      <c r="H36" s="365">
        <f t="shared" si="2"/>
        <v>1069.4549170345331</v>
      </c>
      <c r="I36" s="365">
        <f t="shared" si="3"/>
        <v>2559.9585423326139</v>
      </c>
      <c r="J36" s="359">
        <f t="shared" si="1"/>
        <v>15574.196682599922</v>
      </c>
      <c r="K36" s="358">
        <f>('EIRR BKH B13-1'!F36+'EIRR BKH B13-1'!H36+'EIRR BKH B13-1'!I36)-('EIRR BKH B13-1'!D36*1.1+'EIRR BKH B13-1'!E36)</f>
        <v>16420.984608438775</v>
      </c>
      <c r="L36" s="358">
        <f>('EIRR BKH B13-1'!F36+'EIRR BKH B13-1'!H36+'EIRR BKH B13-1'!I36)-('EIRR BKH B13-1'!D36+'EIRR BKH B13-1'!E36*1.1)</f>
        <v>15545.194087579628</v>
      </c>
      <c r="M36" s="358">
        <f>(('EIRR BKH B13-1'!F36+'EIRR BKH B13-1'!H36+'EIRR BKH B13-1'!I36)*0.9)-('EIRR BKH B13-1'!D36+'EIRR BKH B13-1'!E36)</f>
        <v>14834.562345158491</v>
      </c>
      <c r="N36" s="358">
        <f>(('EIRR BKH B13-1'!F36+'EIRR BKH B13-1'!H36+'EIRR BKH B13-1'!I36)*0.9)-(('EIRR BKH B13-1'!D36+'EIRR BKH B13-1'!E36)*1.1)</f>
        <v>15652.347675977055</v>
      </c>
      <c r="O36" s="358">
        <f>('EIRR BKH B13-1'!F35+'EIRR BKH B13-1'!H35+'EIRR BKH B13-1'!I35)-('EIRR BKH B13-1'!D36+'EIRR BKH B13-1'!E36)</f>
        <v>15299.287464050856</v>
      </c>
      <c r="P36" s="358"/>
      <c r="Q36" s="358"/>
      <c r="R36" s="358"/>
      <c r="S36" s="349"/>
      <c r="T36" s="349"/>
      <c r="U36" s="349"/>
      <c r="V36" s="349"/>
    </row>
    <row r="37" spans="3:22">
      <c r="C37" s="396"/>
      <c r="D37" s="409"/>
      <c r="E37" s="410"/>
      <c r="F37" s="411"/>
      <c r="G37" s="411"/>
      <c r="H37" s="412" t="s">
        <v>82</v>
      </c>
      <c r="I37" s="413"/>
      <c r="J37" s="449">
        <f t="shared" ref="J37:O37" si="6">IRR(J12:J36)</f>
        <v>0.11500243461341353</v>
      </c>
      <c r="K37" s="81">
        <f t="shared" si="6"/>
        <v>0.10440060491530634</v>
      </c>
      <c r="L37" s="81">
        <f t="shared" si="6"/>
        <v>0.11406479358391386</v>
      </c>
      <c r="M37" s="81">
        <f t="shared" si="6"/>
        <v>0.1023507705023321</v>
      </c>
      <c r="N37" s="81">
        <f t="shared" si="6"/>
        <v>9.1551878709104528E-2</v>
      </c>
      <c r="O37" s="81">
        <f t="shared" si="6"/>
        <v>0.10076145050325636</v>
      </c>
      <c r="P37" s="358"/>
      <c r="Q37" s="358"/>
      <c r="R37" s="358"/>
      <c r="S37" s="349"/>
      <c r="T37" s="349"/>
      <c r="U37" s="349"/>
      <c r="V37" s="349"/>
    </row>
    <row r="38" spans="3:22">
      <c r="C38" s="353"/>
      <c r="D38" s="349"/>
      <c r="H38" s="477" t="s">
        <v>330</v>
      </c>
      <c r="J38" s="377">
        <f t="shared" ref="J38:O38" si="7">NPV(9%,J12:J36)</f>
        <v>6422.351527472395</v>
      </c>
      <c r="K38" s="377">
        <f t="shared" si="7"/>
        <v>3987.7116601154894</v>
      </c>
      <c r="L38" s="377">
        <f t="shared" si="7"/>
        <v>6176.725505231474</v>
      </c>
      <c r="M38" s="377">
        <f t="shared" si="7"/>
        <v>3099.8504851273228</v>
      </c>
      <c r="N38" s="377">
        <f t="shared" si="7"/>
        <v>419.58459552949881</v>
      </c>
      <c r="O38" s="377">
        <f t="shared" si="7"/>
        <v>2892.0865088849973</v>
      </c>
      <c r="P38" s="379"/>
      <c r="Q38" s="379"/>
      <c r="R38" s="379"/>
      <c r="S38" s="349"/>
      <c r="T38" s="349"/>
      <c r="U38" s="349"/>
      <c r="V38" s="349"/>
    </row>
    <row r="39" spans="3:22">
      <c r="C39" s="353"/>
      <c r="D39" s="349"/>
      <c r="H39" s="378" t="s">
        <v>123</v>
      </c>
      <c r="J39" s="377"/>
      <c r="K39" s="320">
        <f>((100*($D$90-9%))/($D$90-K37))*0.1</f>
        <v>23.583131709687219</v>
      </c>
      <c r="L39" s="320">
        <f>((100*($D$90-9%))/($D$90-L37))*0.1</f>
        <v>266.65252294638782</v>
      </c>
      <c r="M39" s="320">
        <f>((100*($D$90-9%))/($D$90-M37))*0.1</f>
        <v>19.762170726232153</v>
      </c>
      <c r="N39" s="349"/>
      <c r="O39" s="349"/>
      <c r="P39" s="379"/>
      <c r="Q39" s="379"/>
      <c r="R39" s="379"/>
      <c r="S39" s="349"/>
      <c r="T39" s="349"/>
      <c r="U39" s="349"/>
      <c r="V39" s="349"/>
    </row>
    <row r="40" spans="3:22">
      <c r="C40" s="398"/>
      <c r="D40" s="84"/>
      <c r="E40" s="83"/>
      <c r="F40" s="83"/>
      <c r="G40" s="83"/>
      <c r="H40" s="407" t="s">
        <v>124</v>
      </c>
      <c r="I40" s="83"/>
      <c r="J40" s="403"/>
      <c r="K40" s="481">
        <f>(($D$90-K37)/($D$90-9%))/0.1</f>
        <v>4.2403189377483361</v>
      </c>
      <c r="L40" s="481">
        <f>(($D$90-L37)/($D$90-9%))/0.1</f>
        <v>0.375019890661622</v>
      </c>
      <c r="M40" s="481">
        <f>(($D$90-M37)/($D$90-9%))/0.1</f>
        <v>5.0601728618436024</v>
      </c>
      <c r="N40" s="84"/>
      <c r="O40" s="84"/>
      <c r="P40" s="379"/>
      <c r="Q40" s="379"/>
      <c r="R40" s="379"/>
      <c r="S40" s="349"/>
      <c r="T40" s="349"/>
      <c r="U40" s="349"/>
      <c r="V40" s="349"/>
    </row>
    <row r="41" spans="3:22">
      <c r="C41" s="390" t="s">
        <v>405</v>
      </c>
      <c r="D41" s="349"/>
      <c r="H41" s="376"/>
      <c r="J41" s="377"/>
      <c r="K41" s="349"/>
      <c r="L41" s="378"/>
      <c r="M41" s="375"/>
      <c r="N41" s="379"/>
      <c r="O41" s="379"/>
      <c r="P41" s="379"/>
      <c r="Q41" s="379"/>
      <c r="R41" s="379"/>
      <c r="S41" s="349"/>
      <c r="T41" s="349"/>
      <c r="U41" s="349"/>
      <c r="V41" s="349"/>
    </row>
    <row r="42" spans="3:22">
      <c r="C42" s="390" t="s">
        <v>91</v>
      </c>
      <c r="D42" s="349"/>
      <c r="E42" s="349"/>
      <c r="F42" s="349"/>
      <c r="G42" s="349"/>
      <c r="H42" s="349"/>
      <c r="I42" s="349"/>
      <c r="K42" s="349"/>
      <c r="L42" s="349"/>
      <c r="M42" s="349"/>
      <c r="N42" s="349"/>
      <c r="O42" s="349"/>
      <c r="P42" s="349"/>
      <c r="Q42" s="349"/>
      <c r="R42" s="349"/>
      <c r="S42" s="349"/>
      <c r="T42" s="349"/>
      <c r="U42" s="349"/>
      <c r="V42" s="349"/>
    </row>
    <row r="43" spans="3:22">
      <c r="C43" s="390" t="s">
        <v>137</v>
      </c>
      <c r="D43" s="349"/>
      <c r="E43" s="349"/>
      <c r="F43" s="349"/>
      <c r="G43" s="349"/>
      <c r="H43" s="349"/>
      <c r="I43" s="349"/>
      <c r="K43" s="349"/>
      <c r="L43" s="349"/>
      <c r="M43" s="349"/>
      <c r="N43" s="349"/>
      <c r="O43" s="349"/>
      <c r="P43" s="349"/>
      <c r="Q43" s="349"/>
      <c r="R43" s="349"/>
      <c r="S43" s="349"/>
      <c r="T43" s="349"/>
      <c r="U43" s="349"/>
      <c r="V43" s="349"/>
    </row>
    <row r="44" spans="3:22">
      <c r="C44" s="382"/>
      <c r="D44" s="383">
        <f>SUM(D12:D19)</f>
        <v>31661.209378250343</v>
      </c>
      <c r="E44" s="384" t="s">
        <v>145</v>
      </c>
      <c r="F44" s="351"/>
      <c r="G44" s="351"/>
      <c r="H44" s="351"/>
      <c r="I44" s="351"/>
      <c r="J44" s="381"/>
      <c r="K44" s="349"/>
      <c r="L44" s="349"/>
      <c r="M44" s="349"/>
      <c r="N44" s="349"/>
      <c r="O44" s="349"/>
      <c r="P44" s="349"/>
      <c r="Q44" s="349"/>
      <c r="R44" s="349"/>
      <c r="S44" s="349"/>
      <c r="T44" s="349"/>
      <c r="U44" s="349"/>
      <c r="V44" s="349"/>
    </row>
    <row r="45" spans="3:22">
      <c r="C45" s="382"/>
      <c r="D45" s="358">
        <f>D44-'eCost BKH B13-1'!R25</f>
        <v>0</v>
      </c>
      <c r="E45" s="394" t="s">
        <v>14</v>
      </c>
      <c r="F45" s="351"/>
      <c r="G45" s="351"/>
      <c r="H45" s="351"/>
      <c r="I45" s="351"/>
      <c r="K45" s="349"/>
      <c r="L45" s="349"/>
      <c r="M45" s="349"/>
      <c r="N45" s="349"/>
      <c r="O45" s="349"/>
      <c r="P45" s="349"/>
      <c r="Q45" s="349"/>
      <c r="R45" s="349"/>
      <c r="S45" s="349"/>
      <c r="T45" s="349"/>
      <c r="U45" s="349"/>
      <c r="V45" s="349"/>
    </row>
    <row r="46" spans="3:22">
      <c r="C46" s="353"/>
      <c r="D46" s="349"/>
      <c r="E46" s="86"/>
      <c r="F46" s="350"/>
      <c r="G46" s="350"/>
      <c r="H46" s="350"/>
      <c r="I46" s="350"/>
      <c r="J46" s="350"/>
      <c r="K46" s="349"/>
      <c r="L46" s="349"/>
      <c r="M46" s="349"/>
      <c r="N46" s="349"/>
      <c r="O46" s="349"/>
      <c r="P46" s="349"/>
      <c r="Q46" s="349"/>
      <c r="R46" s="349"/>
      <c r="S46" s="349"/>
      <c r="T46" s="349"/>
      <c r="U46" s="349"/>
      <c r="V46" s="349"/>
    </row>
    <row r="47" spans="3:22">
      <c r="C47" s="353"/>
      <c r="D47" s="349"/>
      <c r="E47" s="86"/>
      <c r="F47" s="385"/>
      <c r="G47" s="385"/>
      <c r="H47" s="385"/>
      <c r="I47" s="385"/>
      <c r="J47" s="350"/>
      <c r="K47" s="349"/>
      <c r="L47" s="349"/>
      <c r="M47" s="349"/>
      <c r="N47" s="349"/>
      <c r="O47" s="349"/>
      <c r="P47" s="349"/>
      <c r="Q47" s="349"/>
      <c r="R47" s="349"/>
      <c r="S47" s="349"/>
      <c r="T47" s="349"/>
      <c r="U47" s="349"/>
      <c r="V47" s="349"/>
    </row>
    <row r="48" spans="3:22">
      <c r="C48" s="2" t="s">
        <v>21</v>
      </c>
      <c r="D48" s="1"/>
      <c r="E48" s="1"/>
      <c r="F48" s="1"/>
      <c r="G48" s="1"/>
    </row>
    <row r="49" spans="2:14">
      <c r="C49" s="5" t="s">
        <v>22</v>
      </c>
      <c r="D49" s="1"/>
      <c r="E49" s="1"/>
      <c r="F49" s="1"/>
      <c r="G49" s="1"/>
    </row>
    <row r="50" spans="2:14">
      <c r="C50" s="5" t="s">
        <v>23</v>
      </c>
      <c r="D50" s="1"/>
      <c r="E50" s="1"/>
      <c r="F50" s="1"/>
      <c r="G50" s="1"/>
    </row>
    <row r="51" spans="2:14">
      <c r="C51" s="6" t="s">
        <v>125</v>
      </c>
      <c r="D51" s="1"/>
      <c r="E51" s="1"/>
      <c r="F51" s="1"/>
      <c r="G51" s="1"/>
    </row>
    <row r="52" spans="2:14">
      <c r="B52" s="349"/>
      <c r="C52" s="78" t="s">
        <v>28</v>
      </c>
      <c r="D52" s="79"/>
      <c r="E52" s="79"/>
      <c r="F52" s="79"/>
      <c r="G52" s="79"/>
      <c r="H52" s="349"/>
      <c r="I52" s="349"/>
      <c r="J52" s="349"/>
      <c r="K52" s="349"/>
      <c r="L52" s="349"/>
      <c r="M52" s="349"/>
      <c r="N52" s="349"/>
    </row>
    <row r="53" spans="2:14">
      <c r="B53" s="349"/>
      <c r="C53" s="349"/>
      <c r="D53" s="349"/>
      <c r="E53" s="349"/>
      <c r="F53" s="349"/>
      <c r="G53" s="349"/>
      <c r="H53" s="349"/>
      <c r="I53" s="349"/>
      <c r="J53" s="349"/>
      <c r="K53" s="349"/>
      <c r="L53" s="349"/>
      <c r="M53" s="349"/>
      <c r="N53" s="349"/>
    </row>
    <row r="54" spans="2:14">
      <c r="B54" s="349"/>
      <c r="C54" s="391" t="s">
        <v>107</v>
      </c>
      <c r="E54" s="349"/>
      <c r="F54" s="349"/>
      <c r="G54" s="349"/>
      <c r="H54" s="349"/>
      <c r="I54" s="349"/>
      <c r="J54" s="349"/>
      <c r="K54" s="349"/>
      <c r="L54" s="349"/>
      <c r="M54" s="349"/>
      <c r="N54" s="349"/>
    </row>
    <row r="55" spans="2:14">
      <c r="B55" s="349"/>
      <c r="C55" s="349"/>
      <c r="D55" s="349"/>
      <c r="E55" s="349"/>
      <c r="F55" s="349"/>
      <c r="G55" s="349"/>
      <c r="H55" s="349"/>
      <c r="I55" s="349"/>
      <c r="J55" s="349"/>
      <c r="K55" s="349"/>
      <c r="L55" s="349"/>
      <c r="M55" s="349"/>
      <c r="N55" s="349"/>
    </row>
    <row r="56" spans="2:14">
      <c r="B56" s="349"/>
      <c r="C56" s="349" t="s">
        <v>108</v>
      </c>
      <c r="D56" s="349" t="s">
        <v>109</v>
      </c>
      <c r="E56" s="349"/>
      <c r="F56" s="349"/>
      <c r="G56" s="349"/>
      <c r="H56" s="349"/>
      <c r="I56" s="349"/>
      <c r="J56" s="349"/>
      <c r="L56" s="349"/>
      <c r="M56" s="349"/>
      <c r="N56" s="349"/>
    </row>
    <row r="57" spans="2:14">
      <c r="B57" s="349"/>
      <c r="C57" s="349" t="s">
        <v>110</v>
      </c>
      <c r="D57" s="349" t="s">
        <v>111</v>
      </c>
      <c r="E57" s="349"/>
      <c r="F57" s="349"/>
      <c r="G57" s="349"/>
      <c r="H57" s="349"/>
      <c r="I57" s="349"/>
      <c r="J57" s="349"/>
      <c r="L57" s="349"/>
      <c r="M57" s="349"/>
      <c r="N57" s="349"/>
    </row>
    <row r="58" spans="2:14">
      <c r="B58" s="349"/>
      <c r="C58" s="349" t="s">
        <v>112</v>
      </c>
      <c r="D58" s="349" t="s">
        <v>113</v>
      </c>
      <c r="E58" s="349"/>
      <c r="F58" s="349"/>
      <c r="G58" s="349"/>
      <c r="H58" s="349"/>
      <c r="I58" s="349"/>
      <c r="J58" s="349"/>
      <c r="L58" s="349"/>
      <c r="M58" s="349"/>
      <c r="N58" s="349"/>
    </row>
    <row r="59" spans="2:14">
      <c r="B59" s="349"/>
      <c r="C59" s="349" t="s">
        <v>114</v>
      </c>
      <c r="D59" s="349" t="s">
        <v>115</v>
      </c>
      <c r="E59" s="349"/>
      <c r="F59" s="349"/>
      <c r="G59" s="349"/>
      <c r="H59" s="349"/>
      <c r="I59" s="349"/>
      <c r="J59" s="349"/>
      <c r="L59" s="349"/>
      <c r="M59" s="349"/>
      <c r="N59" s="349"/>
    </row>
    <row r="60" spans="2:14">
      <c r="B60" s="349"/>
      <c r="C60" s="349" t="s">
        <v>116</v>
      </c>
      <c r="D60" s="349" t="s">
        <v>117</v>
      </c>
      <c r="E60" s="349"/>
      <c r="F60" s="349"/>
      <c r="G60" s="349"/>
      <c r="H60" s="349"/>
      <c r="I60" s="349"/>
      <c r="J60" s="349"/>
      <c r="L60" s="349"/>
      <c r="M60" s="349"/>
      <c r="N60" s="349"/>
    </row>
    <row r="61" spans="2:14">
      <c r="B61" s="349"/>
      <c r="C61" s="349"/>
      <c r="D61" s="349"/>
      <c r="E61" s="349"/>
      <c r="F61" s="349"/>
      <c r="G61" s="349"/>
      <c r="H61" s="349"/>
      <c r="I61" s="349"/>
      <c r="J61" s="349"/>
      <c r="K61" s="349"/>
      <c r="L61" s="349"/>
      <c r="M61" s="349"/>
      <c r="N61" s="349"/>
    </row>
    <row r="62" spans="2:14">
      <c r="B62" s="349"/>
      <c r="C62" s="349"/>
      <c r="F62" s="349"/>
      <c r="G62" s="349"/>
      <c r="H62" s="349"/>
      <c r="I62" s="349"/>
      <c r="J62" s="349"/>
      <c r="K62" s="349"/>
      <c r="L62" s="349"/>
      <c r="M62" s="349"/>
      <c r="N62" s="349"/>
    </row>
    <row r="63" spans="2:14">
      <c r="B63" s="349"/>
      <c r="C63" s="404"/>
      <c r="D63" s="898" t="s">
        <v>409</v>
      </c>
      <c r="E63" s="898"/>
      <c r="F63" s="898"/>
      <c r="G63" s="898"/>
      <c r="H63" s="898"/>
      <c r="I63" s="898"/>
      <c r="J63" s="898"/>
      <c r="K63" s="349"/>
      <c r="L63" s="349"/>
      <c r="M63" s="349"/>
      <c r="N63" s="349"/>
    </row>
    <row r="64" spans="2:14" s="350" customFormat="1" ht="27" customHeight="1">
      <c r="B64" s="353"/>
      <c r="C64" s="405" t="s">
        <v>118</v>
      </c>
      <c r="D64" s="406" t="s">
        <v>404</v>
      </c>
      <c r="K64" s="353"/>
      <c r="L64" s="353"/>
      <c r="M64" s="353"/>
      <c r="N64" s="353"/>
    </row>
    <row r="65" spans="2:14">
      <c r="B65" s="349"/>
      <c r="C65" s="395">
        <f>'EIRR BKH B13-1'!C12</f>
        <v>2023</v>
      </c>
      <c r="D65" s="359">
        <f>'EIRR BKH B13-1'!J12</f>
        <v>0</v>
      </c>
      <c r="K65" s="349"/>
      <c r="L65" s="349"/>
      <c r="M65" s="349"/>
      <c r="N65" s="349"/>
    </row>
    <row r="66" spans="2:14">
      <c r="B66" s="349"/>
      <c r="C66" s="395">
        <f t="shared" ref="C66:C89" si="8">C65+1</f>
        <v>2024</v>
      </c>
      <c r="D66" s="359">
        <f>'EIRR BKH B13-1'!J13</f>
        <v>-12664.483751300138</v>
      </c>
      <c r="K66" s="349"/>
      <c r="L66" s="349"/>
      <c r="M66" s="349"/>
      <c r="N66" s="349"/>
    </row>
    <row r="67" spans="2:14">
      <c r="B67" s="349"/>
      <c r="C67" s="395">
        <f t="shared" si="8"/>
        <v>2025</v>
      </c>
      <c r="D67" s="359">
        <f>'EIRR BKH B13-1'!J14</f>
        <v>-18996.725626950207</v>
      </c>
      <c r="K67" s="349"/>
      <c r="L67" s="349"/>
      <c r="M67" s="349"/>
      <c r="N67" s="349"/>
    </row>
    <row r="68" spans="2:14">
      <c r="B68" s="349"/>
      <c r="C68" s="395">
        <f t="shared" si="8"/>
        <v>2026</v>
      </c>
      <c r="D68" s="359">
        <f>'EIRR BKH B13-1'!J15</f>
        <v>3143.7891331168889</v>
      </c>
      <c r="K68" s="349"/>
      <c r="L68" s="349"/>
      <c r="M68" s="349"/>
      <c r="N68" s="349"/>
    </row>
    <row r="69" spans="2:14">
      <c r="B69" s="349"/>
      <c r="C69" s="395">
        <f t="shared" si="8"/>
        <v>2027</v>
      </c>
      <c r="D69" s="359">
        <f>'EIRR BKH B13-1'!J16</f>
        <v>3266.7897953254796</v>
      </c>
      <c r="K69" s="349"/>
      <c r="L69" s="349"/>
      <c r="M69" s="349"/>
      <c r="N69" s="349"/>
    </row>
    <row r="70" spans="2:14">
      <c r="B70" s="349"/>
      <c r="C70" s="395">
        <f t="shared" si="8"/>
        <v>2028</v>
      </c>
      <c r="D70" s="359">
        <f>'EIRR BKH B13-1'!J17</f>
        <v>3394.6914680331943</v>
      </c>
      <c r="K70" s="349"/>
      <c r="L70" s="349"/>
      <c r="M70" s="349"/>
      <c r="N70" s="349"/>
    </row>
    <row r="71" spans="2:14">
      <c r="B71" s="349"/>
      <c r="C71" s="395">
        <f t="shared" si="8"/>
        <v>2029</v>
      </c>
      <c r="D71" s="359">
        <f>'EIRR BKH B13-1'!J18</f>
        <v>3527.7059646895982</v>
      </c>
      <c r="K71" s="349"/>
      <c r="L71" s="349"/>
      <c r="M71" s="349"/>
      <c r="N71" s="349"/>
    </row>
    <row r="72" spans="2:14">
      <c r="B72" s="349"/>
      <c r="C72" s="395">
        <f t="shared" si="8"/>
        <v>2030</v>
      </c>
      <c r="D72" s="359">
        <f>'EIRR BKH B13-1'!J19</f>
        <v>3376.0288267736</v>
      </c>
      <c r="K72" s="349"/>
      <c r="L72" s="349"/>
      <c r="M72" s="349"/>
      <c r="N72" s="349"/>
    </row>
    <row r="73" spans="2:14">
      <c r="B73" s="349"/>
      <c r="C73" s="395">
        <f t="shared" si="8"/>
        <v>2031</v>
      </c>
      <c r="D73" s="359">
        <f>'EIRR BKH B13-1'!J20</f>
        <v>3809.9695330399613</v>
      </c>
      <c r="K73" s="349"/>
      <c r="L73" s="349"/>
      <c r="M73" s="349"/>
      <c r="N73" s="349"/>
    </row>
    <row r="74" spans="2:14">
      <c r="B74" s="349"/>
      <c r="C74" s="395">
        <f t="shared" si="8"/>
        <v>2032</v>
      </c>
      <c r="D74" s="359">
        <f>'EIRR BKH B13-1'!J21</f>
        <v>3959.6924778968928</v>
      </c>
      <c r="K74" s="349"/>
      <c r="L74" s="349"/>
      <c r="M74" s="349"/>
      <c r="N74" s="349"/>
    </row>
    <row r="75" spans="2:14">
      <c r="B75" s="349"/>
      <c r="C75" s="395">
        <f t="shared" si="8"/>
        <v>2033</v>
      </c>
      <c r="D75" s="359">
        <f>'EIRR BKH B13-1'!J22</f>
        <v>4115.4769771046967</v>
      </c>
      <c r="K75" s="349"/>
      <c r="L75" s="349"/>
      <c r="M75" s="349"/>
      <c r="N75" s="349"/>
    </row>
    <row r="76" spans="2:14">
      <c r="B76" s="349"/>
      <c r="C76" s="395">
        <f t="shared" si="8"/>
        <v>2034</v>
      </c>
      <c r="D76" s="359">
        <f>'EIRR BKH B13-1'!J23</f>
        <v>4277.5880448338985</v>
      </c>
      <c r="K76" s="349"/>
      <c r="L76" s="349"/>
      <c r="M76" s="349"/>
      <c r="N76" s="349"/>
    </row>
    <row r="77" spans="2:14">
      <c r="B77" s="349"/>
      <c r="C77" s="395">
        <f t="shared" si="8"/>
        <v>2035</v>
      </c>
      <c r="D77" s="359">
        <f>'EIRR BKH B13-1'!J24</f>
        <v>4156.2769473390044</v>
      </c>
      <c r="K77" s="349"/>
      <c r="L77" s="349"/>
      <c r="M77" s="349"/>
      <c r="N77" s="349"/>
    </row>
    <row r="78" spans="2:14">
      <c r="B78" s="349"/>
      <c r="C78" s="395">
        <f t="shared" si="8"/>
        <v>2036</v>
      </c>
      <c r="D78" s="359">
        <f>'EIRR BKH B13-1'!J25</f>
        <v>4621.9115345045584</v>
      </c>
      <c r="K78" s="349"/>
      <c r="L78" s="349"/>
      <c r="M78" s="349"/>
      <c r="N78" s="349"/>
    </row>
    <row r="79" spans="2:14">
      <c r="B79" s="349"/>
      <c r="C79" s="395">
        <f t="shared" si="8"/>
        <v>2037</v>
      </c>
      <c r="D79" s="359">
        <f>'EIRR BKH B13-1'!J26</f>
        <v>4804.7173465236719</v>
      </c>
      <c r="K79" s="349"/>
      <c r="L79" s="349"/>
      <c r="M79" s="349"/>
      <c r="N79" s="349"/>
    </row>
    <row r="80" spans="2:14">
      <c r="B80" s="349"/>
      <c r="C80" s="395">
        <f t="shared" si="8"/>
        <v>2038</v>
      </c>
      <c r="D80" s="359">
        <f>'EIRR BKH B13-1'!J27</f>
        <v>4995.0377541957787</v>
      </c>
      <c r="K80" s="349"/>
      <c r="L80" s="349"/>
      <c r="M80" s="349"/>
      <c r="N80" s="349"/>
    </row>
    <row r="81" spans="2:22">
      <c r="B81" s="349"/>
      <c r="C81" s="395">
        <f t="shared" si="8"/>
        <v>2039</v>
      </c>
      <c r="D81" s="359">
        <f>'EIRR BKH B13-1'!J28</f>
        <v>5193.2048771934587</v>
      </c>
      <c r="K81" s="349"/>
      <c r="L81" s="349"/>
      <c r="M81" s="349"/>
      <c r="N81" s="349"/>
    </row>
    <row r="82" spans="2:22">
      <c r="B82" s="349"/>
      <c r="C82" s="395">
        <f t="shared" si="8"/>
        <v>2040</v>
      </c>
      <c r="D82" s="359">
        <f>'EIRR BKH B13-1'!J29</f>
        <v>5109.5402858814541</v>
      </c>
      <c r="K82" s="349"/>
      <c r="L82" s="349"/>
      <c r="M82" s="349"/>
      <c r="N82" s="349"/>
    </row>
    <row r="83" spans="2:22">
      <c r="B83" s="349"/>
      <c r="C83" s="395">
        <f t="shared" si="8"/>
        <v>2041</v>
      </c>
      <c r="D83" s="359">
        <f>'EIRR BKH B13-1'!J30</f>
        <v>5614.4854882877289</v>
      </c>
      <c r="K83" s="349"/>
      <c r="L83" s="349"/>
      <c r="M83" s="349"/>
      <c r="N83" s="349"/>
    </row>
    <row r="84" spans="2:22">
      <c r="B84" s="349"/>
      <c r="C84" s="395">
        <f t="shared" si="8"/>
        <v>2042</v>
      </c>
      <c r="D84" s="359">
        <f>'EIRR BKH B13-1'!J31</f>
        <v>5838.343199846985</v>
      </c>
      <c r="K84" s="349"/>
      <c r="L84" s="349"/>
      <c r="M84" s="349"/>
      <c r="N84" s="349"/>
    </row>
    <row r="85" spans="2:22">
      <c r="B85" s="349"/>
      <c r="C85" s="395">
        <f t="shared" si="8"/>
        <v>2043</v>
      </c>
      <c r="D85" s="359">
        <f>'EIRR BKH B13-1'!J32</f>
        <v>6071.5376547815049</v>
      </c>
      <c r="K85" s="349"/>
      <c r="L85" s="349"/>
      <c r="M85" s="349"/>
      <c r="N85" s="349"/>
    </row>
    <row r="86" spans="2:22">
      <c r="B86" s="349"/>
      <c r="C86" s="395">
        <f t="shared" si="8"/>
        <v>2044</v>
      </c>
      <c r="D86" s="359">
        <f>'EIRR BKH B13-1'!J33</f>
        <v>6314.4857038661357</v>
      </c>
      <c r="K86" s="349"/>
      <c r="L86" s="349"/>
      <c r="M86" s="349"/>
      <c r="N86" s="349"/>
    </row>
    <row r="87" spans="2:22">
      <c r="B87" s="349"/>
      <c r="C87" s="395">
        <f t="shared" si="8"/>
        <v>2045</v>
      </c>
      <c r="D87" s="359">
        <f>'EIRR BKH B13-1'!J34</f>
        <v>6277.5977045771615</v>
      </c>
      <c r="K87" s="349"/>
      <c r="L87" s="349"/>
      <c r="M87" s="349"/>
      <c r="N87" s="349"/>
    </row>
    <row r="88" spans="2:22">
      <c r="B88" s="349"/>
      <c r="C88" s="395">
        <f t="shared" si="8"/>
        <v>2046</v>
      </c>
      <c r="D88" s="359">
        <f>'EIRR BKH B13-1'!J35</f>
        <v>6831.4082056623001</v>
      </c>
      <c r="K88" s="349"/>
      <c r="L88" s="349"/>
      <c r="M88" s="349"/>
      <c r="N88" s="349"/>
    </row>
    <row r="89" spans="2:22">
      <c r="B89" s="349"/>
      <c r="C89" s="395">
        <f t="shared" si="8"/>
        <v>2047</v>
      </c>
      <c r="D89" s="359">
        <f>'EIRR BKH B13-1'!J36</f>
        <v>15574.196682599922</v>
      </c>
      <c r="K89" s="349"/>
      <c r="L89" s="349"/>
      <c r="M89" s="349"/>
      <c r="N89" s="349"/>
    </row>
    <row r="90" spans="2:22">
      <c r="B90" s="349"/>
      <c r="C90" s="414" t="s">
        <v>82</v>
      </c>
      <c r="D90" s="80">
        <f t="shared" ref="D90" si="9">IRR(D65:D89)</f>
        <v>0.11500243461341353</v>
      </c>
      <c r="K90" s="349"/>
      <c r="L90" s="349"/>
      <c r="M90" s="349"/>
      <c r="N90" s="349"/>
    </row>
    <row r="91" spans="2:22">
      <c r="B91" s="349"/>
      <c r="C91" s="378" t="s">
        <v>122</v>
      </c>
      <c r="D91" s="380">
        <f t="shared" ref="D91" si="10">NPV(9%,D65:D89)</f>
        <v>6422.351527472395</v>
      </c>
      <c r="K91" s="349"/>
      <c r="L91" s="349"/>
      <c r="M91" s="349"/>
      <c r="N91" s="349"/>
    </row>
    <row r="92" spans="2:22">
      <c r="B92" s="349"/>
      <c r="C92" s="378" t="s">
        <v>123</v>
      </c>
      <c r="D92" s="349"/>
      <c r="K92" s="349"/>
      <c r="L92" s="349"/>
      <c r="M92" s="349"/>
      <c r="N92" s="349"/>
    </row>
    <row r="93" spans="2:22">
      <c r="B93" s="349"/>
      <c r="C93" s="407" t="s">
        <v>124</v>
      </c>
      <c r="D93" s="84"/>
      <c r="K93" s="349"/>
      <c r="L93" s="349"/>
      <c r="M93" s="349"/>
      <c r="N93" s="349"/>
    </row>
    <row r="94" spans="2:22">
      <c r="C94" s="393" t="s">
        <v>403</v>
      </c>
      <c r="E94" s="86"/>
      <c r="F94" s="385"/>
      <c r="G94" s="385"/>
      <c r="H94" s="385"/>
      <c r="I94" s="385"/>
      <c r="J94" s="386"/>
      <c r="K94" s="349"/>
      <c r="L94" s="349"/>
      <c r="M94" s="349"/>
      <c r="N94" s="349"/>
      <c r="O94" s="349"/>
      <c r="P94" s="349"/>
      <c r="Q94" s="349"/>
      <c r="R94" s="349"/>
      <c r="S94" s="349"/>
      <c r="T94" s="349"/>
      <c r="U94" s="349"/>
      <c r="V94" s="349"/>
    </row>
    <row r="95" spans="2:22">
      <c r="C95" s="353"/>
      <c r="D95" s="349"/>
      <c r="E95" s="86"/>
      <c r="F95" s="350"/>
      <c r="G95" s="350"/>
      <c r="H95" s="350"/>
      <c r="I95" s="350"/>
      <c r="J95" s="350"/>
      <c r="K95" s="349"/>
      <c r="L95" s="349"/>
      <c r="M95" s="349"/>
      <c r="N95" s="349"/>
      <c r="O95" s="349"/>
      <c r="P95" s="349"/>
      <c r="Q95" s="349"/>
      <c r="R95" s="349"/>
      <c r="S95" s="349"/>
      <c r="T95" s="349"/>
      <c r="U95" s="349"/>
      <c r="V95" s="349"/>
    </row>
    <row r="96" spans="2:22">
      <c r="C96" s="353"/>
      <c r="D96" s="349"/>
      <c r="E96" s="86"/>
      <c r="F96" s="350"/>
      <c r="G96" s="350"/>
      <c r="H96" s="350"/>
      <c r="I96" s="350"/>
      <c r="J96" s="350"/>
      <c r="K96" s="349"/>
      <c r="L96" s="349"/>
      <c r="M96" s="349"/>
      <c r="N96" s="349"/>
      <c r="O96" s="349"/>
      <c r="P96" s="349"/>
      <c r="Q96" s="349"/>
      <c r="R96" s="349"/>
      <c r="S96" s="349"/>
      <c r="T96" s="349"/>
      <c r="U96" s="349"/>
      <c r="V96" s="349"/>
    </row>
    <row r="97" spans="3:22">
      <c r="C97" s="353"/>
      <c r="D97" s="349"/>
      <c r="E97" s="86"/>
      <c r="F97" s="350"/>
      <c r="G97" s="350"/>
      <c r="H97" s="350"/>
      <c r="I97" s="350"/>
      <c r="J97" s="350"/>
      <c r="K97" s="349"/>
      <c r="L97" s="349"/>
      <c r="M97" s="349"/>
      <c r="N97" s="349"/>
      <c r="O97" s="349"/>
      <c r="P97" s="349"/>
      <c r="Q97" s="349"/>
      <c r="R97" s="349"/>
      <c r="S97" s="349"/>
      <c r="T97" s="349"/>
      <c r="U97" s="349"/>
      <c r="V97" s="349"/>
    </row>
    <row r="98" spans="3:22">
      <c r="C98" s="353"/>
      <c r="D98" s="349"/>
      <c r="E98" s="387"/>
      <c r="K98" s="349"/>
      <c r="L98" s="349"/>
      <c r="M98" s="349"/>
      <c r="N98" s="349"/>
      <c r="O98" s="349"/>
      <c r="P98" s="349"/>
      <c r="Q98" s="349"/>
      <c r="R98" s="349"/>
      <c r="S98" s="349"/>
      <c r="T98" s="349"/>
      <c r="U98" s="349"/>
      <c r="V98" s="349"/>
    </row>
    <row r="99" spans="3:22">
      <c r="C99" s="353"/>
      <c r="K99" s="349"/>
      <c r="L99" s="349"/>
      <c r="M99" s="349"/>
      <c r="N99" s="349"/>
      <c r="O99" s="349"/>
      <c r="P99" s="349"/>
      <c r="Q99" s="349"/>
      <c r="R99" s="349"/>
      <c r="S99" s="349"/>
      <c r="T99" s="349"/>
      <c r="U99" s="349"/>
      <c r="V99" s="349"/>
    </row>
    <row r="100" spans="3:22">
      <c r="C100" s="353"/>
      <c r="K100" s="349"/>
      <c r="L100" s="349"/>
      <c r="M100" s="349"/>
      <c r="N100" s="349"/>
      <c r="O100" s="349"/>
      <c r="P100" s="349"/>
      <c r="Q100" s="349"/>
      <c r="R100" s="349"/>
      <c r="S100" s="349"/>
      <c r="T100" s="349"/>
      <c r="U100" s="349"/>
      <c r="V100" s="349"/>
    </row>
    <row r="101" spans="3:22">
      <c r="C101" s="353"/>
      <c r="D101" s="349"/>
      <c r="E101" s="349"/>
      <c r="F101" s="349"/>
      <c r="G101" s="349"/>
      <c r="H101" s="349"/>
      <c r="I101" s="349"/>
      <c r="J101" s="349"/>
      <c r="K101" s="349"/>
      <c r="L101" s="349"/>
      <c r="M101" s="349"/>
      <c r="N101" s="349"/>
      <c r="O101" s="349"/>
      <c r="P101" s="349"/>
      <c r="Q101" s="349"/>
      <c r="R101" s="349"/>
      <c r="S101" s="349"/>
      <c r="T101" s="349"/>
      <c r="U101" s="349"/>
      <c r="V101" s="349"/>
    </row>
    <row r="102" spans="3:22">
      <c r="C102" s="353"/>
      <c r="D102" s="349"/>
      <c r="E102" s="349"/>
      <c r="F102" s="349"/>
      <c r="G102" s="349"/>
      <c r="H102" s="349"/>
      <c r="I102" s="349"/>
      <c r="J102" s="349"/>
      <c r="K102" s="349"/>
      <c r="L102" s="349"/>
      <c r="M102" s="349"/>
      <c r="N102" s="349"/>
      <c r="O102" s="349"/>
      <c r="P102" s="349"/>
      <c r="Q102" s="349"/>
      <c r="R102" s="349"/>
      <c r="S102" s="349"/>
      <c r="T102" s="349"/>
      <c r="U102" s="349"/>
      <c r="V102" s="349"/>
    </row>
    <row r="103" spans="3:22">
      <c r="C103" s="353"/>
      <c r="D103" s="349"/>
      <c r="E103" s="349"/>
      <c r="F103" s="349"/>
      <c r="G103" s="349"/>
      <c r="H103" s="349"/>
      <c r="I103" s="349"/>
      <c r="J103" s="349"/>
      <c r="K103" s="349"/>
      <c r="L103" s="349"/>
      <c r="M103" s="349"/>
      <c r="N103" s="349"/>
      <c r="O103" s="349"/>
      <c r="P103" s="349"/>
      <c r="Q103" s="349"/>
      <c r="R103" s="349"/>
      <c r="S103" s="349"/>
      <c r="T103" s="349"/>
      <c r="U103" s="349"/>
      <c r="V103" s="349"/>
    </row>
    <row r="104" spans="3:22">
      <c r="C104" s="353"/>
      <c r="D104" s="349"/>
      <c r="E104" s="349"/>
      <c r="F104" s="349"/>
      <c r="G104" s="349"/>
      <c r="H104" s="349"/>
      <c r="I104" s="349"/>
      <c r="J104" s="349"/>
      <c r="K104" s="349"/>
      <c r="L104" s="349"/>
      <c r="M104" s="349"/>
      <c r="N104" s="349"/>
      <c r="O104" s="349"/>
      <c r="P104" s="349"/>
      <c r="Q104" s="349"/>
      <c r="R104" s="349"/>
      <c r="S104" s="349"/>
      <c r="T104" s="349"/>
      <c r="U104" s="349"/>
      <c r="V104" s="349"/>
    </row>
    <row r="105" spans="3:22">
      <c r="C105" s="353"/>
      <c r="D105" s="349"/>
      <c r="E105" s="349"/>
      <c r="F105" s="349"/>
      <c r="G105" s="349"/>
      <c r="H105" s="349"/>
      <c r="I105" s="349"/>
      <c r="J105" s="349"/>
      <c r="K105" s="349"/>
      <c r="L105" s="349"/>
      <c r="M105" s="349"/>
      <c r="N105" s="349"/>
      <c r="O105" s="349"/>
      <c r="P105" s="349"/>
      <c r="Q105" s="349"/>
      <c r="R105" s="349"/>
      <c r="S105" s="349"/>
      <c r="T105" s="349"/>
      <c r="U105" s="349"/>
      <c r="V105" s="349"/>
    </row>
    <row r="106" spans="3:22">
      <c r="C106" s="353"/>
      <c r="D106" s="349"/>
      <c r="E106" s="349"/>
      <c r="F106" s="349"/>
      <c r="G106" s="349"/>
      <c r="H106" s="349"/>
      <c r="I106" s="349"/>
      <c r="J106" s="349"/>
      <c r="K106" s="349"/>
      <c r="L106" s="349"/>
      <c r="M106" s="349"/>
      <c r="N106" s="349"/>
      <c r="O106" s="349"/>
      <c r="P106" s="349"/>
      <c r="Q106" s="349"/>
      <c r="R106" s="349"/>
      <c r="S106" s="349"/>
      <c r="T106" s="349"/>
      <c r="U106" s="349"/>
      <c r="V106" s="349"/>
    </row>
    <row r="107" spans="3:22">
      <c r="C107" s="353"/>
      <c r="D107" s="349"/>
      <c r="E107" s="349"/>
      <c r="F107" s="349"/>
      <c r="G107" s="349"/>
      <c r="H107" s="349"/>
      <c r="I107" s="349"/>
      <c r="J107" s="349"/>
      <c r="K107" s="349"/>
      <c r="L107" s="349"/>
      <c r="M107" s="349"/>
      <c r="N107" s="349"/>
      <c r="O107" s="349"/>
      <c r="P107" s="349"/>
      <c r="Q107" s="349"/>
      <c r="R107" s="349"/>
      <c r="S107" s="349"/>
      <c r="T107" s="349"/>
      <c r="U107" s="349"/>
      <c r="V107" s="349"/>
    </row>
    <row r="108" spans="3:22">
      <c r="C108" s="353"/>
      <c r="D108" s="349"/>
      <c r="E108" s="349"/>
      <c r="F108" s="349"/>
      <c r="G108" s="349"/>
      <c r="H108" s="349"/>
      <c r="I108" s="349"/>
      <c r="J108" s="349"/>
      <c r="K108" s="349"/>
      <c r="L108" s="349"/>
      <c r="M108" s="349"/>
      <c r="N108" s="349"/>
      <c r="O108" s="349"/>
      <c r="P108" s="349"/>
      <c r="Q108" s="349"/>
      <c r="R108" s="349"/>
      <c r="S108" s="349"/>
      <c r="T108" s="349"/>
      <c r="U108" s="349"/>
      <c r="V108" s="349"/>
    </row>
    <row r="109" spans="3:22">
      <c r="C109" s="349"/>
      <c r="D109" s="349"/>
      <c r="E109" s="349"/>
      <c r="F109" s="349"/>
      <c r="G109" s="349"/>
      <c r="H109" s="349"/>
      <c r="I109" s="349"/>
      <c r="J109" s="349"/>
      <c r="K109" s="349"/>
      <c r="L109" s="349"/>
      <c r="M109" s="349"/>
      <c r="N109" s="349"/>
      <c r="O109" s="349"/>
      <c r="P109" s="349"/>
      <c r="Q109" s="349"/>
      <c r="R109" s="349"/>
      <c r="S109" s="349"/>
      <c r="T109" s="349"/>
      <c r="U109" s="349"/>
      <c r="V109" s="349"/>
    </row>
    <row r="110" spans="3:22">
      <c r="C110" s="353"/>
      <c r="D110" s="349"/>
      <c r="E110" s="349"/>
      <c r="F110" s="349"/>
      <c r="G110" s="349"/>
      <c r="H110" s="349"/>
      <c r="I110" s="349"/>
      <c r="J110" s="349"/>
      <c r="K110" s="349"/>
      <c r="L110" s="349"/>
      <c r="M110" s="349"/>
      <c r="N110" s="349"/>
      <c r="O110" s="349"/>
      <c r="P110" s="349"/>
      <c r="Q110" s="349"/>
      <c r="R110" s="349"/>
      <c r="S110" s="349"/>
      <c r="T110" s="349"/>
      <c r="U110" s="349"/>
      <c r="V110" s="349"/>
    </row>
    <row r="111" spans="3:22">
      <c r="C111" s="353"/>
      <c r="D111" s="349"/>
      <c r="E111" s="349"/>
      <c r="F111" s="349"/>
      <c r="G111" s="349"/>
      <c r="H111" s="349"/>
      <c r="I111" s="349"/>
      <c r="J111" s="349"/>
      <c r="K111" s="349"/>
      <c r="L111" s="349"/>
      <c r="M111" s="349"/>
      <c r="N111" s="349"/>
      <c r="O111" s="349"/>
      <c r="P111" s="349"/>
      <c r="Q111" s="349"/>
      <c r="R111" s="349"/>
      <c r="S111" s="349"/>
      <c r="T111" s="349"/>
      <c r="U111" s="349"/>
      <c r="V111" s="349"/>
    </row>
    <row r="112" spans="3:22">
      <c r="C112" s="353"/>
      <c r="D112" s="349"/>
      <c r="E112" s="349"/>
      <c r="F112" s="349"/>
      <c r="G112" s="349"/>
      <c r="H112" s="349"/>
      <c r="I112" s="349"/>
      <c r="J112" s="349"/>
      <c r="K112" s="349"/>
      <c r="L112" s="349"/>
      <c r="M112" s="349"/>
      <c r="N112" s="349"/>
      <c r="O112" s="349"/>
      <c r="P112" s="349"/>
      <c r="Q112" s="349"/>
      <c r="R112" s="349"/>
      <c r="S112" s="349"/>
      <c r="T112" s="349"/>
      <c r="U112" s="349"/>
      <c r="V112" s="349"/>
    </row>
    <row r="113" spans="3:22">
      <c r="C113" s="353"/>
      <c r="D113" s="349"/>
      <c r="E113" s="349"/>
      <c r="F113" s="349"/>
      <c r="G113" s="349"/>
      <c r="H113" s="349"/>
      <c r="I113" s="349"/>
      <c r="J113" s="349"/>
      <c r="K113" s="349"/>
      <c r="L113" s="349"/>
      <c r="M113" s="349"/>
      <c r="N113" s="349"/>
      <c r="O113" s="349"/>
      <c r="P113" s="349"/>
      <c r="Q113" s="349"/>
      <c r="R113" s="349"/>
      <c r="S113" s="349"/>
      <c r="T113" s="349"/>
      <c r="U113" s="349"/>
      <c r="V113" s="349"/>
    </row>
    <row r="114" spans="3:22">
      <c r="C114" s="353"/>
      <c r="D114" s="349"/>
      <c r="E114" s="349"/>
      <c r="F114" s="349"/>
      <c r="G114" s="349"/>
      <c r="H114" s="349"/>
      <c r="I114" s="349"/>
      <c r="J114" s="349"/>
      <c r="K114" s="349"/>
      <c r="L114" s="349"/>
      <c r="M114" s="349"/>
      <c r="N114" s="349"/>
      <c r="O114" s="349"/>
      <c r="P114" s="349"/>
      <c r="Q114" s="349"/>
      <c r="R114" s="349"/>
      <c r="S114" s="349"/>
      <c r="T114" s="349"/>
      <c r="U114" s="349"/>
      <c r="V114" s="349"/>
    </row>
    <row r="115" spans="3:22">
      <c r="C115" s="353"/>
      <c r="D115" s="349"/>
      <c r="E115" s="349"/>
      <c r="F115" s="349"/>
      <c r="G115" s="349"/>
      <c r="H115" s="349"/>
      <c r="I115" s="349"/>
      <c r="J115" s="349"/>
      <c r="K115" s="349"/>
      <c r="L115" s="349"/>
      <c r="M115" s="349"/>
      <c r="N115" s="349"/>
      <c r="O115" s="349"/>
      <c r="P115" s="349"/>
      <c r="Q115" s="349"/>
      <c r="R115" s="349"/>
      <c r="S115" s="349"/>
      <c r="T115" s="349"/>
      <c r="U115" s="349"/>
      <c r="V115" s="349"/>
    </row>
    <row r="116" spans="3:22">
      <c r="C116" s="353"/>
      <c r="D116" s="349"/>
      <c r="E116" s="349"/>
      <c r="F116" s="349"/>
      <c r="G116" s="349"/>
      <c r="H116" s="349"/>
      <c r="I116" s="349"/>
      <c r="J116" s="349"/>
      <c r="K116" s="349"/>
      <c r="L116" s="349"/>
      <c r="M116" s="349"/>
      <c r="N116" s="349"/>
      <c r="O116" s="349"/>
      <c r="P116" s="349"/>
      <c r="Q116" s="349"/>
      <c r="R116" s="349"/>
      <c r="S116" s="349"/>
      <c r="T116" s="349"/>
      <c r="U116" s="349"/>
      <c r="V116" s="349"/>
    </row>
    <row r="117" spans="3:22">
      <c r="C117" s="353"/>
      <c r="D117" s="349"/>
      <c r="E117" s="349"/>
      <c r="F117" s="349"/>
      <c r="G117" s="349"/>
      <c r="H117" s="349"/>
      <c r="I117" s="349"/>
      <c r="J117" s="349"/>
      <c r="K117" s="349"/>
      <c r="L117" s="349"/>
      <c r="M117" s="349"/>
      <c r="N117" s="349"/>
      <c r="O117" s="349"/>
      <c r="P117" s="349"/>
      <c r="Q117" s="349"/>
      <c r="R117" s="349"/>
      <c r="S117" s="349"/>
      <c r="T117" s="349"/>
      <c r="U117" s="349"/>
      <c r="V117" s="349"/>
    </row>
    <row r="118" spans="3:22">
      <c r="C118" s="353"/>
      <c r="D118" s="349"/>
      <c r="E118" s="349"/>
      <c r="F118" s="349"/>
      <c r="G118" s="349"/>
      <c r="H118" s="349"/>
      <c r="I118" s="349"/>
      <c r="J118" s="349"/>
      <c r="K118" s="349"/>
      <c r="L118" s="349"/>
      <c r="M118" s="349"/>
      <c r="N118" s="349"/>
      <c r="O118" s="349"/>
      <c r="P118" s="349"/>
      <c r="Q118" s="349"/>
      <c r="R118" s="349"/>
      <c r="S118" s="349"/>
      <c r="T118" s="349"/>
      <c r="U118" s="349"/>
      <c r="V118" s="349"/>
    </row>
    <row r="119" spans="3:22">
      <c r="C119" s="353"/>
      <c r="D119" s="349"/>
      <c r="E119" s="349"/>
      <c r="F119" s="349"/>
      <c r="G119" s="349"/>
      <c r="H119" s="349"/>
      <c r="I119" s="349"/>
      <c r="J119" s="349"/>
      <c r="K119" s="349"/>
      <c r="L119" s="349"/>
      <c r="M119" s="349"/>
      <c r="N119" s="349"/>
      <c r="O119" s="349"/>
      <c r="P119" s="349"/>
      <c r="Q119" s="349"/>
      <c r="R119" s="349"/>
      <c r="S119" s="349"/>
      <c r="T119" s="349"/>
      <c r="U119" s="349"/>
      <c r="V119" s="349"/>
    </row>
    <row r="120" spans="3:22">
      <c r="C120" s="353"/>
      <c r="D120" s="349"/>
      <c r="E120" s="349"/>
      <c r="F120" s="349"/>
      <c r="G120" s="349"/>
      <c r="H120" s="349"/>
      <c r="I120" s="349"/>
      <c r="J120" s="349"/>
      <c r="K120" s="349"/>
      <c r="L120" s="349"/>
      <c r="M120" s="349"/>
      <c r="N120" s="349"/>
      <c r="O120" s="349"/>
      <c r="P120" s="349"/>
      <c r="Q120" s="349"/>
      <c r="R120" s="349"/>
      <c r="S120" s="349"/>
      <c r="T120" s="349"/>
      <c r="U120" s="349"/>
      <c r="V120" s="349"/>
    </row>
    <row r="121" spans="3:22">
      <c r="C121" s="353"/>
      <c r="D121" s="349"/>
      <c r="E121" s="349"/>
      <c r="F121" s="349"/>
      <c r="G121" s="349"/>
      <c r="H121" s="349"/>
      <c r="I121" s="349"/>
      <c r="J121" s="349"/>
      <c r="K121" s="349"/>
      <c r="L121" s="349"/>
      <c r="M121" s="349"/>
      <c r="N121" s="349"/>
      <c r="O121" s="349"/>
      <c r="P121" s="349"/>
      <c r="Q121" s="349"/>
      <c r="R121" s="349"/>
      <c r="S121" s="349"/>
      <c r="T121" s="349"/>
      <c r="U121" s="349"/>
      <c r="V121" s="349"/>
    </row>
    <row r="122" spans="3:22">
      <c r="C122" s="353"/>
      <c r="D122" s="349"/>
      <c r="E122" s="349"/>
      <c r="F122" s="349"/>
      <c r="G122" s="349"/>
      <c r="H122" s="349"/>
      <c r="I122" s="349"/>
      <c r="J122" s="349"/>
      <c r="K122" s="349"/>
      <c r="L122" s="349"/>
      <c r="M122" s="349"/>
      <c r="N122" s="349"/>
      <c r="O122" s="349"/>
      <c r="P122" s="349"/>
      <c r="Q122" s="349"/>
      <c r="R122" s="349"/>
      <c r="S122" s="349"/>
      <c r="T122" s="349"/>
      <c r="U122" s="349"/>
      <c r="V122" s="349"/>
    </row>
    <row r="123" spans="3:22">
      <c r="C123" s="353"/>
      <c r="D123" s="349"/>
      <c r="E123" s="349"/>
      <c r="F123" s="349"/>
      <c r="G123" s="349"/>
      <c r="H123" s="349"/>
      <c r="I123" s="349"/>
      <c r="J123" s="349"/>
      <c r="K123" s="349"/>
      <c r="L123" s="349"/>
      <c r="M123" s="349"/>
      <c r="N123" s="349"/>
      <c r="O123" s="349"/>
      <c r="P123" s="349"/>
      <c r="Q123" s="349"/>
      <c r="R123" s="349"/>
      <c r="S123" s="349"/>
      <c r="T123" s="349"/>
      <c r="U123" s="349"/>
      <c r="V123" s="349"/>
    </row>
    <row r="124" spans="3:22">
      <c r="C124" s="353"/>
      <c r="D124" s="349"/>
      <c r="E124" s="349"/>
      <c r="F124" s="349"/>
      <c r="G124" s="349"/>
      <c r="H124" s="349"/>
      <c r="I124" s="349"/>
      <c r="J124" s="349"/>
      <c r="K124" s="349"/>
      <c r="L124" s="349"/>
      <c r="M124" s="349"/>
      <c r="N124" s="349"/>
      <c r="O124" s="349"/>
      <c r="P124" s="349"/>
      <c r="Q124" s="349"/>
      <c r="R124" s="349"/>
      <c r="S124" s="349"/>
      <c r="T124" s="349"/>
      <c r="U124" s="349"/>
      <c r="V124" s="349"/>
    </row>
    <row r="125" spans="3:22">
      <c r="C125" s="353"/>
      <c r="D125" s="349"/>
      <c r="E125" s="349"/>
      <c r="F125" s="349"/>
      <c r="G125" s="349"/>
      <c r="H125" s="349"/>
      <c r="I125" s="349"/>
      <c r="J125" s="349"/>
      <c r="K125" s="349"/>
      <c r="L125" s="349"/>
      <c r="M125" s="349"/>
      <c r="N125" s="349"/>
      <c r="O125" s="349"/>
      <c r="P125" s="349"/>
      <c r="Q125" s="349"/>
      <c r="R125" s="349"/>
      <c r="S125" s="349"/>
      <c r="T125" s="349"/>
      <c r="U125" s="349"/>
      <c r="V125" s="349"/>
    </row>
    <row r="126" spans="3:22">
      <c r="C126" s="353"/>
      <c r="D126" s="349"/>
      <c r="E126" s="349"/>
      <c r="F126" s="349"/>
      <c r="G126" s="349"/>
      <c r="H126" s="349"/>
      <c r="I126" s="349"/>
      <c r="J126" s="349"/>
      <c r="K126" s="349"/>
      <c r="L126" s="349"/>
      <c r="M126" s="349"/>
      <c r="N126" s="349"/>
      <c r="O126" s="349"/>
      <c r="P126" s="349"/>
      <c r="Q126" s="349"/>
      <c r="R126" s="349"/>
      <c r="S126" s="349"/>
      <c r="T126" s="349"/>
      <c r="U126" s="349"/>
      <c r="V126" s="349"/>
    </row>
    <row r="127" spans="3:22">
      <c r="C127" s="353"/>
      <c r="D127" s="349"/>
      <c r="E127" s="349"/>
      <c r="F127" s="349"/>
      <c r="G127" s="349"/>
      <c r="H127" s="349"/>
      <c r="I127" s="349"/>
      <c r="J127" s="349"/>
      <c r="K127" s="349"/>
      <c r="L127" s="349"/>
      <c r="M127" s="349"/>
      <c r="N127" s="349"/>
      <c r="O127" s="349"/>
      <c r="P127" s="349"/>
      <c r="Q127" s="349"/>
      <c r="R127" s="349"/>
      <c r="S127" s="349"/>
      <c r="T127" s="349"/>
      <c r="U127" s="349"/>
      <c r="V127" s="349"/>
    </row>
    <row r="128" spans="3:22">
      <c r="C128" s="353"/>
      <c r="D128" s="349"/>
      <c r="E128" s="349"/>
      <c r="F128" s="349"/>
      <c r="G128" s="349"/>
      <c r="H128" s="349"/>
      <c r="I128" s="349"/>
      <c r="J128" s="349"/>
      <c r="K128" s="349"/>
      <c r="L128" s="349"/>
      <c r="M128" s="349"/>
      <c r="N128" s="349"/>
      <c r="O128" s="349"/>
      <c r="P128" s="349"/>
      <c r="Q128" s="349"/>
      <c r="R128" s="349"/>
      <c r="S128" s="349"/>
      <c r="T128" s="349"/>
      <c r="U128" s="349"/>
      <c r="V128" s="349"/>
    </row>
    <row r="129" spans="3:22">
      <c r="C129" s="353"/>
      <c r="D129" s="349"/>
      <c r="E129" s="349"/>
      <c r="F129" s="349"/>
      <c r="G129" s="349"/>
      <c r="H129" s="349"/>
      <c r="I129" s="349"/>
      <c r="J129" s="349"/>
      <c r="K129" s="349"/>
      <c r="L129" s="349"/>
      <c r="M129" s="349"/>
      <c r="N129" s="349"/>
      <c r="O129" s="349"/>
      <c r="P129" s="349"/>
      <c r="Q129" s="349"/>
      <c r="R129" s="349"/>
      <c r="S129" s="349"/>
      <c r="T129" s="349"/>
      <c r="U129" s="349"/>
      <c r="V129" s="349"/>
    </row>
    <row r="130" spans="3:22">
      <c r="C130" s="353"/>
      <c r="D130" s="349"/>
      <c r="E130" s="349"/>
      <c r="F130" s="349"/>
      <c r="G130" s="349"/>
      <c r="H130" s="349"/>
      <c r="I130" s="349"/>
      <c r="J130" s="349"/>
      <c r="K130" s="349"/>
      <c r="L130" s="349"/>
      <c r="M130" s="349"/>
      <c r="N130" s="349"/>
      <c r="O130" s="349"/>
      <c r="P130" s="349"/>
      <c r="Q130" s="349"/>
      <c r="R130" s="349"/>
      <c r="S130" s="349"/>
      <c r="T130" s="349"/>
      <c r="U130" s="349"/>
      <c r="V130" s="349"/>
    </row>
    <row r="131" spans="3:22">
      <c r="C131" s="353"/>
      <c r="D131" s="349"/>
      <c r="E131" s="349"/>
      <c r="F131" s="349"/>
      <c r="G131" s="349"/>
      <c r="H131" s="349"/>
      <c r="I131" s="349"/>
      <c r="J131" s="349"/>
      <c r="K131" s="349"/>
      <c r="L131" s="349"/>
      <c r="M131" s="349"/>
      <c r="N131" s="349"/>
      <c r="O131" s="349"/>
      <c r="P131" s="349"/>
      <c r="Q131" s="349"/>
      <c r="R131" s="349"/>
      <c r="S131" s="349"/>
      <c r="T131" s="349"/>
      <c r="U131" s="349"/>
      <c r="V131" s="349"/>
    </row>
    <row r="132" spans="3:22">
      <c r="C132" s="353"/>
      <c r="D132" s="349"/>
      <c r="E132" s="349"/>
      <c r="F132" s="349"/>
      <c r="G132" s="349"/>
      <c r="H132" s="349"/>
      <c r="I132" s="349"/>
      <c r="J132" s="349"/>
      <c r="K132" s="349"/>
      <c r="L132" s="349"/>
      <c r="M132" s="349"/>
      <c r="N132" s="349"/>
      <c r="O132" s="349"/>
      <c r="P132" s="349"/>
      <c r="Q132" s="349"/>
      <c r="R132" s="349"/>
      <c r="S132" s="349"/>
      <c r="T132" s="349"/>
      <c r="U132" s="349"/>
      <c r="V132" s="349"/>
    </row>
    <row r="133" spans="3:22">
      <c r="C133" s="353"/>
      <c r="D133" s="349"/>
      <c r="E133" s="349"/>
      <c r="F133" s="349"/>
      <c r="G133" s="349"/>
      <c r="H133" s="349"/>
      <c r="I133" s="349"/>
      <c r="J133" s="349"/>
      <c r="K133" s="349"/>
      <c r="L133" s="349"/>
      <c r="M133" s="349"/>
      <c r="N133" s="349"/>
      <c r="O133" s="349"/>
      <c r="P133" s="349"/>
      <c r="Q133" s="349"/>
      <c r="R133" s="349"/>
      <c r="S133" s="349"/>
      <c r="T133" s="349"/>
      <c r="U133" s="349"/>
      <c r="V133" s="349"/>
    </row>
    <row r="134" spans="3:22">
      <c r="C134" s="353"/>
      <c r="D134" s="349"/>
      <c r="E134" s="349"/>
      <c r="F134" s="349"/>
      <c r="G134" s="349"/>
      <c r="H134" s="349"/>
      <c r="I134" s="349"/>
      <c r="J134" s="349"/>
      <c r="K134" s="349"/>
      <c r="L134" s="349"/>
      <c r="M134" s="349"/>
      <c r="N134" s="349"/>
      <c r="O134" s="349"/>
      <c r="P134" s="349"/>
      <c r="Q134" s="349"/>
      <c r="R134" s="349"/>
      <c r="S134" s="349"/>
      <c r="T134" s="349"/>
      <c r="U134" s="349"/>
      <c r="V134" s="349"/>
    </row>
    <row r="135" spans="3:22">
      <c r="C135" s="353"/>
      <c r="D135" s="349"/>
      <c r="E135" s="349"/>
      <c r="F135" s="349"/>
      <c r="G135" s="349"/>
      <c r="H135" s="349"/>
      <c r="I135" s="349"/>
      <c r="J135" s="349"/>
      <c r="K135" s="349"/>
      <c r="L135" s="349"/>
      <c r="M135" s="349"/>
      <c r="N135" s="349"/>
      <c r="O135" s="349"/>
      <c r="P135" s="349"/>
      <c r="Q135" s="349"/>
      <c r="R135" s="349"/>
      <c r="S135" s="349"/>
      <c r="T135" s="349"/>
      <c r="U135" s="349"/>
      <c r="V135" s="349"/>
    </row>
    <row r="136" spans="3:22">
      <c r="C136" s="353"/>
      <c r="D136" s="349"/>
      <c r="E136" s="349"/>
      <c r="F136" s="349"/>
      <c r="G136" s="349"/>
      <c r="H136" s="349"/>
      <c r="I136" s="349"/>
      <c r="J136" s="349"/>
      <c r="K136" s="349"/>
      <c r="L136" s="349"/>
      <c r="M136" s="349"/>
      <c r="N136" s="349"/>
      <c r="O136" s="349"/>
      <c r="P136" s="349"/>
      <c r="Q136" s="349"/>
      <c r="R136" s="349"/>
      <c r="S136" s="349"/>
      <c r="T136" s="349"/>
      <c r="U136" s="349"/>
      <c r="V136" s="349"/>
    </row>
    <row r="137" spans="3:22">
      <c r="C137" s="353"/>
      <c r="D137" s="349"/>
      <c r="E137" s="349"/>
      <c r="F137" s="349"/>
      <c r="G137" s="349"/>
      <c r="H137" s="349"/>
      <c r="I137" s="349"/>
      <c r="J137" s="349"/>
      <c r="K137" s="349"/>
      <c r="L137" s="349"/>
      <c r="M137" s="349"/>
      <c r="N137" s="349"/>
      <c r="O137" s="349"/>
      <c r="P137" s="349"/>
      <c r="Q137" s="349"/>
      <c r="R137" s="349"/>
      <c r="S137" s="349"/>
      <c r="T137" s="349"/>
      <c r="U137" s="349"/>
      <c r="V137" s="349"/>
    </row>
    <row r="138" spans="3:22">
      <c r="C138" s="353"/>
      <c r="D138" s="349"/>
      <c r="E138" s="349"/>
      <c r="F138" s="349"/>
      <c r="G138" s="349"/>
      <c r="H138" s="349"/>
      <c r="I138" s="349"/>
      <c r="J138" s="349"/>
      <c r="K138" s="349"/>
      <c r="L138" s="349"/>
      <c r="M138" s="349"/>
      <c r="N138" s="349"/>
      <c r="O138" s="349"/>
      <c r="P138" s="349"/>
      <c r="Q138" s="349"/>
      <c r="R138" s="349"/>
      <c r="S138" s="349"/>
      <c r="T138" s="349"/>
      <c r="U138" s="349"/>
      <c r="V138" s="349"/>
    </row>
    <row r="139" spans="3:22">
      <c r="C139" s="353"/>
      <c r="D139" s="349"/>
      <c r="E139" s="349"/>
      <c r="F139" s="349"/>
      <c r="G139" s="349"/>
      <c r="H139" s="349"/>
      <c r="I139" s="349"/>
      <c r="J139" s="349"/>
      <c r="K139" s="349"/>
      <c r="L139" s="349"/>
      <c r="M139" s="349"/>
      <c r="N139" s="349"/>
      <c r="O139" s="349"/>
      <c r="P139" s="349"/>
      <c r="Q139" s="349"/>
      <c r="R139" s="349"/>
      <c r="S139" s="349"/>
      <c r="T139" s="349"/>
      <c r="U139" s="349"/>
      <c r="V139" s="349"/>
    </row>
    <row r="140" spans="3:22">
      <c r="C140" s="353"/>
      <c r="D140" s="349"/>
      <c r="E140" s="349"/>
      <c r="F140" s="349"/>
      <c r="G140" s="349"/>
      <c r="H140" s="349"/>
      <c r="I140" s="349"/>
      <c r="J140" s="349"/>
      <c r="K140" s="349"/>
      <c r="L140" s="349"/>
      <c r="M140" s="349"/>
      <c r="N140" s="349"/>
      <c r="O140" s="349"/>
      <c r="P140" s="349"/>
      <c r="Q140" s="349"/>
      <c r="R140" s="349"/>
      <c r="S140" s="349"/>
      <c r="T140" s="349"/>
      <c r="U140" s="349"/>
      <c r="V140" s="349"/>
    </row>
    <row r="141" spans="3:22">
      <c r="C141" s="353"/>
      <c r="D141" s="349"/>
      <c r="E141" s="349"/>
      <c r="F141" s="349"/>
      <c r="G141" s="349"/>
      <c r="H141" s="349"/>
      <c r="I141" s="349"/>
      <c r="J141" s="349"/>
      <c r="K141" s="349"/>
      <c r="L141" s="349"/>
      <c r="M141" s="349"/>
      <c r="N141" s="349"/>
      <c r="O141" s="349"/>
      <c r="P141" s="349"/>
      <c r="Q141" s="349"/>
      <c r="R141" s="349"/>
      <c r="S141" s="349"/>
      <c r="T141" s="349"/>
      <c r="U141" s="349"/>
      <c r="V141" s="349"/>
    </row>
    <row r="142" spans="3:22">
      <c r="C142" s="353"/>
      <c r="D142" s="349"/>
      <c r="E142" s="349"/>
      <c r="F142" s="349"/>
      <c r="G142" s="349"/>
      <c r="H142" s="349"/>
      <c r="I142" s="349"/>
      <c r="J142" s="349"/>
      <c r="K142" s="349"/>
      <c r="L142" s="349"/>
      <c r="M142" s="349"/>
      <c r="N142" s="349"/>
      <c r="O142" s="349"/>
      <c r="P142" s="349"/>
      <c r="Q142" s="349"/>
      <c r="R142" s="349"/>
      <c r="S142" s="349"/>
      <c r="T142" s="349"/>
      <c r="U142" s="349"/>
      <c r="V142" s="349"/>
    </row>
    <row r="143" spans="3:22">
      <c r="C143" s="353"/>
      <c r="D143" s="349"/>
      <c r="E143" s="349"/>
      <c r="F143" s="349"/>
      <c r="G143" s="349"/>
      <c r="H143" s="349"/>
      <c r="I143" s="349"/>
      <c r="J143" s="349"/>
      <c r="K143" s="349"/>
      <c r="L143" s="349"/>
      <c r="M143" s="349"/>
      <c r="N143" s="349"/>
      <c r="O143" s="349"/>
      <c r="P143" s="349"/>
      <c r="Q143" s="349"/>
      <c r="R143" s="349"/>
      <c r="S143" s="349"/>
      <c r="T143" s="349"/>
      <c r="U143" s="349"/>
      <c r="V143" s="349"/>
    </row>
    <row r="144" spans="3:22">
      <c r="C144" s="353"/>
      <c r="D144" s="349"/>
      <c r="E144" s="349"/>
      <c r="F144" s="349"/>
      <c r="G144" s="349"/>
      <c r="H144" s="349"/>
      <c r="I144" s="349"/>
      <c r="J144" s="349"/>
      <c r="K144" s="349"/>
      <c r="L144" s="349"/>
      <c r="M144" s="349"/>
      <c r="N144" s="349"/>
      <c r="O144" s="349"/>
      <c r="P144" s="349"/>
      <c r="Q144" s="349"/>
      <c r="R144" s="349"/>
      <c r="S144" s="349"/>
      <c r="T144" s="349"/>
      <c r="U144" s="349"/>
      <c r="V144" s="349"/>
    </row>
    <row r="145" spans="3:22">
      <c r="C145" s="353"/>
      <c r="D145" s="349"/>
      <c r="E145" s="349"/>
      <c r="F145" s="349"/>
      <c r="G145" s="349"/>
      <c r="H145" s="349"/>
      <c r="I145" s="349"/>
      <c r="J145" s="349"/>
      <c r="K145" s="349"/>
      <c r="L145" s="349"/>
      <c r="M145" s="349"/>
      <c r="N145" s="349"/>
      <c r="O145" s="349"/>
      <c r="P145" s="349"/>
      <c r="Q145" s="349"/>
      <c r="R145" s="349"/>
      <c r="S145" s="349"/>
      <c r="T145" s="349"/>
      <c r="U145" s="349"/>
      <c r="V145" s="349"/>
    </row>
    <row r="146" spans="3:22">
      <c r="C146" s="353"/>
      <c r="D146" s="349"/>
      <c r="E146" s="349"/>
      <c r="F146" s="349"/>
      <c r="G146" s="349"/>
      <c r="H146" s="349"/>
      <c r="I146" s="349"/>
      <c r="J146" s="349"/>
      <c r="K146" s="349"/>
      <c r="L146" s="349"/>
      <c r="M146" s="349"/>
      <c r="N146" s="349"/>
      <c r="O146" s="349"/>
      <c r="P146" s="349"/>
      <c r="Q146" s="349"/>
      <c r="R146" s="349"/>
      <c r="S146" s="349"/>
      <c r="T146" s="349"/>
      <c r="U146" s="349"/>
      <c r="V146" s="349"/>
    </row>
    <row r="147" spans="3:22">
      <c r="C147" s="353"/>
      <c r="D147" s="349"/>
      <c r="E147" s="349"/>
      <c r="F147" s="349"/>
      <c r="G147" s="349"/>
      <c r="H147" s="349"/>
      <c r="I147" s="349"/>
      <c r="J147" s="349"/>
      <c r="K147" s="349"/>
      <c r="L147" s="349"/>
      <c r="M147" s="349"/>
      <c r="N147" s="349"/>
      <c r="O147" s="349"/>
      <c r="P147" s="349"/>
      <c r="Q147" s="349"/>
      <c r="R147" s="349"/>
      <c r="S147" s="349"/>
      <c r="T147" s="349"/>
      <c r="U147" s="349"/>
      <c r="V147" s="349"/>
    </row>
    <row r="148" spans="3:22">
      <c r="C148" s="353"/>
      <c r="D148" s="349"/>
      <c r="E148" s="349"/>
      <c r="F148" s="349"/>
      <c r="G148" s="349"/>
      <c r="H148" s="349"/>
      <c r="I148" s="349"/>
      <c r="J148" s="349"/>
      <c r="K148" s="349"/>
      <c r="L148" s="349"/>
      <c r="M148" s="349"/>
      <c r="N148" s="349"/>
      <c r="O148" s="349"/>
      <c r="P148" s="349"/>
      <c r="Q148" s="349"/>
      <c r="R148" s="349"/>
      <c r="S148" s="349"/>
      <c r="T148" s="349"/>
      <c r="U148" s="349"/>
      <c r="V148" s="349"/>
    </row>
    <row r="149" spans="3:22">
      <c r="C149" s="353"/>
      <c r="D149" s="349"/>
      <c r="E149" s="349"/>
      <c r="F149" s="349"/>
      <c r="G149" s="349"/>
      <c r="H149" s="349"/>
      <c r="I149" s="349"/>
      <c r="J149" s="349"/>
      <c r="K149" s="349"/>
      <c r="L149" s="349"/>
      <c r="M149" s="349"/>
      <c r="N149" s="349"/>
      <c r="O149" s="349"/>
      <c r="P149" s="349"/>
      <c r="Q149" s="349"/>
      <c r="R149" s="349"/>
      <c r="S149" s="349"/>
      <c r="T149" s="349"/>
      <c r="U149" s="349"/>
      <c r="V149" s="349"/>
    </row>
    <row r="150" spans="3:22">
      <c r="C150" s="353"/>
      <c r="D150" s="349"/>
      <c r="E150" s="349"/>
      <c r="F150" s="349"/>
      <c r="G150" s="349"/>
      <c r="H150" s="349"/>
      <c r="I150" s="349"/>
      <c r="J150" s="349"/>
      <c r="K150" s="349"/>
      <c r="L150" s="349"/>
      <c r="M150" s="349"/>
      <c r="N150" s="349"/>
      <c r="O150" s="349"/>
      <c r="P150" s="349"/>
      <c r="Q150" s="349"/>
      <c r="R150" s="349"/>
      <c r="S150" s="349"/>
      <c r="T150" s="349"/>
      <c r="U150" s="349"/>
      <c r="V150" s="349"/>
    </row>
    <row r="151" spans="3:22">
      <c r="C151" s="353"/>
      <c r="D151" s="349"/>
      <c r="E151" s="349"/>
      <c r="F151" s="349"/>
      <c r="G151" s="349"/>
      <c r="H151" s="349"/>
      <c r="I151" s="349"/>
      <c r="J151" s="349"/>
      <c r="K151" s="349"/>
      <c r="L151" s="349"/>
      <c r="M151" s="349"/>
      <c r="N151" s="349"/>
      <c r="O151" s="349"/>
      <c r="P151" s="349"/>
      <c r="Q151" s="349"/>
      <c r="R151" s="349"/>
      <c r="S151" s="349"/>
      <c r="T151" s="349"/>
      <c r="U151" s="349"/>
      <c r="V151" s="349"/>
    </row>
    <row r="152" spans="3:22">
      <c r="C152" s="353"/>
      <c r="D152" s="349"/>
      <c r="E152" s="349"/>
      <c r="F152" s="349"/>
      <c r="G152" s="349"/>
      <c r="H152" s="349"/>
      <c r="I152" s="349"/>
      <c r="J152" s="349"/>
      <c r="K152" s="349"/>
      <c r="L152" s="349"/>
      <c r="M152" s="349"/>
      <c r="N152" s="349"/>
      <c r="O152" s="349"/>
      <c r="P152" s="349"/>
      <c r="Q152" s="349"/>
      <c r="R152" s="349"/>
      <c r="S152" s="349"/>
      <c r="T152" s="349"/>
      <c r="U152" s="349"/>
      <c r="V152" s="349"/>
    </row>
    <row r="153" spans="3:22">
      <c r="C153" s="353"/>
      <c r="D153" s="349"/>
      <c r="E153" s="349"/>
      <c r="F153" s="349"/>
      <c r="G153" s="349"/>
      <c r="H153" s="349"/>
      <c r="I153" s="349"/>
      <c r="J153" s="349"/>
      <c r="K153" s="349"/>
      <c r="L153" s="349"/>
      <c r="M153" s="349"/>
      <c r="N153" s="349"/>
      <c r="O153" s="349"/>
      <c r="P153" s="349"/>
      <c r="Q153" s="349"/>
      <c r="R153" s="349"/>
      <c r="S153" s="349"/>
      <c r="T153" s="349"/>
      <c r="U153" s="349"/>
      <c r="V153" s="349"/>
    </row>
    <row r="154" spans="3:22">
      <c r="C154" s="353"/>
      <c r="D154" s="349"/>
      <c r="E154" s="349"/>
      <c r="F154" s="349"/>
      <c r="G154" s="349"/>
      <c r="H154" s="349"/>
      <c r="I154" s="349"/>
      <c r="J154" s="349"/>
      <c r="K154" s="349"/>
      <c r="L154" s="349"/>
      <c r="M154" s="349"/>
      <c r="N154" s="349"/>
      <c r="O154" s="349"/>
      <c r="P154" s="349"/>
      <c r="Q154" s="349"/>
      <c r="R154" s="349"/>
      <c r="S154" s="349"/>
      <c r="T154" s="349"/>
      <c r="U154" s="349"/>
      <c r="V154" s="349"/>
    </row>
    <row r="155" spans="3:22">
      <c r="C155" s="353"/>
      <c r="D155" s="349"/>
      <c r="E155" s="349"/>
      <c r="F155" s="349"/>
      <c r="G155" s="349"/>
      <c r="H155" s="349"/>
      <c r="I155" s="349"/>
      <c r="J155" s="349"/>
      <c r="K155" s="349"/>
      <c r="L155" s="349"/>
      <c r="M155" s="349"/>
      <c r="N155" s="349"/>
      <c r="O155" s="349"/>
      <c r="P155" s="349"/>
      <c r="Q155" s="349"/>
      <c r="R155" s="349"/>
      <c r="S155" s="349"/>
      <c r="T155" s="349"/>
      <c r="U155" s="349"/>
      <c r="V155" s="349"/>
    </row>
    <row r="156" spans="3:22">
      <c r="C156" s="353"/>
      <c r="D156" s="349"/>
      <c r="E156" s="349"/>
      <c r="F156" s="349"/>
      <c r="G156" s="349"/>
      <c r="H156" s="349"/>
      <c r="I156" s="349"/>
      <c r="J156" s="349"/>
      <c r="K156" s="349"/>
      <c r="L156" s="349"/>
      <c r="M156" s="349"/>
      <c r="N156" s="349"/>
      <c r="O156" s="349"/>
      <c r="P156" s="349"/>
      <c r="Q156" s="349"/>
      <c r="R156" s="349"/>
      <c r="S156" s="349"/>
      <c r="T156" s="349"/>
      <c r="U156" s="349"/>
      <c r="V156" s="349"/>
    </row>
    <row r="157" spans="3:22">
      <c r="C157" s="353"/>
      <c r="D157" s="349"/>
      <c r="E157" s="349"/>
      <c r="F157" s="349"/>
      <c r="G157" s="349"/>
      <c r="H157" s="349"/>
      <c r="I157" s="349"/>
      <c r="J157" s="349"/>
      <c r="K157" s="349"/>
      <c r="L157" s="349"/>
      <c r="M157" s="349"/>
      <c r="N157" s="349"/>
      <c r="O157" s="349"/>
      <c r="P157" s="349"/>
      <c r="Q157" s="349"/>
      <c r="R157" s="349"/>
      <c r="S157" s="349"/>
      <c r="T157" s="349"/>
      <c r="U157" s="349"/>
      <c r="V157" s="349"/>
    </row>
    <row r="158" spans="3:22">
      <c r="C158" s="353"/>
      <c r="D158" s="349"/>
      <c r="E158" s="349"/>
      <c r="F158" s="349"/>
      <c r="G158" s="349"/>
      <c r="H158" s="349"/>
      <c r="I158" s="349"/>
      <c r="J158" s="349"/>
      <c r="K158" s="349"/>
      <c r="L158" s="349"/>
      <c r="M158" s="349"/>
      <c r="N158" s="349"/>
      <c r="O158" s="349"/>
      <c r="P158" s="349"/>
      <c r="Q158" s="349"/>
      <c r="R158" s="349"/>
      <c r="S158" s="349"/>
      <c r="T158" s="349"/>
      <c r="U158" s="349"/>
      <c r="V158" s="349"/>
    </row>
    <row r="159" spans="3:22">
      <c r="C159" s="353"/>
      <c r="D159" s="349"/>
      <c r="E159" s="349"/>
      <c r="F159" s="349"/>
      <c r="G159" s="349"/>
      <c r="H159" s="349"/>
      <c r="I159" s="349"/>
      <c r="J159" s="349"/>
      <c r="K159" s="349"/>
      <c r="L159" s="349"/>
      <c r="M159" s="349"/>
      <c r="N159" s="349"/>
      <c r="O159" s="349"/>
      <c r="P159" s="349"/>
      <c r="Q159" s="349"/>
      <c r="R159" s="349"/>
      <c r="S159" s="349"/>
      <c r="T159" s="349"/>
      <c r="U159" s="349"/>
      <c r="V159" s="349"/>
    </row>
    <row r="160" spans="3:22">
      <c r="C160" s="353"/>
      <c r="D160" s="349"/>
      <c r="E160" s="349"/>
      <c r="F160" s="349"/>
      <c r="G160" s="349"/>
      <c r="H160" s="349"/>
      <c r="I160" s="349"/>
      <c r="J160" s="349"/>
      <c r="K160" s="349"/>
      <c r="L160" s="349"/>
      <c r="M160" s="349"/>
      <c r="N160" s="349"/>
      <c r="O160" s="349"/>
      <c r="P160" s="349"/>
      <c r="Q160" s="349"/>
      <c r="R160" s="349"/>
      <c r="S160" s="349"/>
      <c r="T160" s="349"/>
      <c r="U160" s="349"/>
      <c r="V160" s="349"/>
    </row>
    <row r="161" spans="3:22">
      <c r="C161" s="353"/>
      <c r="D161" s="349"/>
      <c r="E161" s="349"/>
      <c r="F161" s="349"/>
      <c r="G161" s="349"/>
      <c r="H161" s="349"/>
      <c r="I161" s="349"/>
      <c r="J161" s="349"/>
      <c r="K161" s="349"/>
      <c r="L161" s="349"/>
      <c r="M161" s="349"/>
      <c r="N161" s="349"/>
      <c r="O161" s="349"/>
      <c r="P161" s="349"/>
      <c r="Q161" s="349"/>
      <c r="R161" s="349"/>
      <c r="S161" s="349"/>
      <c r="T161" s="349"/>
      <c r="U161" s="349"/>
      <c r="V161" s="349"/>
    </row>
    <row r="162" spans="3:22">
      <c r="C162" s="353"/>
      <c r="D162" s="349"/>
      <c r="E162" s="349"/>
      <c r="F162" s="349"/>
      <c r="G162" s="349"/>
      <c r="H162" s="349"/>
      <c r="I162" s="349"/>
      <c r="J162" s="349"/>
      <c r="K162" s="349"/>
      <c r="L162" s="349"/>
      <c r="M162" s="349"/>
      <c r="N162" s="349"/>
      <c r="O162" s="349"/>
      <c r="P162" s="349"/>
      <c r="Q162" s="349"/>
      <c r="R162" s="349"/>
      <c r="S162" s="349"/>
      <c r="T162" s="349"/>
      <c r="U162" s="349"/>
      <c r="V162" s="349"/>
    </row>
    <row r="163" spans="3:22">
      <c r="C163" s="353"/>
      <c r="D163" s="349"/>
      <c r="E163" s="349"/>
      <c r="F163" s="349"/>
      <c r="G163" s="349"/>
      <c r="H163" s="349"/>
      <c r="I163" s="349"/>
      <c r="J163" s="349"/>
      <c r="K163" s="349"/>
      <c r="L163" s="349"/>
      <c r="M163" s="349"/>
      <c r="N163" s="349"/>
      <c r="O163" s="349"/>
      <c r="P163" s="349"/>
      <c r="Q163" s="349"/>
      <c r="R163" s="349"/>
      <c r="S163" s="349"/>
      <c r="T163" s="349"/>
      <c r="U163" s="349"/>
      <c r="V163" s="349"/>
    </row>
    <row r="164" spans="3:22">
      <c r="C164" s="353"/>
      <c r="D164" s="349"/>
      <c r="E164" s="349"/>
      <c r="F164" s="349"/>
      <c r="G164" s="349"/>
      <c r="H164" s="349"/>
      <c r="I164" s="349"/>
      <c r="J164" s="349"/>
      <c r="K164" s="349"/>
      <c r="L164" s="349"/>
      <c r="M164" s="349"/>
      <c r="N164" s="349"/>
      <c r="O164" s="349"/>
      <c r="P164" s="349"/>
      <c r="Q164" s="349"/>
      <c r="R164" s="349"/>
      <c r="S164" s="349"/>
      <c r="T164" s="349"/>
      <c r="U164" s="349"/>
      <c r="V164" s="349"/>
    </row>
    <row r="165" spans="3:22">
      <c r="C165" s="353"/>
      <c r="D165" s="349"/>
      <c r="E165" s="349"/>
      <c r="F165" s="349"/>
      <c r="G165" s="349"/>
      <c r="H165" s="349"/>
      <c r="I165" s="349"/>
      <c r="J165" s="349"/>
      <c r="K165" s="349"/>
      <c r="L165" s="349"/>
      <c r="M165" s="349"/>
      <c r="N165" s="349"/>
      <c r="O165" s="349"/>
      <c r="P165" s="349"/>
      <c r="Q165" s="349"/>
      <c r="R165" s="349"/>
      <c r="S165" s="349"/>
      <c r="T165" s="349"/>
      <c r="U165" s="349"/>
      <c r="V165" s="349"/>
    </row>
    <row r="166" spans="3:22">
      <c r="C166" s="353"/>
      <c r="D166" s="349"/>
      <c r="E166" s="349"/>
      <c r="F166" s="349"/>
      <c r="G166" s="349"/>
      <c r="H166" s="349"/>
      <c r="I166" s="349"/>
      <c r="J166" s="349"/>
      <c r="K166" s="349"/>
      <c r="L166" s="349"/>
      <c r="M166" s="349"/>
      <c r="N166" s="349"/>
      <c r="O166" s="349"/>
      <c r="P166" s="349"/>
      <c r="Q166" s="349"/>
      <c r="R166" s="349"/>
      <c r="S166" s="349"/>
      <c r="T166" s="349"/>
      <c r="U166" s="349"/>
      <c r="V166" s="349"/>
    </row>
    <row r="167" spans="3:22">
      <c r="C167" s="353"/>
      <c r="D167" s="349"/>
      <c r="E167" s="349"/>
      <c r="F167" s="349"/>
      <c r="G167" s="349"/>
      <c r="H167" s="349"/>
      <c r="I167" s="349"/>
      <c r="J167" s="349"/>
      <c r="K167" s="349"/>
      <c r="L167" s="349"/>
      <c r="M167" s="349"/>
      <c r="N167" s="349"/>
      <c r="O167" s="349"/>
      <c r="P167" s="349"/>
      <c r="Q167" s="349"/>
      <c r="R167" s="349"/>
      <c r="S167" s="349"/>
      <c r="T167" s="349"/>
      <c r="U167" s="349"/>
      <c r="V167" s="349"/>
    </row>
    <row r="168" spans="3:22">
      <c r="C168" s="353"/>
      <c r="D168" s="349"/>
      <c r="E168" s="349"/>
      <c r="F168" s="349"/>
      <c r="G168" s="349"/>
      <c r="H168" s="349"/>
      <c r="I168" s="349"/>
      <c r="J168" s="349"/>
      <c r="K168" s="349"/>
      <c r="L168" s="349"/>
      <c r="M168" s="349"/>
      <c r="N168" s="349"/>
      <c r="O168" s="349"/>
      <c r="P168" s="349"/>
      <c r="Q168" s="349"/>
      <c r="R168" s="349"/>
      <c r="S168" s="349"/>
      <c r="T168" s="349"/>
      <c r="U168" s="349"/>
      <c r="V168" s="349"/>
    </row>
    <row r="169" spans="3:22">
      <c r="C169" s="353"/>
      <c r="D169" s="349"/>
      <c r="E169" s="349"/>
      <c r="F169" s="349"/>
      <c r="G169" s="349"/>
      <c r="H169" s="349"/>
      <c r="I169" s="349"/>
      <c r="J169" s="349"/>
      <c r="K169" s="349"/>
      <c r="L169" s="349"/>
      <c r="M169" s="349"/>
      <c r="N169" s="349"/>
      <c r="O169" s="349"/>
      <c r="P169" s="349"/>
      <c r="Q169" s="349"/>
      <c r="R169" s="349"/>
      <c r="S169" s="349"/>
      <c r="T169" s="349"/>
      <c r="U169" s="349"/>
      <c r="V169" s="349"/>
    </row>
    <row r="170" spans="3:22">
      <c r="C170" s="353"/>
      <c r="D170" s="349"/>
      <c r="E170" s="349"/>
      <c r="F170" s="349"/>
      <c r="G170" s="349"/>
      <c r="H170" s="349"/>
      <c r="I170" s="349"/>
      <c r="J170" s="349"/>
      <c r="K170" s="349"/>
      <c r="L170" s="349"/>
      <c r="M170" s="349"/>
      <c r="N170" s="349"/>
      <c r="O170" s="349"/>
      <c r="P170" s="349"/>
      <c r="Q170" s="349"/>
      <c r="R170" s="349"/>
      <c r="S170" s="349"/>
      <c r="T170" s="349"/>
      <c r="U170" s="349"/>
      <c r="V170" s="349"/>
    </row>
    <row r="171" spans="3:22">
      <c r="C171" s="353"/>
      <c r="D171" s="349"/>
      <c r="E171" s="349"/>
      <c r="F171" s="349"/>
      <c r="G171" s="349"/>
      <c r="H171" s="349"/>
      <c r="I171" s="349"/>
      <c r="J171" s="349"/>
      <c r="K171" s="349"/>
      <c r="L171" s="349"/>
      <c r="M171" s="349"/>
      <c r="N171" s="349"/>
      <c r="O171" s="349"/>
      <c r="P171" s="349"/>
      <c r="Q171" s="349"/>
      <c r="R171" s="349"/>
      <c r="S171" s="349"/>
      <c r="T171" s="349"/>
      <c r="U171" s="349"/>
      <c r="V171" s="349"/>
    </row>
    <row r="172" spans="3:22">
      <c r="C172" s="353"/>
      <c r="D172" s="349"/>
      <c r="E172" s="349"/>
      <c r="F172" s="349"/>
      <c r="G172" s="349"/>
      <c r="H172" s="349"/>
      <c r="I172" s="349"/>
      <c r="J172" s="349"/>
      <c r="K172" s="349"/>
      <c r="L172" s="349"/>
      <c r="M172" s="349"/>
      <c r="N172" s="349"/>
      <c r="O172" s="349"/>
      <c r="P172" s="349"/>
      <c r="Q172" s="349"/>
      <c r="R172" s="349"/>
      <c r="S172" s="349"/>
      <c r="T172" s="349"/>
      <c r="U172" s="349"/>
      <c r="V172" s="349"/>
    </row>
    <row r="173" spans="3:22">
      <c r="C173" s="353"/>
      <c r="D173" s="349"/>
      <c r="E173" s="349"/>
      <c r="F173" s="349"/>
      <c r="G173" s="349"/>
      <c r="H173" s="349"/>
      <c r="I173" s="349"/>
      <c r="J173" s="349"/>
      <c r="K173" s="349"/>
      <c r="L173" s="349"/>
      <c r="M173" s="349"/>
      <c r="N173" s="349"/>
      <c r="O173" s="349"/>
      <c r="P173" s="349"/>
      <c r="Q173" s="349"/>
      <c r="R173" s="349"/>
      <c r="S173" s="349"/>
      <c r="T173" s="349"/>
      <c r="U173" s="349"/>
      <c r="V173" s="349"/>
    </row>
    <row r="174" spans="3:22">
      <c r="C174" s="353"/>
      <c r="D174" s="349"/>
      <c r="E174" s="349"/>
      <c r="F174" s="349"/>
      <c r="G174" s="349"/>
      <c r="H174" s="349"/>
      <c r="I174" s="349"/>
      <c r="J174" s="349"/>
      <c r="K174" s="349"/>
      <c r="L174" s="349"/>
      <c r="M174" s="349"/>
      <c r="N174" s="349"/>
      <c r="O174" s="349"/>
      <c r="P174" s="349"/>
      <c r="Q174" s="349"/>
      <c r="R174" s="349"/>
      <c r="S174" s="349"/>
      <c r="T174" s="349"/>
      <c r="U174" s="349"/>
      <c r="V174" s="349"/>
    </row>
    <row r="175" spans="3:22">
      <c r="C175" s="353"/>
      <c r="D175" s="349"/>
      <c r="E175" s="349"/>
      <c r="F175" s="349"/>
      <c r="G175" s="349"/>
      <c r="H175" s="349"/>
      <c r="I175" s="349"/>
      <c r="J175" s="349"/>
      <c r="K175" s="349"/>
      <c r="L175" s="349"/>
      <c r="M175" s="349"/>
      <c r="N175" s="349"/>
      <c r="O175" s="349"/>
      <c r="P175" s="349"/>
      <c r="Q175" s="349"/>
      <c r="R175" s="349"/>
      <c r="S175" s="349"/>
      <c r="T175" s="349"/>
      <c r="U175" s="349"/>
      <c r="V175" s="349"/>
    </row>
    <row r="176" spans="3:22">
      <c r="C176" s="353"/>
      <c r="D176" s="349"/>
      <c r="E176" s="349"/>
      <c r="F176" s="349"/>
      <c r="G176" s="349"/>
      <c r="H176" s="349"/>
      <c r="I176" s="349"/>
      <c r="J176" s="349"/>
      <c r="K176" s="349"/>
      <c r="L176" s="349"/>
      <c r="M176" s="349"/>
      <c r="N176" s="349"/>
      <c r="O176" s="349"/>
      <c r="P176" s="349"/>
      <c r="Q176" s="349"/>
      <c r="R176" s="349"/>
      <c r="S176" s="349"/>
      <c r="T176" s="349"/>
      <c r="U176" s="349"/>
      <c r="V176" s="349"/>
    </row>
    <row r="177" spans="3:22">
      <c r="C177" s="353"/>
      <c r="D177" s="349"/>
      <c r="E177" s="349"/>
      <c r="F177" s="349"/>
      <c r="G177" s="349"/>
      <c r="H177" s="349"/>
      <c r="I177" s="349"/>
      <c r="J177" s="349"/>
      <c r="K177" s="349"/>
      <c r="L177" s="349"/>
      <c r="M177" s="349"/>
      <c r="N177" s="349"/>
      <c r="O177" s="349"/>
      <c r="P177" s="349"/>
      <c r="Q177" s="349"/>
      <c r="R177" s="349"/>
      <c r="S177" s="349"/>
      <c r="T177" s="349"/>
      <c r="U177" s="349"/>
      <c r="V177" s="349"/>
    </row>
    <row r="178" spans="3:22">
      <c r="C178" s="353"/>
      <c r="D178" s="349"/>
      <c r="E178" s="349"/>
      <c r="F178" s="349"/>
      <c r="G178" s="349"/>
      <c r="H178" s="349"/>
      <c r="I178" s="349"/>
      <c r="J178" s="349"/>
      <c r="K178" s="349"/>
      <c r="L178" s="349"/>
      <c r="M178" s="349"/>
      <c r="N178" s="349"/>
      <c r="O178" s="349"/>
      <c r="P178" s="349"/>
      <c r="Q178" s="349"/>
      <c r="R178" s="349"/>
      <c r="S178" s="349"/>
      <c r="T178" s="349"/>
      <c r="U178" s="349"/>
      <c r="V178" s="349"/>
    </row>
    <row r="179" spans="3:22">
      <c r="C179" s="353"/>
      <c r="D179" s="349"/>
      <c r="E179" s="349"/>
      <c r="F179" s="349"/>
      <c r="G179" s="349"/>
      <c r="H179" s="349"/>
      <c r="I179" s="349"/>
      <c r="J179" s="349"/>
      <c r="K179" s="349"/>
      <c r="L179" s="349"/>
      <c r="M179" s="349"/>
      <c r="N179" s="349"/>
      <c r="O179" s="349"/>
      <c r="P179" s="349"/>
      <c r="Q179" s="349"/>
      <c r="R179" s="349"/>
      <c r="S179" s="349"/>
      <c r="T179" s="349"/>
      <c r="U179" s="349"/>
      <c r="V179" s="349"/>
    </row>
    <row r="180" spans="3:22">
      <c r="C180" s="353"/>
      <c r="D180" s="349"/>
      <c r="E180" s="349"/>
      <c r="F180" s="349"/>
      <c r="G180" s="349"/>
      <c r="H180" s="349"/>
      <c r="I180" s="349"/>
      <c r="J180" s="349"/>
      <c r="K180" s="349"/>
      <c r="L180" s="349"/>
      <c r="M180" s="349"/>
      <c r="N180" s="349"/>
      <c r="O180" s="349"/>
      <c r="P180" s="349"/>
      <c r="Q180" s="349"/>
      <c r="R180" s="349"/>
      <c r="S180" s="349"/>
      <c r="T180" s="349"/>
      <c r="U180" s="349"/>
      <c r="V180" s="349"/>
    </row>
    <row r="181" spans="3:22">
      <c r="C181" s="353"/>
      <c r="D181" s="349"/>
      <c r="E181" s="349"/>
      <c r="F181" s="349"/>
      <c r="G181" s="349"/>
      <c r="H181" s="349"/>
      <c r="I181" s="349"/>
      <c r="J181" s="349"/>
      <c r="K181" s="349"/>
      <c r="L181" s="349"/>
      <c r="M181" s="349"/>
      <c r="N181" s="349"/>
      <c r="O181" s="349"/>
      <c r="P181" s="349"/>
      <c r="Q181" s="349"/>
      <c r="R181" s="349"/>
      <c r="S181" s="349"/>
      <c r="T181" s="349"/>
      <c r="U181" s="349"/>
      <c r="V181" s="349"/>
    </row>
    <row r="182" spans="3:22">
      <c r="C182" s="353"/>
      <c r="D182" s="349"/>
      <c r="E182" s="349"/>
      <c r="F182" s="349"/>
      <c r="G182" s="349"/>
      <c r="H182" s="349"/>
      <c r="I182" s="349"/>
      <c r="J182" s="349"/>
      <c r="K182" s="349"/>
      <c r="L182" s="349"/>
      <c r="M182" s="349"/>
      <c r="N182" s="349"/>
      <c r="O182" s="349"/>
      <c r="P182" s="349"/>
      <c r="Q182" s="349"/>
      <c r="R182" s="349"/>
      <c r="S182" s="349"/>
      <c r="T182" s="349"/>
      <c r="U182" s="349"/>
      <c r="V182" s="349"/>
    </row>
    <row r="183" spans="3:22">
      <c r="C183" s="353"/>
      <c r="D183" s="349"/>
      <c r="E183" s="349"/>
      <c r="F183" s="349"/>
      <c r="G183" s="349"/>
      <c r="H183" s="349"/>
      <c r="I183" s="349"/>
      <c r="J183" s="349"/>
      <c r="K183" s="349"/>
      <c r="L183" s="349"/>
      <c r="M183" s="349"/>
      <c r="N183" s="349"/>
      <c r="O183" s="349"/>
      <c r="P183" s="349"/>
      <c r="Q183" s="349"/>
      <c r="R183" s="349"/>
      <c r="S183" s="349"/>
      <c r="T183" s="349"/>
      <c r="U183" s="349"/>
      <c r="V183" s="349"/>
    </row>
    <row r="184" spans="3:22">
      <c r="C184" s="353"/>
      <c r="D184" s="349"/>
      <c r="E184" s="349"/>
      <c r="F184" s="349"/>
      <c r="G184" s="349"/>
      <c r="H184" s="349"/>
      <c r="I184" s="349"/>
      <c r="J184" s="349"/>
      <c r="K184" s="349"/>
      <c r="L184" s="349"/>
      <c r="M184" s="349"/>
      <c r="N184" s="349"/>
      <c r="O184" s="349"/>
      <c r="P184" s="349"/>
      <c r="Q184" s="349"/>
      <c r="R184" s="349"/>
      <c r="S184" s="349"/>
      <c r="T184" s="349"/>
      <c r="U184" s="349"/>
      <c r="V184" s="349"/>
    </row>
    <row r="185" spans="3:22">
      <c r="C185" s="353"/>
      <c r="D185" s="349"/>
      <c r="E185" s="349"/>
      <c r="F185" s="349"/>
      <c r="G185" s="349"/>
      <c r="H185" s="349"/>
      <c r="I185" s="349"/>
      <c r="J185" s="349"/>
      <c r="K185" s="349"/>
      <c r="L185" s="349"/>
      <c r="M185" s="349"/>
      <c r="N185" s="349"/>
      <c r="O185" s="349"/>
      <c r="P185" s="349"/>
      <c r="Q185" s="349"/>
      <c r="R185" s="349"/>
      <c r="S185" s="349"/>
      <c r="T185" s="349"/>
      <c r="U185" s="349"/>
      <c r="V185" s="349"/>
    </row>
    <row r="186" spans="3:22">
      <c r="C186" s="353"/>
      <c r="D186" s="349"/>
      <c r="E186" s="349"/>
      <c r="F186" s="349"/>
      <c r="G186" s="349"/>
      <c r="H186" s="349"/>
      <c r="I186" s="349"/>
      <c r="J186" s="349"/>
      <c r="K186" s="349"/>
      <c r="L186" s="349"/>
      <c r="M186" s="349"/>
      <c r="N186" s="349"/>
      <c r="O186" s="349"/>
      <c r="P186" s="349"/>
      <c r="Q186" s="349"/>
      <c r="R186" s="349"/>
      <c r="S186" s="349"/>
      <c r="T186" s="349"/>
      <c r="U186" s="349"/>
      <c r="V186" s="349"/>
    </row>
    <row r="187" spans="3:22">
      <c r="C187" s="353"/>
      <c r="D187" s="349"/>
      <c r="E187" s="349"/>
      <c r="F187" s="349"/>
      <c r="G187" s="349"/>
      <c r="H187" s="349"/>
      <c r="I187" s="349"/>
      <c r="J187" s="349"/>
      <c r="K187" s="349"/>
      <c r="L187" s="349"/>
      <c r="M187" s="349"/>
      <c r="N187" s="349"/>
      <c r="O187" s="349"/>
      <c r="P187" s="349"/>
      <c r="Q187" s="349"/>
      <c r="R187" s="349"/>
      <c r="S187" s="349"/>
      <c r="T187" s="349"/>
      <c r="U187" s="349"/>
      <c r="V187" s="349"/>
    </row>
    <row r="188" spans="3:22">
      <c r="C188" s="353"/>
      <c r="D188" s="349"/>
      <c r="E188" s="349"/>
      <c r="F188" s="349"/>
      <c r="G188" s="349"/>
      <c r="H188" s="349"/>
      <c r="I188" s="349"/>
      <c r="J188" s="349"/>
      <c r="K188" s="349"/>
      <c r="L188" s="349"/>
      <c r="M188" s="349"/>
      <c r="N188" s="349"/>
      <c r="O188" s="349"/>
      <c r="P188" s="349"/>
      <c r="Q188" s="349"/>
      <c r="R188" s="349"/>
      <c r="S188" s="349"/>
      <c r="T188" s="349"/>
      <c r="U188" s="349"/>
      <c r="V188" s="349"/>
    </row>
    <row r="189" spans="3:22">
      <c r="C189" s="353"/>
      <c r="D189" s="349"/>
      <c r="E189" s="349"/>
      <c r="F189" s="349"/>
      <c r="G189" s="349"/>
      <c r="H189" s="349"/>
      <c r="I189" s="349"/>
      <c r="J189" s="349"/>
      <c r="K189" s="349"/>
      <c r="L189" s="349"/>
      <c r="M189" s="349"/>
      <c r="N189" s="349"/>
      <c r="O189" s="349"/>
      <c r="P189" s="349"/>
      <c r="Q189" s="349"/>
      <c r="R189" s="349"/>
      <c r="S189" s="349"/>
      <c r="T189" s="349"/>
      <c r="U189" s="349"/>
      <c r="V189" s="349"/>
    </row>
    <row r="190" spans="3:22">
      <c r="C190" s="353"/>
      <c r="D190" s="349"/>
      <c r="E190" s="349"/>
      <c r="F190" s="349"/>
      <c r="G190" s="349"/>
      <c r="H190" s="349"/>
      <c r="I190" s="349"/>
      <c r="J190" s="349"/>
      <c r="K190" s="349"/>
      <c r="L190" s="349"/>
      <c r="M190" s="349"/>
      <c r="N190" s="349"/>
      <c r="O190" s="349"/>
      <c r="P190" s="349"/>
      <c r="Q190" s="349"/>
      <c r="R190" s="349"/>
      <c r="S190" s="349"/>
      <c r="T190" s="349"/>
      <c r="U190" s="349"/>
      <c r="V190" s="349"/>
    </row>
    <row r="191" spans="3:22">
      <c r="C191" s="353"/>
      <c r="D191" s="349"/>
      <c r="E191" s="349"/>
      <c r="F191" s="349"/>
      <c r="G191" s="349"/>
      <c r="H191" s="349"/>
      <c r="I191" s="349"/>
      <c r="J191" s="349"/>
      <c r="K191" s="349"/>
      <c r="L191" s="349"/>
      <c r="M191" s="349"/>
      <c r="N191" s="349"/>
      <c r="O191" s="349"/>
      <c r="P191" s="349"/>
      <c r="Q191" s="349"/>
      <c r="R191" s="349"/>
      <c r="S191" s="349"/>
      <c r="T191" s="349"/>
      <c r="U191" s="349"/>
      <c r="V191" s="349"/>
    </row>
    <row r="192" spans="3:22">
      <c r="C192" s="353"/>
      <c r="D192" s="349"/>
      <c r="E192" s="349"/>
      <c r="F192" s="349"/>
      <c r="G192" s="349"/>
      <c r="H192" s="349"/>
      <c r="I192" s="349"/>
      <c r="J192" s="349"/>
      <c r="K192" s="349"/>
      <c r="L192" s="349"/>
      <c r="M192" s="349"/>
      <c r="N192" s="349"/>
      <c r="O192" s="349"/>
      <c r="P192" s="349"/>
      <c r="Q192" s="349"/>
      <c r="R192" s="349"/>
      <c r="S192" s="349"/>
      <c r="T192" s="349"/>
      <c r="U192" s="349"/>
      <c r="V192" s="349"/>
    </row>
    <row r="193" spans="3:22">
      <c r="C193" s="353"/>
      <c r="D193" s="349"/>
      <c r="E193" s="349"/>
      <c r="F193" s="349"/>
      <c r="G193" s="349"/>
      <c r="H193" s="349"/>
      <c r="I193" s="349"/>
      <c r="J193" s="349"/>
      <c r="K193" s="349"/>
      <c r="L193" s="349"/>
      <c r="M193" s="349"/>
      <c r="N193" s="349"/>
      <c r="O193" s="349"/>
      <c r="P193" s="349"/>
      <c r="Q193" s="349"/>
      <c r="R193" s="349"/>
      <c r="S193" s="349"/>
      <c r="T193" s="349"/>
      <c r="U193" s="349"/>
      <c r="V193" s="349"/>
    </row>
    <row r="194" spans="3:22">
      <c r="C194" s="353"/>
      <c r="D194" s="349"/>
      <c r="E194" s="349"/>
      <c r="F194" s="349"/>
      <c r="G194" s="349"/>
      <c r="H194" s="349"/>
      <c r="I194" s="349"/>
      <c r="J194" s="349"/>
      <c r="K194" s="349"/>
      <c r="L194" s="349"/>
      <c r="M194" s="349"/>
      <c r="N194" s="349"/>
      <c r="O194" s="349"/>
      <c r="P194" s="349"/>
      <c r="Q194" s="349"/>
      <c r="R194" s="349"/>
      <c r="S194" s="349"/>
      <c r="T194" s="349"/>
      <c r="U194" s="349"/>
      <c r="V194" s="349"/>
    </row>
    <row r="195" spans="3:22">
      <c r="C195" s="353"/>
      <c r="D195" s="349"/>
      <c r="E195" s="349"/>
      <c r="F195" s="349"/>
      <c r="G195" s="349"/>
      <c r="H195" s="349"/>
      <c r="I195" s="349"/>
      <c r="J195" s="349"/>
      <c r="K195" s="349"/>
      <c r="L195" s="349"/>
      <c r="M195" s="349"/>
      <c r="N195" s="349"/>
      <c r="O195" s="349"/>
      <c r="P195" s="349"/>
      <c r="Q195" s="349"/>
      <c r="R195" s="349"/>
      <c r="S195" s="349"/>
      <c r="T195" s="349"/>
      <c r="U195" s="349"/>
      <c r="V195" s="349"/>
    </row>
    <row r="196" spans="3:22">
      <c r="C196" s="353"/>
      <c r="D196" s="349"/>
      <c r="E196" s="349"/>
      <c r="F196" s="349"/>
      <c r="G196" s="349"/>
      <c r="H196" s="349"/>
      <c r="I196" s="349"/>
      <c r="J196" s="349"/>
      <c r="K196" s="349"/>
      <c r="L196" s="349"/>
      <c r="M196" s="349"/>
      <c r="N196" s="349"/>
      <c r="O196" s="349"/>
      <c r="P196" s="349"/>
      <c r="Q196" s="349"/>
      <c r="R196" s="349"/>
      <c r="S196" s="349"/>
      <c r="T196" s="349"/>
      <c r="U196" s="349"/>
      <c r="V196" s="349"/>
    </row>
    <row r="197" spans="3:22">
      <c r="C197" s="353"/>
      <c r="D197" s="349"/>
      <c r="E197" s="349"/>
      <c r="F197" s="349"/>
      <c r="G197" s="349"/>
      <c r="H197" s="349"/>
      <c r="I197" s="349"/>
      <c r="J197" s="349"/>
      <c r="K197" s="349"/>
      <c r="L197" s="349"/>
      <c r="M197" s="349"/>
      <c r="N197" s="349"/>
      <c r="O197" s="349"/>
      <c r="P197" s="349"/>
      <c r="Q197" s="349"/>
      <c r="R197" s="349"/>
      <c r="S197" s="349"/>
      <c r="T197" s="349"/>
      <c r="U197" s="349"/>
      <c r="V197" s="349"/>
    </row>
    <row r="198" spans="3:22">
      <c r="C198" s="353"/>
      <c r="D198" s="349"/>
      <c r="E198" s="349"/>
      <c r="F198" s="349"/>
      <c r="G198" s="349"/>
      <c r="H198" s="349"/>
      <c r="I198" s="349"/>
      <c r="J198" s="349"/>
      <c r="K198" s="349"/>
      <c r="L198" s="349"/>
      <c r="M198" s="349"/>
      <c r="N198" s="349"/>
      <c r="O198" s="349"/>
      <c r="P198" s="349"/>
      <c r="Q198" s="349"/>
      <c r="R198" s="349"/>
      <c r="S198" s="349"/>
      <c r="T198" s="349"/>
      <c r="U198" s="349"/>
      <c r="V198" s="349"/>
    </row>
    <row r="199" spans="3:22">
      <c r="C199" s="353"/>
      <c r="D199" s="349"/>
      <c r="E199" s="349"/>
      <c r="F199" s="349"/>
      <c r="G199" s="349"/>
      <c r="H199" s="349"/>
      <c r="I199" s="349"/>
      <c r="J199" s="349"/>
      <c r="K199" s="349"/>
      <c r="L199" s="349"/>
      <c r="M199" s="349"/>
      <c r="N199" s="349"/>
      <c r="O199" s="349"/>
      <c r="P199" s="349"/>
      <c r="Q199" s="349"/>
      <c r="R199" s="349"/>
      <c r="S199" s="349"/>
      <c r="T199" s="349"/>
      <c r="U199" s="349"/>
      <c r="V199" s="349"/>
    </row>
    <row r="200" spans="3:22">
      <c r="C200" s="353"/>
      <c r="D200" s="349"/>
      <c r="E200" s="349"/>
      <c r="F200" s="349"/>
      <c r="G200" s="349"/>
      <c r="H200" s="349"/>
      <c r="I200" s="349"/>
      <c r="J200" s="349"/>
      <c r="K200" s="349"/>
      <c r="L200" s="349"/>
      <c r="M200" s="349"/>
      <c r="N200" s="349"/>
      <c r="O200" s="349"/>
      <c r="P200" s="349"/>
      <c r="Q200" s="349"/>
      <c r="R200" s="349"/>
      <c r="S200" s="349"/>
      <c r="T200" s="349"/>
      <c r="U200" s="349"/>
      <c r="V200" s="349"/>
    </row>
    <row r="201" spans="3:22">
      <c r="C201" s="353"/>
      <c r="D201" s="349"/>
      <c r="E201" s="349"/>
      <c r="F201" s="349"/>
      <c r="G201" s="349"/>
      <c r="H201" s="349"/>
      <c r="I201" s="349"/>
      <c r="J201" s="349"/>
      <c r="K201" s="349"/>
      <c r="L201" s="349"/>
      <c r="M201" s="349"/>
      <c r="N201" s="349"/>
      <c r="O201" s="349"/>
      <c r="P201" s="349"/>
      <c r="Q201" s="349"/>
      <c r="R201" s="349"/>
      <c r="S201" s="349"/>
      <c r="T201" s="349"/>
      <c r="U201" s="349"/>
      <c r="V201" s="349"/>
    </row>
    <row r="202" spans="3:22">
      <c r="C202" s="353"/>
      <c r="D202" s="349"/>
      <c r="E202" s="349"/>
      <c r="F202" s="349"/>
      <c r="G202" s="349"/>
      <c r="H202" s="349"/>
      <c r="I202" s="349"/>
      <c r="J202" s="349"/>
      <c r="K202" s="349"/>
      <c r="L202" s="349"/>
      <c r="M202" s="349"/>
      <c r="N202" s="349"/>
      <c r="O202" s="349"/>
      <c r="P202" s="349"/>
      <c r="Q202" s="349"/>
      <c r="R202" s="349"/>
      <c r="S202" s="349"/>
      <c r="T202" s="349"/>
      <c r="U202" s="349"/>
      <c r="V202" s="349"/>
    </row>
    <row r="203" spans="3:22">
      <c r="C203" s="353"/>
      <c r="D203" s="349"/>
      <c r="E203" s="349"/>
      <c r="F203" s="349"/>
      <c r="G203" s="349"/>
      <c r="H203" s="349"/>
      <c r="I203" s="349"/>
      <c r="J203" s="349"/>
      <c r="K203" s="349"/>
      <c r="L203" s="349"/>
      <c r="M203" s="349"/>
      <c r="N203" s="349"/>
      <c r="O203" s="349"/>
      <c r="P203" s="349"/>
      <c r="Q203" s="349"/>
      <c r="R203" s="349"/>
      <c r="S203" s="349"/>
      <c r="T203" s="349"/>
      <c r="U203" s="349"/>
      <c r="V203" s="349"/>
    </row>
    <row r="204" spans="3:22">
      <c r="C204" s="353"/>
      <c r="D204" s="349"/>
      <c r="E204" s="349"/>
      <c r="F204" s="349"/>
      <c r="G204" s="349"/>
      <c r="H204" s="349"/>
      <c r="I204" s="349"/>
      <c r="J204" s="349"/>
      <c r="K204" s="349"/>
      <c r="L204" s="349"/>
      <c r="M204" s="349"/>
      <c r="N204" s="349"/>
      <c r="O204" s="349"/>
      <c r="P204" s="349"/>
      <c r="Q204" s="349"/>
      <c r="R204" s="349"/>
      <c r="S204" s="349"/>
      <c r="T204" s="349"/>
      <c r="U204" s="349"/>
      <c r="V204" s="349"/>
    </row>
    <row r="205" spans="3:22">
      <c r="C205" s="353"/>
      <c r="D205" s="349"/>
      <c r="E205" s="349"/>
      <c r="F205" s="349"/>
      <c r="G205" s="349"/>
      <c r="H205" s="349"/>
      <c r="I205" s="349"/>
      <c r="J205" s="349"/>
      <c r="K205" s="349"/>
      <c r="L205" s="349"/>
      <c r="M205" s="349"/>
      <c r="N205" s="349"/>
      <c r="O205" s="349"/>
      <c r="P205" s="349"/>
      <c r="Q205" s="349"/>
      <c r="R205" s="349"/>
      <c r="S205" s="349"/>
      <c r="T205" s="349"/>
      <c r="U205" s="349"/>
      <c r="V205" s="349"/>
    </row>
    <row r="206" spans="3:22">
      <c r="C206" s="353"/>
      <c r="D206" s="349"/>
      <c r="E206" s="349"/>
      <c r="F206" s="349"/>
      <c r="G206" s="349"/>
      <c r="H206" s="349"/>
      <c r="I206" s="349"/>
      <c r="J206" s="349"/>
      <c r="K206" s="349"/>
      <c r="L206" s="349"/>
      <c r="M206" s="349"/>
      <c r="N206" s="349"/>
      <c r="O206" s="349"/>
      <c r="P206" s="349"/>
      <c r="Q206" s="349"/>
      <c r="R206" s="349"/>
      <c r="S206" s="349"/>
      <c r="T206" s="349"/>
      <c r="U206" s="349"/>
      <c r="V206" s="349"/>
    </row>
    <row r="207" spans="3:22">
      <c r="C207" s="353"/>
      <c r="D207" s="349"/>
      <c r="E207" s="349"/>
      <c r="F207" s="349"/>
      <c r="G207" s="349"/>
      <c r="H207" s="349"/>
      <c r="I207" s="349"/>
      <c r="J207" s="349"/>
      <c r="K207" s="349"/>
      <c r="L207" s="349"/>
      <c r="M207" s="349"/>
      <c r="N207" s="349"/>
      <c r="O207" s="349"/>
      <c r="P207" s="349"/>
      <c r="Q207" s="349"/>
      <c r="R207" s="349"/>
      <c r="S207" s="349"/>
      <c r="T207" s="349"/>
      <c r="U207" s="349"/>
      <c r="V207" s="349"/>
    </row>
    <row r="208" spans="3:22">
      <c r="C208" s="353"/>
      <c r="D208" s="349"/>
      <c r="E208" s="349"/>
      <c r="F208" s="349"/>
      <c r="G208" s="349"/>
      <c r="H208" s="349"/>
      <c r="I208" s="349"/>
      <c r="J208" s="349"/>
      <c r="K208" s="349"/>
      <c r="L208" s="349"/>
      <c r="M208" s="349"/>
      <c r="N208" s="349"/>
      <c r="O208" s="349"/>
      <c r="P208" s="349"/>
      <c r="Q208" s="349"/>
      <c r="R208" s="349"/>
      <c r="S208" s="349"/>
      <c r="T208" s="349"/>
      <c r="U208" s="349"/>
      <c r="V208" s="349"/>
    </row>
    <row r="209" spans="3:22">
      <c r="C209" s="353"/>
      <c r="D209" s="349"/>
      <c r="E209" s="349"/>
      <c r="F209" s="349"/>
      <c r="G209" s="349"/>
      <c r="H209" s="349"/>
      <c r="I209" s="349"/>
      <c r="J209" s="349"/>
      <c r="K209" s="349"/>
      <c r="L209" s="349"/>
      <c r="M209" s="349"/>
      <c r="N209" s="349"/>
      <c r="O209" s="349"/>
      <c r="P209" s="349"/>
      <c r="Q209" s="349"/>
      <c r="R209" s="349"/>
      <c r="S209" s="349"/>
      <c r="T209" s="349"/>
      <c r="U209" s="349"/>
      <c r="V209" s="349"/>
    </row>
    <row r="210" spans="3:22">
      <c r="C210" s="353"/>
      <c r="D210" s="349"/>
      <c r="E210" s="349"/>
      <c r="F210" s="349"/>
      <c r="G210" s="349"/>
      <c r="H210" s="349"/>
      <c r="I210" s="349"/>
      <c r="J210" s="349"/>
      <c r="K210" s="349"/>
      <c r="L210" s="349"/>
      <c r="M210" s="349"/>
      <c r="N210" s="349"/>
      <c r="O210" s="349"/>
      <c r="P210" s="349"/>
      <c r="Q210" s="349"/>
      <c r="R210" s="349"/>
      <c r="S210" s="349"/>
      <c r="T210" s="349"/>
      <c r="U210" s="349"/>
      <c r="V210" s="349"/>
    </row>
    <row r="211" spans="3:22">
      <c r="C211" s="353"/>
      <c r="D211" s="349"/>
      <c r="E211" s="349"/>
      <c r="F211" s="349"/>
      <c r="G211" s="349"/>
      <c r="H211" s="349"/>
      <c r="I211" s="349"/>
      <c r="J211" s="349"/>
      <c r="K211" s="349"/>
      <c r="L211" s="349"/>
      <c r="M211" s="349"/>
      <c r="N211" s="349"/>
      <c r="O211" s="349"/>
      <c r="P211" s="349"/>
      <c r="Q211" s="349"/>
      <c r="R211" s="349"/>
      <c r="S211" s="349"/>
      <c r="T211" s="349"/>
      <c r="U211" s="349"/>
      <c r="V211" s="349"/>
    </row>
    <row r="212" spans="3:22">
      <c r="C212" s="353"/>
      <c r="D212" s="349"/>
      <c r="E212" s="349"/>
      <c r="F212" s="349"/>
      <c r="G212" s="349"/>
      <c r="H212" s="349"/>
      <c r="I212" s="349"/>
      <c r="J212" s="349"/>
      <c r="K212" s="349"/>
      <c r="L212" s="349"/>
      <c r="M212" s="349"/>
      <c r="N212" s="349"/>
      <c r="O212" s="349"/>
      <c r="P212" s="349"/>
      <c r="Q212" s="349"/>
      <c r="R212" s="349"/>
      <c r="S212" s="349"/>
      <c r="T212" s="349"/>
      <c r="U212" s="349"/>
      <c r="V212" s="349"/>
    </row>
    <row r="213" spans="3:22">
      <c r="C213" s="353"/>
      <c r="D213" s="349"/>
      <c r="E213" s="349"/>
      <c r="F213" s="349"/>
      <c r="G213" s="349"/>
      <c r="H213" s="349"/>
      <c r="I213" s="349"/>
      <c r="J213" s="349"/>
      <c r="K213" s="349"/>
      <c r="L213" s="349"/>
      <c r="M213" s="349"/>
      <c r="N213" s="349"/>
      <c r="O213" s="349"/>
      <c r="P213" s="349"/>
      <c r="Q213" s="349"/>
      <c r="R213" s="349"/>
      <c r="S213" s="349"/>
      <c r="T213" s="349"/>
      <c r="U213" s="349"/>
      <c r="V213" s="349"/>
    </row>
    <row r="214" spans="3:22">
      <c r="C214" s="353"/>
      <c r="D214" s="349"/>
      <c r="E214" s="349"/>
      <c r="F214" s="349"/>
      <c r="G214" s="349"/>
      <c r="H214" s="349"/>
      <c r="I214" s="349"/>
      <c r="J214" s="349"/>
      <c r="K214" s="349"/>
      <c r="L214" s="349"/>
      <c r="M214" s="349"/>
      <c r="N214" s="349"/>
      <c r="O214" s="349"/>
      <c r="P214" s="349"/>
      <c r="Q214" s="349"/>
      <c r="R214" s="349"/>
      <c r="S214" s="349"/>
      <c r="T214" s="349"/>
      <c r="U214" s="349"/>
      <c r="V214" s="349"/>
    </row>
    <row r="215" spans="3:22">
      <c r="C215" s="353"/>
      <c r="D215" s="349"/>
      <c r="E215" s="349"/>
      <c r="F215" s="349"/>
      <c r="G215" s="349"/>
      <c r="H215" s="349"/>
      <c r="I215" s="349"/>
      <c r="J215" s="349"/>
      <c r="K215" s="349"/>
      <c r="L215" s="349"/>
      <c r="M215" s="349"/>
      <c r="N215" s="349"/>
      <c r="O215" s="349"/>
      <c r="P215" s="349"/>
      <c r="Q215" s="349"/>
      <c r="R215" s="349"/>
      <c r="S215" s="349"/>
      <c r="T215" s="349"/>
      <c r="U215" s="349"/>
      <c r="V215" s="349"/>
    </row>
    <row r="216" spans="3:22">
      <c r="C216" s="353"/>
      <c r="D216" s="349"/>
      <c r="E216" s="349"/>
      <c r="F216" s="349"/>
      <c r="G216" s="349"/>
      <c r="H216" s="349"/>
      <c r="I216" s="349"/>
      <c r="J216" s="349"/>
      <c r="K216" s="349"/>
      <c r="L216" s="349"/>
      <c r="M216" s="349"/>
      <c r="N216" s="349"/>
      <c r="O216" s="349"/>
      <c r="P216" s="349"/>
      <c r="Q216" s="349"/>
      <c r="R216" s="349"/>
      <c r="S216" s="349"/>
      <c r="T216" s="349"/>
      <c r="U216" s="349"/>
      <c r="V216" s="349"/>
    </row>
    <row r="217" spans="3:22">
      <c r="C217" s="353"/>
      <c r="D217" s="349"/>
      <c r="E217" s="349"/>
      <c r="F217" s="349"/>
      <c r="G217" s="349"/>
      <c r="H217" s="349"/>
      <c r="I217" s="349"/>
      <c r="J217" s="349"/>
      <c r="K217" s="349"/>
      <c r="L217" s="349"/>
      <c r="M217" s="349"/>
      <c r="N217" s="349"/>
      <c r="O217" s="349"/>
      <c r="P217" s="349"/>
      <c r="Q217" s="349"/>
      <c r="R217" s="349"/>
      <c r="S217" s="349"/>
      <c r="T217" s="349"/>
      <c r="U217" s="349"/>
      <c r="V217" s="349"/>
    </row>
    <row r="218" spans="3:22">
      <c r="C218" s="353"/>
      <c r="D218" s="349"/>
      <c r="E218" s="349"/>
      <c r="F218" s="349"/>
      <c r="G218" s="349"/>
      <c r="H218" s="349"/>
      <c r="I218" s="349"/>
      <c r="J218" s="349"/>
      <c r="K218" s="349"/>
      <c r="L218" s="349"/>
      <c r="M218" s="349"/>
      <c r="N218" s="349"/>
      <c r="O218" s="349"/>
      <c r="P218" s="349"/>
      <c r="Q218" s="349"/>
      <c r="R218" s="349"/>
      <c r="S218" s="349"/>
      <c r="T218" s="349"/>
      <c r="U218" s="349"/>
      <c r="V218" s="349"/>
    </row>
    <row r="219" spans="3:22">
      <c r="C219" s="353"/>
      <c r="D219" s="349"/>
      <c r="E219" s="349"/>
      <c r="F219" s="349"/>
      <c r="G219" s="349"/>
      <c r="H219" s="349"/>
      <c r="I219" s="349"/>
      <c r="J219" s="349"/>
      <c r="K219" s="349"/>
      <c r="L219" s="349"/>
      <c r="M219" s="349"/>
      <c r="N219" s="349"/>
      <c r="O219" s="349"/>
      <c r="P219" s="349"/>
      <c r="Q219" s="349"/>
      <c r="R219" s="349"/>
      <c r="S219" s="349"/>
      <c r="T219" s="349"/>
      <c r="U219" s="349"/>
      <c r="V219" s="349"/>
    </row>
    <row r="220" spans="3:22">
      <c r="C220" s="353"/>
      <c r="D220" s="349"/>
      <c r="E220" s="349"/>
      <c r="F220" s="349"/>
      <c r="G220" s="349"/>
      <c r="H220" s="349"/>
      <c r="I220" s="349"/>
      <c r="J220" s="349"/>
      <c r="K220" s="349"/>
      <c r="L220" s="349"/>
      <c r="M220" s="349"/>
      <c r="N220" s="349"/>
      <c r="O220" s="349"/>
      <c r="P220" s="349"/>
      <c r="Q220" s="349"/>
      <c r="R220" s="349"/>
      <c r="S220" s="349"/>
      <c r="T220" s="349"/>
      <c r="U220" s="349"/>
      <c r="V220" s="349"/>
    </row>
    <row r="221" spans="3:22">
      <c r="C221" s="353"/>
      <c r="D221" s="349"/>
      <c r="E221" s="349"/>
      <c r="F221" s="349"/>
      <c r="G221" s="349"/>
      <c r="H221" s="349"/>
      <c r="I221" s="349"/>
      <c r="J221" s="349"/>
      <c r="K221" s="349"/>
      <c r="L221" s="349"/>
      <c r="M221" s="349"/>
      <c r="N221" s="349"/>
      <c r="O221" s="349"/>
      <c r="P221" s="349"/>
      <c r="Q221" s="349"/>
      <c r="R221" s="349"/>
      <c r="S221" s="349"/>
      <c r="T221" s="349"/>
      <c r="U221" s="349"/>
      <c r="V221" s="349"/>
    </row>
    <row r="222" spans="3:22">
      <c r="C222" s="353"/>
      <c r="D222" s="349"/>
      <c r="E222" s="349"/>
      <c r="F222" s="349"/>
      <c r="G222" s="349"/>
      <c r="H222" s="349"/>
      <c r="I222" s="349"/>
      <c r="J222" s="349"/>
      <c r="K222" s="349"/>
      <c r="L222" s="349"/>
      <c r="M222" s="349"/>
      <c r="N222" s="349"/>
      <c r="O222" s="349"/>
      <c r="P222" s="349"/>
      <c r="Q222" s="349"/>
      <c r="R222" s="349"/>
      <c r="S222" s="349"/>
      <c r="T222" s="349"/>
      <c r="U222" s="349"/>
      <c r="V222" s="349"/>
    </row>
    <row r="223" spans="3:22">
      <c r="C223" s="353"/>
      <c r="D223" s="349"/>
      <c r="E223" s="349"/>
      <c r="F223" s="349"/>
      <c r="G223" s="349"/>
      <c r="H223" s="349"/>
      <c r="I223" s="349"/>
      <c r="J223" s="349"/>
      <c r="K223" s="349"/>
      <c r="L223" s="349"/>
      <c r="M223" s="349"/>
      <c r="N223" s="349"/>
      <c r="O223" s="349"/>
      <c r="P223" s="349"/>
      <c r="Q223" s="349"/>
      <c r="R223" s="349"/>
      <c r="S223" s="349"/>
      <c r="T223" s="349"/>
      <c r="U223" s="349"/>
      <c r="V223" s="349"/>
    </row>
    <row r="224" spans="3:22">
      <c r="C224" s="353"/>
      <c r="D224" s="349"/>
      <c r="E224" s="349"/>
      <c r="F224" s="349"/>
      <c r="G224" s="349"/>
      <c r="H224" s="349"/>
      <c r="I224" s="349"/>
      <c r="J224" s="349"/>
      <c r="K224" s="349"/>
      <c r="L224" s="349"/>
      <c r="M224" s="349"/>
      <c r="N224" s="349"/>
      <c r="O224" s="349"/>
      <c r="P224" s="349"/>
      <c r="Q224" s="349"/>
      <c r="R224" s="349"/>
      <c r="S224" s="349"/>
      <c r="T224" s="349"/>
      <c r="U224" s="349"/>
      <c r="V224" s="349"/>
    </row>
    <row r="225" spans="3:22">
      <c r="C225" s="353"/>
      <c r="D225" s="349"/>
      <c r="E225" s="349"/>
      <c r="F225" s="349"/>
      <c r="G225" s="349"/>
      <c r="H225" s="349"/>
      <c r="I225" s="349"/>
      <c r="J225" s="349"/>
      <c r="K225" s="349"/>
      <c r="L225" s="349"/>
      <c r="M225" s="349"/>
      <c r="N225" s="349"/>
      <c r="O225" s="349"/>
      <c r="P225" s="349"/>
      <c r="Q225" s="349"/>
      <c r="R225" s="349"/>
      <c r="S225" s="349"/>
      <c r="T225" s="349"/>
      <c r="U225" s="349"/>
      <c r="V225" s="349"/>
    </row>
    <row r="226" spans="3:22">
      <c r="C226" s="353"/>
      <c r="D226" s="349"/>
      <c r="E226" s="349"/>
      <c r="F226" s="349"/>
      <c r="G226" s="349"/>
      <c r="H226" s="349"/>
      <c r="I226" s="349"/>
      <c r="J226" s="349"/>
      <c r="K226" s="349"/>
      <c r="L226" s="349"/>
      <c r="M226" s="349"/>
      <c r="N226" s="349"/>
      <c r="O226" s="349"/>
      <c r="P226" s="349"/>
      <c r="Q226" s="349"/>
      <c r="R226" s="349"/>
      <c r="S226" s="349"/>
      <c r="T226" s="349"/>
      <c r="U226" s="349"/>
      <c r="V226" s="349"/>
    </row>
    <row r="227" spans="3:22">
      <c r="C227" s="353"/>
      <c r="D227" s="349"/>
      <c r="E227" s="349"/>
      <c r="F227" s="349"/>
      <c r="G227" s="349"/>
      <c r="H227" s="349"/>
      <c r="I227" s="349"/>
      <c r="J227" s="349"/>
      <c r="K227" s="349"/>
      <c r="L227" s="349"/>
      <c r="M227" s="349"/>
      <c r="N227" s="349"/>
      <c r="O227" s="349"/>
      <c r="P227" s="349"/>
      <c r="Q227" s="349"/>
      <c r="R227" s="349"/>
      <c r="S227" s="349"/>
      <c r="T227" s="349"/>
      <c r="U227" s="349"/>
      <c r="V227" s="349"/>
    </row>
    <row r="228" spans="3:22">
      <c r="C228" s="353"/>
      <c r="D228" s="349"/>
      <c r="E228" s="349"/>
      <c r="F228" s="349"/>
      <c r="G228" s="349"/>
      <c r="H228" s="349"/>
      <c r="I228" s="349"/>
      <c r="J228" s="349"/>
      <c r="K228" s="349"/>
      <c r="L228" s="349"/>
      <c r="M228" s="349"/>
      <c r="N228" s="349"/>
      <c r="O228" s="349"/>
      <c r="P228" s="349"/>
      <c r="Q228" s="349"/>
      <c r="R228" s="349"/>
      <c r="S228" s="349"/>
      <c r="T228" s="349"/>
      <c r="U228" s="349"/>
      <c r="V228" s="349"/>
    </row>
    <row r="229" spans="3:22">
      <c r="C229" s="353"/>
      <c r="D229" s="349"/>
      <c r="E229" s="349"/>
      <c r="F229" s="349"/>
      <c r="G229" s="349"/>
      <c r="H229" s="349"/>
      <c r="I229" s="349"/>
      <c r="J229" s="349"/>
      <c r="K229" s="349"/>
      <c r="L229" s="349"/>
      <c r="M229" s="349"/>
      <c r="N229" s="349"/>
      <c r="O229" s="349"/>
      <c r="P229" s="349"/>
      <c r="Q229" s="349"/>
      <c r="R229" s="349"/>
      <c r="S229" s="349"/>
      <c r="T229" s="349"/>
      <c r="U229" s="349"/>
      <c r="V229" s="349"/>
    </row>
    <row r="230" spans="3:22">
      <c r="C230" s="353"/>
      <c r="D230" s="349"/>
      <c r="E230" s="349"/>
      <c r="F230" s="349"/>
      <c r="G230" s="349"/>
      <c r="H230" s="349"/>
      <c r="I230" s="349"/>
      <c r="J230" s="349"/>
      <c r="K230" s="349"/>
      <c r="L230" s="349"/>
      <c r="M230" s="349"/>
      <c r="N230" s="349"/>
      <c r="O230" s="349"/>
      <c r="P230" s="349"/>
      <c r="Q230" s="349"/>
      <c r="R230" s="349"/>
      <c r="S230" s="349"/>
      <c r="T230" s="349"/>
      <c r="U230" s="349"/>
      <c r="V230" s="349"/>
    </row>
    <row r="231" spans="3:22">
      <c r="C231" s="353"/>
      <c r="D231" s="349"/>
      <c r="E231" s="349"/>
      <c r="F231" s="349"/>
      <c r="G231" s="349"/>
      <c r="H231" s="349"/>
      <c r="I231" s="349"/>
      <c r="J231" s="349"/>
      <c r="K231" s="349"/>
      <c r="L231" s="349"/>
      <c r="M231" s="349"/>
      <c r="N231" s="349"/>
      <c r="O231" s="349"/>
      <c r="P231" s="349"/>
      <c r="Q231" s="349"/>
      <c r="R231" s="349"/>
      <c r="S231" s="349"/>
      <c r="T231" s="349"/>
      <c r="U231" s="349"/>
      <c r="V231" s="349"/>
    </row>
    <row r="232" spans="3:22">
      <c r="C232" s="353"/>
      <c r="D232" s="349"/>
      <c r="E232" s="349"/>
      <c r="F232" s="349"/>
      <c r="G232" s="349"/>
      <c r="H232" s="349"/>
      <c r="I232" s="349"/>
      <c r="J232" s="349"/>
      <c r="K232" s="349"/>
      <c r="L232" s="349"/>
      <c r="M232" s="349"/>
      <c r="N232" s="349"/>
      <c r="O232" s="349"/>
      <c r="P232" s="349"/>
      <c r="Q232" s="349"/>
      <c r="R232" s="349"/>
      <c r="S232" s="349"/>
      <c r="T232" s="349"/>
      <c r="U232" s="349"/>
      <c r="V232" s="349"/>
    </row>
    <row r="233" spans="3:22">
      <c r="C233" s="353"/>
      <c r="D233" s="349"/>
      <c r="E233" s="349"/>
      <c r="F233" s="349"/>
      <c r="G233" s="349"/>
      <c r="H233" s="349"/>
      <c r="I233" s="349"/>
      <c r="J233" s="349"/>
      <c r="K233" s="349"/>
      <c r="L233" s="349"/>
      <c r="M233" s="349"/>
      <c r="N233" s="349"/>
      <c r="O233" s="349"/>
      <c r="P233" s="349"/>
      <c r="Q233" s="349"/>
      <c r="R233" s="349"/>
      <c r="S233" s="349"/>
      <c r="T233" s="349"/>
      <c r="U233" s="349"/>
      <c r="V233" s="349"/>
    </row>
    <row r="234" spans="3:22">
      <c r="C234" s="353"/>
      <c r="D234" s="349"/>
      <c r="E234" s="349"/>
      <c r="F234" s="349"/>
      <c r="G234" s="349"/>
      <c r="H234" s="349"/>
      <c r="I234" s="349"/>
      <c r="J234" s="349"/>
      <c r="K234" s="349"/>
      <c r="L234" s="349"/>
      <c r="M234" s="349"/>
      <c r="N234" s="349"/>
      <c r="O234" s="349"/>
      <c r="P234" s="349"/>
      <c r="Q234" s="349"/>
      <c r="R234" s="349"/>
      <c r="S234" s="349"/>
      <c r="T234" s="349"/>
      <c r="U234" s="349"/>
      <c r="V234" s="349"/>
    </row>
    <row r="235" spans="3:22">
      <c r="C235" s="353"/>
      <c r="D235" s="349"/>
      <c r="E235" s="349"/>
      <c r="F235" s="349"/>
      <c r="G235" s="349"/>
      <c r="H235" s="349"/>
      <c r="I235" s="349"/>
      <c r="J235" s="349"/>
      <c r="K235" s="349"/>
      <c r="L235" s="349"/>
      <c r="M235" s="349"/>
      <c r="N235" s="349"/>
      <c r="O235" s="349"/>
      <c r="P235" s="349"/>
      <c r="Q235" s="349"/>
      <c r="R235" s="349"/>
      <c r="S235" s="349"/>
      <c r="T235" s="349"/>
      <c r="U235" s="349"/>
      <c r="V235" s="349"/>
    </row>
    <row r="236" spans="3:22">
      <c r="C236" s="353"/>
      <c r="D236" s="349"/>
      <c r="E236" s="349"/>
      <c r="F236" s="349"/>
      <c r="G236" s="349"/>
      <c r="H236" s="349"/>
      <c r="I236" s="349"/>
      <c r="J236" s="349"/>
      <c r="K236" s="349"/>
      <c r="L236" s="349"/>
      <c r="M236" s="349"/>
      <c r="N236" s="349"/>
      <c r="O236" s="349"/>
      <c r="P236" s="349"/>
      <c r="Q236" s="349"/>
      <c r="R236" s="349"/>
      <c r="S236" s="349"/>
      <c r="T236" s="349"/>
      <c r="U236" s="349"/>
      <c r="V236" s="349"/>
    </row>
    <row r="237" spans="3:22">
      <c r="C237" s="353"/>
      <c r="D237" s="349"/>
      <c r="E237" s="349"/>
      <c r="F237" s="349"/>
      <c r="G237" s="349"/>
      <c r="H237" s="349"/>
      <c r="I237" s="349"/>
      <c r="J237" s="349"/>
      <c r="K237" s="349"/>
      <c r="L237" s="349"/>
      <c r="M237" s="349"/>
      <c r="N237" s="349"/>
      <c r="O237" s="349"/>
      <c r="P237" s="349"/>
      <c r="Q237" s="349"/>
      <c r="R237" s="349"/>
      <c r="S237" s="349"/>
      <c r="T237" s="349"/>
      <c r="U237" s="349"/>
      <c r="V237" s="349"/>
    </row>
    <row r="238" spans="3:22">
      <c r="C238" s="353"/>
      <c r="D238" s="349"/>
      <c r="E238" s="349"/>
      <c r="F238" s="349"/>
      <c r="G238" s="349"/>
      <c r="H238" s="349"/>
      <c r="I238" s="349"/>
      <c r="J238" s="349"/>
      <c r="K238" s="349"/>
      <c r="L238" s="349"/>
      <c r="M238" s="349"/>
      <c r="N238" s="349"/>
      <c r="O238" s="349"/>
      <c r="P238" s="349"/>
      <c r="Q238" s="349"/>
      <c r="R238" s="349"/>
      <c r="S238" s="349"/>
      <c r="T238" s="349"/>
      <c r="U238" s="349"/>
      <c r="V238" s="349"/>
    </row>
    <row r="239" spans="3:22">
      <c r="C239" s="353"/>
      <c r="D239" s="349"/>
      <c r="E239" s="349"/>
      <c r="F239" s="349"/>
      <c r="G239" s="349"/>
      <c r="H239" s="349"/>
      <c r="I239" s="349"/>
      <c r="J239" s="349"/>
      <c r="K239" s="349"/>
      <c r="L239" s="349"/>
      <c r="M239" s="349"/>
      <c r="N239" s="349"/>
      <c r="O239" s="349"/>
      <c r="P239" s="349"/>
      <c r="Q239" s="349"/>
      <c r="R239" s="349"/>
      <c r="S239" s="349"/>
      <c r="T239" s="349"/>
      <c r="U239" s="349"/>
      <c r="V239" s="349"/>
    </row>
    <row r="240" spans="3:22">
      <c r="C240" s="353"/>
      <c r="D240" s="349"/>
      <c r="E240" s="349"/>
      <c r="F240" s="349"/>
      <c r="G240" s="349"/>
      <c r="H240" s="349"/>
      <c r="I240" s="349"/>
      <c r="J240" s="349"/>
      <c r="K240" s="349"/>
      <c r="L240" s="349"/>
      <c r="M240" s="349"/>
      <c r="N240" s="349"/>
      <c r="O240" s="349"/>
      <c r="P240" s="349"/>
      <c r="Q240" s="349"/>
      <c r="R240" s="349"/>
      <c r="S240" s="349"/>
      <c r="T240" s="349"/>
      <c r="U240" s="349"/>
      <c r="V240" s="349"/>
    </row>
    <row r="241" spans="3:22">
      <c r="C241" s="353"/>
      <c r="D241" s="349"/>
      <c r="E241" s="349"/>
      <c r="F241" s="349"/>
      <c r="G241" s="349"/>
      <c r="H241" s="349"/>
      <c r="I241" s="349"/>
      <c r="J241" s="349"/>
      <c r="K241" s="349"/>
      <c r="L241" s="349"/>
      <c r="M241" s="349"/>
      <c r="N241" s="349"/>
      <c r="O241" s="349"/>
      <c r="P241" s="349"/>
      <c r="Q241" s="349"/>
      <c r="R241" s="349"/>
      <c r="S241" s="349"/>
      <c r="T241" s="349"/>
      <c r="U241" s="349"/>
      <c r="V241" s="349"/>
    </row>
    <row r="242" spans="3:22">
      <c r="C242" s="353"/>
      <c r="D242" s="349"/>
      <c r="E242" s="349"/>
      <c r="F242" s="349"/>
      <c r="G242" s="349"/>
      <c r="H242" s="349"/>
      <c r="I242" s="349"/>
      <c r="J242" s="349"/>
      <c r="K242" s="349"/>
      <c r="L242" s="349"/>
      <c r="M242" s="349"/>
      <c r="N242" s="349"/>
      <c r="O242" s="349"/>
      <c r="P242" s="349"/>
      <c r="Q242" s="349"/>
      <c r="R242" s="349"/>
      <c r="S242" s="349"/>
      <c r="T242" s="349"/>
      <c r="U242" s="349"/>
      <c r="V242" s="349"/>
    </row>
    <row r="243" spans="3:22">
      <c r="C243" s="353"/>
      <c r="D243" s="349"/>
      <c r="E243" s="349"/>
      <c r="F243" s="349"/>
      <c r="G243" s="349"/>
      <c r="H243" s="349"/>
      <c r="I243" s="349"/>
      <c r="J243" s="349"/>
      <c r="K243" s="349"/>
      <c r="L243" s="349"/>
      <c r="M243" s="349"/>
      <c r="N243" s="349"/>
      <c r="O243" s="349"/>
      <c r="P243" s="349"/>
      <c r="Q243" s="349"/>
      <c r="R243" s="349"/>
      <c r="S243" s="349"/>
      <c r="T243" s="349"/>
      <c r="U243" s="349"/>
      <c r="V243" s="349"/>
    </row>
    <row r="244" spans="3:22">
      <c r="C244" s="353"/>
      <c r="D244" s="349"/>
      <c r="E244" s="349"/>
      <c r="F244" s="349"/>
      <c r="G244" s="349"/>
      <c r="H244" s="349"/>
      <c r="I244" s="349"/>
      <c r="J244" s="349"/>
      <c r="K244" s="349"/>
      <c r="L244" s="349"/>
      <c r="M244" s="349"/>
      <c r="N244" s="349"/>
      <c r="O244" s="349"/>
      <c r="P244" s="349"/>
      <c r="Q244" s="349"/>
      <c r="R244" s="349"/>
      <c r="S244" s="349"/>
      <c r="T244" s="349"/>
      <c r="U244" s="349"/>
      <c r="V244" s="349"/>
    </row>
    <row r="245" spans="3:22">
      <c r="C245" s="353"/>
      <c r="D245" s="349"/>
      <c r="E245" s="349"/>
      <c r="F245" s="349"/>
      <c r="G245" s="349"/>
      <c r="H245" s="349"/>
      <c r="I245" s="349"/>
      <c r="J245" s="349"/>
      <c r="K245" s="349"/>
      <c r="L245" s="349"/>
      <c r="M245" s="349"/>
      <c r="N245" s="349"/>
      <c r="O245" s="349"/>
      <c r="P245" s="349"/>
      <c r="Q245" s="349"/>
      <c r="R245" s="349"/>
      <c r="S245" s="349"/>
      <c r="T245" s="349"/>
      <c r="U245" s="349"/>
      <c r="V245" s="349"/>
    </row>
    <row r="246" spans="3:22">
      <c r="C246" s="353"/>
      <c r="D246" s="349"/>
      <c r="E246" s="349"/>
      <c r="F246" s="349"/>
      <c r="G246" s="349"/>
      <c r="H246" s="349"/>
      <c r="I246" s="349"/>
      <c r="J246" s="349"/>
      <c r="K246" s="349"/>
      <c r="L246" s="349"/>
      <c r="M246" s="349"/>
      <c r="N246" s="349"/>
      <c r="O246" s="349"/>
      <c r="P246" s="349"/>
      <c r="Q246" s="349"/>
      <c r="R246" s="349"/>
      <c r="S246" s="349"/>
      <c r="T246" s="349"/>
      <c r="U246" s="349"/>
      <c r="V246" s="349"/>
    </row>
    <row r="247" spans="3:22">
      <c r="C247" s="353"/>
      <c r="D247" s="349"/>
      <c r="E247" s="349"/>
      <c r="F247" s="349"/>
      <c r="G247" s="349"/>
      <c r="H247" s="349"/>
      <c r="I247" s="349"/>
      <c r="J247" s="349"/>
      <c r="K247" s="349"/>
      <c r="L247" s="349"/>
      <c r="M247" s="349"/>
      <c r="N247" s="349"/>
      <c r="O247" s="349"/>
      <c r="P247" s="349"/>
      <c r="Q247" s="349"/>
      <c r="R247" s="349"/>
      <c r="S247" s="349"/>
      <c r="T247" s="349"/>
      <c r="U247" s="349"/>
      <c r="V247" s="349"/>
    </row>
    <row r="248" spans="3:22">
      <c r="C248" s="353"/>
      <c r="D248" s="349"/>
      <c r="E248" s="349"/>
      <c r="F248" s="349"/>
      <c r="G248" s="349"/>
      <c r="H248" s="349"/>
      <c r="I248" s="349"/>
      <c r="J248" s="349"/>
      <c r="K248" s="349"/>
      <c r="L248" s="349"/>
      <c r="M248" s="349"/>
      <c r="N248" s="349"/>
      <c r="O248" s="349"/>
      <c r="P248" s="349"/>
      <c r="Q248" s="349"/>
      <c r="R248" s="349"/>
      <c r="S248" s="349"/>
      <c r="T248" s="349"/>
      <c r="U248" s="349"/>
      <c r="V248" s="349"/>
    </row>
    <row r="249" spans="3:22">
      <c r="C249" s="353"/>
      <c r="D249" s="349"/>
      <c r="E249" s="349"/>
      <c r="F249" s="349"/>
      <c r="G249" s="349"/>
      <c r="H249" s="349"/>
      <c r="I249" s="349"/>
      <c r="J249" s="349"/>
      <c r="K249" s="349"/>
      <c r="L249" s="349"/>
      <c r="M249" s="349"/>
      <c r="N249" s="349"/>
      <c r="O249" s="349"/>
      <c r="P249" s="349"/>
      <c r="Q249" s="349"/>
      <c r="R249" s="349"/>
      <c r="S249" s="349"/>
      <c r="T249" s="349"/>
      <c r="U249" s="349"/>
      <c r="V249" s="349"/>
    </row>
    <row r="250" spans="3:22">
      <c r="C250" s="353"/>
      <c r="D250" s="349"/>
      <c r="E250" s="349"/>
      <c r="F250" s="349"/>
      <c r="G250" s="349"/>
      <c r="H250" s="349"/>
      <c r="I250" s="349"/>
      <c r="J250" s="349"/>
      <c r="K250" s="349"/>
      <c r="L250" s="349"/>
      <c r="M250" s="349"/>
      <c r="N250" s="349"/>
      <c r="O250" s="349"/>
      <c r="P250" s="349"/>
      <c r="Q250" s="349"/>
      <c r="R250" s="349"/>
      <c r="S250" s="349"/>
      <c r="T250" s="349"/>
      <c r="U250" s="349"/>
      <c r="V250" s="349"/>
    </row>
    <row r="251" spans="3:22">
      <c r="C251" s="353"/>
      <c r="D251" s="349"/>
      <c r="E251" s="349"/>
      <c r="F251" s="349"/>
      <c r="G251" s="349"/>
      <c r="H251" s="349"/>
      <c r="I251" s="349"/>
      <c r="J251" s="349"/>
      <c r="K251" s="349"/>
      <c r="L251" s="349"/>
      <c r="M251" s="349"/>
      <c r="N251" s="349"/>
      <c r="O251" s="349"/>
      <c r="P251" s="349"/>
      <c r="Q251" s="349"/>
      <c r="R251" s="349"/>
      <c r="S251" s="349"/>
      <c r="T251" s="349"/>
      <c r="U251" s="349"/>
      <c r="V251" s="349"/>
    </row>
    <row r="252" spans="3:22">
      <c r="C252" s="353"/>
      <c r="D252" s="349"/>
      <c r="E252" s="349"/>
      <c r="F252" s="349"/>
      <c r="G252" s="349"/>
      <c r="H252" s="349"/>
      <c r="I252" s="349"/>
      <c r="J252" s="349"/>
      <c r="K252" s="349"/>
      <c r="L252" s="349"/>
      <c r="M252" s="349"/>
      <c r="N252" s="349"/>
      <c r="O252" s="349"/>
      <c r="P252" s="349"/>
      <c r="Q252" s="349"/>
      <c r="R252" s="349"/>
      <c r="S252" s="349"/>
      <c r="T252" s="349"/>
      <c r="U252" s="349"/>
      <c r="V252" s="349"/>
    </row>
    <row r="253" spans="3:22">
      <c r="C253" s="353"/>
      <c r="D253" s="349"/>
      <c r="E253" s="349"/>
      <c r="F253" s="349"/>
      <c r="G253" s="349"/>
      <c r="H253" s="349"/>
      <c r="I253" s="349"/>
      <c r="J253" s="349"/>
      <c r="K253" s="349"/>
      <c r="L253" s="349"/>
      <c r="M253" s="349"/>
      <c r="N253" s="349"/>
      <c r="O253" s="349"/>
      <c r="P253" s="349"/>
      <c r="Q253" s="349"/>
      <c r="R253" s="349"/>
      <c r="S253" s="349"/>
      <c r="T253" s="349"/>
      <c r="U253" s="349"/>
      <c r="V253" s="349"/>
    </row>
    <row r="254" spans="3:22">
      <c r="C254" s="353"/>
      <c r="D254" s="349"/>
      <c r="E254" s="349"/>
      <c r="F254" s="349"/>
      <c r="G254" s="349"/>
      <c r="H254" s="349"/>
      <c r="I254" s="349"/>
      <c r="J254" s="349"/>
      <c r="K254" s="349"/>
      <c r="L254" s="349"/>
      <c r="M254" s="349"/>
      <c r="N254" s="349"/>
      <c r="O254" s="349"/>
      <c r="P254" s="349"/>
      <c r="Q254" s="349"/>
      <c r="R254" s="349"/>
      <c r="S254" s="349"/>
      <c r="T254" s="349"/>
      <c r="U254" s="349"/>
      <c r="V254" s="349"/>
    </row>
    <row r="255" spans="3:22">
      <c r="C255" s="353"/>
      <c r="D255" s="349"/>
      <c r="E255" s="349"/>
      <c r="F255" s="349"/>
      <c r="G255" s="349"/>
      <c r="H255" s="349"/>
      <c r="I255" s="349"/>
      <c r="J255" s="349"/>
      <c r="K255" s="349"/>
      <c r="L255" s="349"/>
      <c r="M255" s="349"/>
      <c r="N255" s="349"/>
      <c r="O255" s="349"/>
      <c r="P255" s="349"/>
      <c r="Q255" s="349"/>
      <c r="R255" s="349"/>
      <c r="S255" s="349"/>
      <c r="T255" s="349"/>
      <c r="U255" s="349"/>
      <c r="V255" s="349"/>
    </row>
    <row r="256" spans="3:22">
      <c r="C256" s="353"/>
      <c r="D256" s="349"/>
      <c r="E256" s="349"/>
      <c r="F256" s="349"/>
      <c r="G256" s="349"/>
      <c r="H256" s="349"/>
      <c r="I256" s="349"/>
      <c r="J256" s="349"/>
      <c r="K256" s="349"/>
      <c r="L256" s="349"/>
      <c r="M256" s="349"/>
      <c r="N256" s="349"/>
      <c r="O256" s="349"/>
      <c r="P256" s="349"/>
      <c r="Q256" s="349"/>
      <c r="R256" s="349"/>
      <c r="S256" s="349"/>
      <c r="T256" s="349"/>
      <c r="U256" s="349"/>
      <c r="V256" s="349"/>
    </row>
    <row r="257" spans="3:22">
      <c r="C257" s="353"/>
      <c r="D257" s="349"/>
      <c r="E257" s="349"/>
      <c r="F257" s="349"/>
      <c r="G257" s="349"/>
      <c r="H257" s="349"/>
      <c r="I257" s="349"/>
      <c r="J257" s="349"/>
      <c r="K257" s="349"/>
      <c r="L257" s="349"/>
      <c r="M257" s="349"/>
      <c r="N257" s="349"/>
      <c r="O257" s="349"/>
      <c r="P257" s="349"/>
      <c r="Q257" s="349"/>
      <c r="R257" s="349"/>
      <c r="S257" s="349"/>
      <c r="T257" s="349"/>
      <c r="U257" s="349"/>
      <c r="V257" s="349"/>
    </row>
    <row r="258" spans="3:22">
      <c r="C258" s="353"/>
      <c r="D258" s="349"/>
      <c r="E258" s="349"/>
      <c r="F258" s="349"/>
      <c r="G258" s="349"/>
      <c r="H258" s="349"/>
      <c r="I258" s="349"/>
      <c r="J258" s="349"/>
      <c r="K258" s="349"/>
      <c r="L258" s="349"/>
      <c r="M258" s="349"/>
      <c r="N258" s="349"/>
      <c r="O258" s="349"/>
      <c r="P258" s="349"/>
      <c r="Q258" s="349"/>
      <c r="R258" s="349"/>
      <c r="S258" s="349"/>
      <c r="T258" s="349"/>
      <c r="U258" s="349"/>
      <c r="V258" s="349"/>
    </row>
    <row r="259" spans="3:22">
      <c r="C259" s="353"/>
      <c r="D259" s="349"/>
      <c r="E259" s="349"/>
      <c r="F259" s="349"/>
      <c r="G259" s="349"/>
      <c r="H259" s="349"/>
      <c r="I259" s="349"/>
      <c r="J259" s="349"/>
      <c r="K259" s="349"/>
      <c r="L259" s="349"/>
      <c r="M259" s="349"/>
      <c r="N259" s="349"/>
      <c r="O259" s="349"/>
      <c r="P259" s="349"/>
      <c r="Q259" s="349"/>
      <c r="R259" s="349"/>
      <c r="S259" s="349"/>
      <c r="T259" s="349"/>
      <c r="U259" s="349"/>
      <c r="V259" s="349"/>
    </row>
    <row r="260" spans="3:22">
      <c r="C260" s="353"/>
      <c r="D260" s="349"/>
      <c r="E260" s="349"/>
      <c r="F260" s="349"/>
      <c r="G260" s="349"/>
      <c r="H260" s="349"/>
      <c r="I260" s="349"/>
      <c r="J260" s="349"/>
      <c r="K260" s="349"/>
      <c r="L260" s="349"/>
      <c r="M260" s="349"/>
      <c r="N260" s="349"/>
      <c r="O260" s="349"/>
      <c r="P260" s="349"/>
      <c r="Q260" s="349"/>
      <c r="R260" s="349"/>
      <c r="S260" s="349"/>
      <c r="T260" s="349"/>
      <c r="U260" s="349"/>
      <c r="V260" s="349"/>
    </row>
    <row r="261" spans="3:22">
      <c r="C261" s="353"/>
      <c r="D261" s="349"/>
      <c r="E261" s="349"/>
      <c r="F261" s="349"/>
      <c r="G261" s="349"/>
      <c r="H261" s="349"/>
      <c r="I261" s="349"/>
      <c r="J261" s="349"/>
      <c r="K261" s="349"/>
      <c r="L261" s="349"/>
      <c r="M261" s="349"/>
      <c r="N261" s="349"/>
      <c r="O261" s="349"/>
      <c r="P261" s="349"/>
      <c r="Q261" s="349"/>
      <c r="R261" s="349"/>
      <c r="S261" s="349"/>
      <c r="T261" s="349"/>
      <c r="U261" s="349"/>
      <c r="V261" s="349"/>
    </row>
    <row r="262" spans="3:22">
      <c r="C262" s="353"/>
      <c r="D262" s="349"/>
      <c r="E262" s="349"/>
      <c r="F262" s="349"/>
      <c r="G262" s="349"/>
      <c r="H262" s="349"/>
      <c r="I262" s="349"/>
      <c r="J262" s="349"/>
      <c r="K262" s="349"/>
      <c r="L262" s="349"/>
      <c r="M262" s="349"/>
      <c r="N262" s="349"/>
      <c r="O262" s="349"/>
      <c r="P262" s="349"/>
      <c r="Q262" s="349"/>
      <c r="R262" s="349"/>
      <c r="S262" s="349"/>
      <c r="T262" s="349"/>
      <c r="U262" s="349"/>
      <c r="V262" s="349"/>
    </row>
    <row r="263" spans="3:22">
      <c r="C263" s="353"/>
      <c r="D263" s="349"/>
      <c r="E263" s="349"/>
      <c r="F263" s="349"/>
      <c r="G263" s="349"/>
      <c r="H263" s="349"/>
      <c r="I263" s="349"/>
      <c r="J263" s="349"/>
      <c r="K263" s="349"/>
      <c r="L263" s="349"/>
      <c r="M263" s="349"/>
      <c r="N263" s="349"/>
      <c r="O263" s="349"/>
      <c r="P263" s="349"/>
      <c r="Q263" s="349"/>
      <c r="R263" s="349"/>
      <c r="S263" s="349"/>
      <c r="T263" s="349"/>
      <c r="U263" s="349"/>
      <c r="V263" s="349"/>
    </row>
    <row r="264" spans="3:22">
      <c r="C264" s="353"/>
      <c r="D264" s="349"/>
      <c r="E264" s="349"/>
      <c r="F264" s="349"/>
      <c r="G264" s="349"/>
      <c r="H264" s="349"/>
      <c r="I264" s="349"/>
      <c r="J264" s="349"/>
      <c r="K264" s="349"/>
      <c r="L264" s="349"/>
      <c r="M264" s="349"/>
      <c r="N264" s="349"/>
      <c r="O264" s="349"/>
      <c r="P264" s="349"/>
      <c r="Q264" s="349"/>
      <c r="R264" s="349"/>
      <c r="S264" s="349"/>
      <c r="T264" s="349"/>
      <c r="U264" s="349"/>
      <c r="V264" s="349"/>
    </row>
    <row r="265" spans="3:22">
      <c r="C265" s="353"/>
      <c r="D265" s="349"/>
      <c r="E265" s="349"/>
      <c r="F265" s="349"/>
      <c r="G265" s="349"/>
      <c r="H265" s="349"/>
      <c r="I265" s="349"/>
      <c r="J265" s="349"/>
      <c r="K265" s="349"/>
      <c r="L265" s="349"/>
      <c r="M265" s="349"/>
      <c r="N265" s="349"/>
      <c r="O265" s="349"/>
      <c r="P265" s="349"/>
      <c r="Q265" s="349"/>
      <c r="R265" s="349"/>
      <c r="S265" s="349"/>
      <c r="T265" s="349"/>
      <c r="U265" s="349"/>
      <c r="V265" s="349"/>
    </row>
    <row r="266" spans="3:22">
      <c r="C266" s="353"/>
      <c r="D266" s="349"/>
      <c r="E266" s="349"/>
      <c r="F266" s="349"/>
      <c r="G266" s="349"/>
      <c r="H266" s="349"/>
      <c r="I266" s="349"/>
      <c r="J266" s="349"/>
      <c r="K266" s="349"/>
      <c r="L266" s="349"/>
      <c r="M266" s="349"/>
      <c r="N266" s="349"/>
      <c r="O266" s="349"/>
      <c r="P266" s="349"/>
      <c r="Q266" s="349"/>
      <c r="R266" s="349"/>
      <c r="S266" s="349"/>
      <c r="T266" s="349"/>
      <c r="U266" s="349"/>
      <c r="V266" s="349"/>
    </row>
    <row r="267" spans="3:22">
      <c r="C267" s="353"/>
      <c r="D267" s="349"/>
      <c r="E267" s="349"/>
      <c r="F267" s="349"/>
      <c r="G267" s="349"/>
      <c r="H267" s="349"/>
      <c r="I267" s="349"/>
      <c r="J267" s="349"/>
      <c r="K267" s="349"/>
      <c r="L267" s="349"/>
      <c r="M267" s="349"/>
      <c r="N267" s="349"/>
      <c r="O267" s="349"/>
      <c r="P267" s="349"/>
      <c r="Q267" s="349"/>
      <c r="R267" s="349"/>
      <c r="S267" s="349"/>
      <c r="T267" s="349"/>
      <c r="U267" s="349"/>
      <c r="V267" s="349"/>
    </row>
    <row r="268" spans="3:22">
      <c r="C268" s="353"/>
      <c r="D268" s="349"/>
      <c r="E268" s="349"/>
      <c r="F268" s="349"/>
      <c r="G268" s="349"/>
      <c r="H268" s="349"/>
      <c r="I268" s="349"/>
      <c r="J268" s="349"/>
      <c r="K268" s="349"/>
      <c r="L268" s="349"/>
      <c r="M268" s="349"/>
      <c r="N268" s="349"/>
      <c r="O268" s="349"/>
      <c r="P268" s="349"/>
      <c r="Q268" s="349"/>
      <c r="R268" s="349"/>
      <c r="S268" s="349"/>
      <c r="T268" s="349"/>
      <c r="U268" s="349"/>
      <c r="V268" s="349"/>
    </row>
    <row r="269" spans="3:22">
      <c r="C269" s="353"/>
      <c r="D269" s="349"/>
      <c r="E269" s="349"/>
      <c r="F269" s="349"/>
      <c r="G269" s="349"/>
      <c r="H269" s="349"/>
      <c r="I269" s="349"/>
      <c r="J269" s="349"/>
      <c r="K269" s="349"/>
      <c r="L269" s="349"/>
      <c r="M269" s="349"/>
      <c r="N269" s="349"/>
      <c r="O269" s="349"/>
      <c r="P269" s="349"/>
      <c r="Q269" s="349"/>
      <c r="R269" s="349"/>
      <c r="S269" s="349"/>
      <c r="T269" s="349"/>
      <c r="U269" s="349"/>
      <c r="V269" s="349"/>
    </row>
    <row r="270" spans="3:22">
      <c r="C270" s="353"/>
      <c r="D270" s="349"/>
      <c r="E270" s="349"/>
      <c r="F270" s="349"/>
      <c r="G270" s="349"/>
      <c r="H270" s="349"/>
      <c r="I270" s="349"/>
      <c r="J270" s="349"/>
      <c r="K270" s="349"/>
      <c r="L270" s="349"/>
      <c r="M270" s="349"/>
      <c r="N270" s="349"/>
      <c r="O270" s="349"/>
      <c r="P270" s="349"/>
      <c r="Q270" s="349"/>
      <c r="R270" s="349"/>
      <c r="S270" s="349"/>
      <c r="T270" s="349"/>
      <c r="U270" s="349"/>
      <c r="V270" s="349"/>
    </row>
    <row r="271" spans="3:22">
      <c r="C271" s="353"/>
      <c r="D271" s="349"/>
      <c r="E271" s="349"/>
      <c r="F271" s="349"/>
      <c r="G271" s="349"/>
      <c r="H271" s="349"/>
      <c r="I271" s="349"/>
      <c r="J271" s="349"/>
      <c r="K271" s="349"/>
      <c r="L271" s="349"/>
      <c r="M271" s="349"/>
      <c r="N271" s="349"/>
      <c r="O271" s="349"/>
      <c r="P271" s="349"/>
      <c r="Q271" s="349"/>
      <c r="R271" s="349"/>
      <c r="S271" s="349"/>
      <c r="T271" s="349"/>
      <c r="U271" s="349"/>
      <c r="V271" s="349"/>
    </row>
    <row r="272" spans="3:22">
      <c r="C272" s="353"/>
      <c r="D272" s="349"/>
      <c r="E272" s="349"/>
      <c r="F272" s="349"/>
      <c r="G272" s="349"/>
      <c r="H272" s="349"/>
      <c r="I272" s="349"/>
      <c r="J272" s="349"/>
      <c r="K272" s="349"/>
      <c r="L272" s="349"/>
      <c r="M272" s="349"/>
      <c r="N272" s="349"/>
      <c r="O272" s="349"/>
      <c r="P272" s="349"/>
      <c r="Q272" s="349"/>
      <c r="R272" s="349"/>
      <c r="S272" s="349"/>
      <c r="T272" s="349"/>
      <c r="U272" s="349"/>
      <c r="V272" s="349"/>
    </row>
    <row r="273" spans="3:22">
      <c r="C273" s="353"/>
      <c r="D273" s="349"/>
      <c r="E273" s="349"/>
      <c r="F273" s="349"/>
      <c r="G273" s="349"/>
      <c r="H273" s="349"/>
      <c r="I273" s="349"/>
      <c r="J273" s="349"/>
      <c r="K273" s="349"/>
      <c r="L273" s="349"/>
      <c r="M273" s="349"/>
      <c r="N273" s="349"/>
      <c r="O273" s="349"/>
      <c r="P273" s="349"/>
      <c r="Q273" s="349"/>
      <c r="R273" s="349"/>
      <c r="S273" s="349"/>
      <c r="T273" s="349"/>
      <c r="U273" s="349"/>
      <c r="V273" s="349"/>
    </row>
    <row r="274" spans="3:22">
      <c r="C274" s="353"/>
      <c r="D274" s="349"/>
      <c r="E274" s="349"/>
      <c r="F274" s="349"/>
      <c r="G274" s="349"/>
      <c r="H274" s="349"/>
      <c r="I274" s="349"/>
      <c r="J274" s="349"/>
      <c r="K274" s="349"/>
      <c r="L274" s="349"/>
      <c r="M274" s="349"/>
      <c r="N274" s="349"/>
      <c r="O274" s="349"/>
      <c r="P274" s="349"/>
      <c r="Q274" s="349"/>
      <c r="R274" s="349"/>
      <c r="S274" s="349"/>
      <c r="T274" s="349"/>
      <c r="U274" s="349"/>
      <c r="V274" s="349"/>
    </row>
    <row r="275" spans="3:22">
      <c r="C275" s="353"/>
      <c r="D275" s="349"/>
      <c r="E275" s="349"/>
      <c r="F275" s="349"/>
      <c r="G275" s="349"/>
      <c r="H275" s="349"/>
      <c r="I275" s="349"/>
      <c r="J275" s="349"/>
      <c r="K275" s="349"/>
      <c r="L275" s="349"/>
      <c r="M275" s="349"/>
      <c r="N275" s="349"/>
      <c r="O275" s="349"/>
      <c r="P275" s="349"/>
      <c r="Q275" s="349"/>
      <c r="R275" s="349"/>
      <c r="S275" s="349"/>
      <c r="T275" s="349"/>
      <c r="U275" s="349"/>
      <c r="V275" s="349"/>
    </row>
    <row r="276" spans="3:22">
      <c r="C276" s="353"/>
      <c r="D276" s="349"/>
      <c r="E276" s="349"/>
      <c r="F276" s="349"/>
      <c r="G276" s="349"/>
      <c r="H276" s="349"/>
      <c r="I276" s="349"/>
      <c r="J276" s="349"/>
      <c r="K276" s="349"/>
      <c r="L276" s="349"/>
      <c r="M276" s="349"/>
      <c r="N276" s="349"/>
      <c r="O276" s="349"/>
      <c r="P276" s="349"/>
      <c r="Q276" s="349"/>
      <c r="R276" s="349"/>
      <c r="S276" s="349"/>
      <c r="T276" s="349"/>
      <c r="U276" s="349"/>
      <c r="V276" s="349"/>
    </row>
    <row r="277" spans="3:22">
      <c r="C277" s="353"/>
      <c r="D277" s="349"/>
      <c r="E277" s="349"/>
      <c r="F277" s="349"/>
      <c r="G277" s="349"/>
      <c r="H277" s="349"/>
      <c r="I277" s="349"/>
      <c r="J277" s="349"/>
      <c r="K277" s="349"/>
      <c r="L277" s="349"/>
      <c r="M277" s="349"/>
      <c r="N277" s="349"/>
      <c r="O277" s="349"/>
      <c r="P277" s="349"/>
      <c r="Q277" s="349"/>
      <c r="R277" s="349"/>
      <c r="S277" s="349"/>
      <c r="T277" s="349"/>
      <c r="U277" s="349"/>
      <c r="V277" s="349"/>
    </row>
    <row r="278" spans="3:22">
      <c r="C278" s="353"/>
      <c r="D278" s="349"/>
      <c r="E278" s="349"/>
      <c r="F278" s="349"/>
      <c r="G278" s="349"/>
      <c r="H278" s="349"/>
      <c r="I278" s="349"/>
      <c r="J278" s="349"/>
      <c r="K278" s="349"/>
      <c r="L278" s="349"/>
      <c r="M278" s="349"/>
      <c r="N278" s="349"/>
      <c r="O278" s="349"/>
      <c r="P278" s="349"/>
      <c r="Q278" s="349"/>
      <c r="R278" s="349"/>
      <c r="S278" s="349"/>
      <c r="T278" s="349"/>
      <c r="U278" s="349"/>
      <c r="V278" s="349"/>
    </row>
    <row r="279" spans="3:22">
      <c r="C279" s="353"/>
      <c r="D279" s="349"/>
      <c r="E279" s="349"/>
      <c r="F279" s="349"/>
      <c r="G279" s="349"/>
      <c r="H279" s="349"/>
      <c r="I279" s="349"/>
      <c r="J279" s="349"/>
      <c r="K279" s="349"/>
      <c r="L279" s="349"/>
      <c r="M279" s="349"/>
      <c r="N279" s="349"/>
      <c r="O279" s="349"/>
      <c r="P279" s="349"/>
      <c r="Q279" s="349"/>
      <c r="R279" s="349"/>
      <c r="S279" s="349"/>
      <c r="T279" s="349"/>
      <c r="U279" s="349"/>
      <c r="V279" s="349"/>
    </row>
    <row r="280" spans="3:22">
      <c r="C280" s="353"/>
      <c r="D280" s="349"/>
      <c r="E280" s="349"/>
      <c r="F280" s="349"/>
      <c r="G280" s="349"/>
      <c r="H280" s="349"/>
      <c r="I280" s="349"/>
      <c r="J280" s="349"/>
      <c r="K280" s="349"/>
      <c r="L280" s="349"/>
      <c r="M280" s="349"/>
      <c r="N280" s="349"/>
      <c r="O280" s="349"/>
      <c r="P280" s="349"/>
      <c r="Q280" s="349"/>
      <c r="R280" s="349"/>
      <c r="S280" s="349"/>
      <c r="T280" s="349"/>
      <c r="U280" s="349"/>
      <c r="V280" s="349"/>
    </row>
    <row r="281" spans="3:22">
      <c r="C281" s="353"/>
      <c r="D281" s="349"/>
      <c r="E281" s="349"/>
      <c r="F281" s="349"/>
      <c r="G281" s="349"/>
      <c r="H281" s="349"/>
      <c r="I281" s="349"/>
      <c r="J281" s="349"/>
      <c r="K281" s="349"/>
      <c r="L281" s="349"/>
      <c r="M281" s="349"/>
      <c r="N281" s="349"/>
      <c r="O281" s="349"/>
      <c r="P281" s="349"/>
      <c r="Q281" s="349"/>
      <c r="R281" s="349"/>
      <c r="S281" s="349"/>
      <c r="T281" s="349"/>
      <c r="U281" s="349"/>
      <c r="V281" s="349"/>
    </row>
    <row r="282" spans="3:22">
      <c r="C282" s="353"/>
      <c r="D282" s="349"/>
      <c r="E282" s="349"/>
      <c r="F282" s="349"/>
      <c r="G282" s="349"/>
      <c r="H282" s="349"/>
      <c r="I282" s="349"/>
      <c r="J282" s="349"/>
      <c r="K282" s="349"/>
      <c r="L282" s="349"/>
      <c r="M282" s="349"/>
      <c r="N282" s="349"/>
      <c r="O282" s="349"/>
      <c r="P282" s="349"/>
      <c r="Q282" s="349"/>
      <c r="R282" s="349"/>
      <c r="S282" s="349"/>
      <c r="T282" s="349"/>
      <c r="U282" s="349"/>
      <c r="V282" s="349"/>
    </row>
    <row r="283" spans="3:22">
      <c r="C283" s="353"/>
      <c r="D283" s="349"/>
      <c r="E283" s="349"/>
      <c r="F283" s="349"/>
      <c r="G283" s="349"/>
      <c r="H283" s="349"/>
      <c r="I283" s="349"/>
      <c r="J283" s="349"/>
      <c r="K283" s="349"/>
      <c r="L283" s="349"/>
      <c r="M283" s="349"/>
      <c r="N283" s="349"/>
      <c r="O283" s="349"/>
      <c r="P283" s="349"/>
      <c r="Q283" s="349"/>
      <c r="R283" s="349"/>
      <c r="S283" s="349"/>
      <c r="T283" s="349"/>
      <c r="U283" s="349"/>
      <c r="V283" s="349"/>
    </row>
    <row r="284" spans="3:22">
      <c r="C284" s="353"/>
      <c r="D284" s="349"/>
      <c r="E284" s="349"/>
      <c r="F284" s="349"/>
      <c r="G284" s="349"/>
      <c r="H284" s="349"/>
      <c r="I284" s="349"/>
      <c r="J284" s="349"/>
      <c r="K284" s="349"/>
      <c r="L284" s="349"/>
      <c r="M284" s="349"/>
      <c r="N284" s="349"/>
      <c r="O284" s="349"/>
      <c r="P284" s="349"/>
      <c r="Q284" s="349"/>
      <c r="R284" s="349"/>
      <c r="S284" s="349"/>
      <c r="T284" s="349"/>
      <c r="U284" s="349"/>
      <c r="V284" s="349"/>
    </row>
    <row r="285" spans="3:22">
      <c r="C285" s="353"/>
      <c r="D285" s="349"/>
      <c r="E285" s="349"/>
      <c r="F285" s="349"/>
      <c r="G285" s="349"/>
      <c r="H285" s="349"/>
      <c r="I285" s="349"/>
      <c r="J285" s="349"/>
      <c r="K285" s="349"/>
      <c r="L285" s="349"/>
      <c r="M285" s="349"/>
      <c r="N285" s="349"/>
      <c r="O285" s="349"/>
      <c r="P285" s="349"/>
      <c r="Q285" s="349"/>
      <c r="R285" s="349"/>
      <c r="S285" s="349"/>
      <c r="T285" s="349"/>
      <c r="U285" s="349"/>
      <c r="V285" s="349"/>
    </row>
    <row r="286" spans="3:22">
      <c r="C286" s="353"/>
      <c r="D286" s="349"/>
      <c r="E286" s="349"/>
      <c r="F286" s="349"/>
      <c r="G286" s="349"/>
      <c r="H286" s="349"/>
      <c r="I286" s="349"/>
      <c r="J286" s="349"/>
      <c r="K286" s="349"/>
      <c r="L286" s="349"/>
      <c r="M286" s="349"/>
      <c r="N286" s="349"/>
      <c r="O286" s="349"/>
      <c r="P286" s="349"/>
      <c r="Q286" s="349"/>
      <c r="R286" s="349"/>
      <c r="S286" s="349"/>
      <c r="T286" s="349"/>
      <c r="U286" s="349"/>
      <c r="V286" s="349"/>
    </row>
    <row r="287" spans="3:22">
      <c r="C287" s="353"/>
      <c r="D287" s="349"/>
      <c r="E287" s="349"/>
      <c r="F287" s="349"/>
      <c r="G287" s="349"/>
      <c r="H287" s="349"/>
      <c r="I287" s="349"/>
      <c r="J287" s="349"/>
      <c r="K287" s="349"/>
      <c r="L287" s="349"/>
      <c r="M287" s="349"/>
      <c r="N287" s="349"/>
      <c r="O287" s="349"/>
      <c r="P287" s="349"/>
      <c r="Q287" s="349"/>
      <c r="R287" s="349"/>
      <c r="S287" s="349"/>
      <c r="T287" s="349"/>
      <c r="U287" s="349"/>
      <c r="V287" s="349"/>
    </row>
    <row r="288" spans="3:22">
      <c r="C288" s="353"/>
      <c r="D288" s="349"/>
      <c r="E288" s="349"/>
      <c r="F288" s="349"/>
      <c r="G288" s="349"/>
      <c r="H288" s="349"/>
      <c r="I288" s="349"/>
      <c r="J288" s="349"/>
      <c r="K288" s="349"/>
      <c r="L288" s="349"/>
      <c r="M288" s="349"/>
      <c r="N288" s="349"/>
      <c r="O288" s="349"/>
      <c r="P288" s="349"/>
      <c r="Q288" s="349"/>
      <c r="R288" s="349"/>
      <c r="S288" s="349"/>
      <c r="T288" s="349"/>
      <c r="U288" s="349"/>
      <c r="V288" s="349"/>
    </row>
    <row r="289" spans="3:22">
      <c r="C289" s="353"/>
      <c r="D289" s="349"/>
      <c r="E289" s="349"/>
      <c r="F289" s="349"/>
      <c r="G289" s="349"/>
      <c r="H289" s="349"/>
      <c r="I289" s="349"/>
      <c r="J289" s="349"/>
      <c r="K289" s="349"/>
      <c r="L289" s="349"/>
      <c r="M289" s="349"/>
      <c r="N289" s="349"/>
      <c r="O289" s="349"/>
      <c r="P289" s="349"/>
      <c r="Q289" s="349"/>
      <c r="R289" s="349"/>
      <c r="S289" s="349"/>
      <c r="T289" s="349"/>
      <c r="U289" s="349"/>
      <c r="V289" s="349"/>
    </row>
    <row r="290" spans="3:22">
      <c r="C290" s="353"/>
      <c r="D290" s="349"/>
      <c r="E290" s="349"/>
      <c r="F290" s="349"/>
      <c r="G290" s="349"/>
      <c r="H290" s="349"/>
      <c r="I290" s="349"/>
      <c r="J290" s="349"/>
      <c r="K290" s="349"/>
      <c r="L290" s="349"/>
      <c r="M290" s="349"/>
      <c r="N290" s="349"/>
      <c r="O290" s="349"/>
      <c r="P290" s="349"/>
      <c r="Q290" s="349"/>
      <c r="R290" s="349"/>
      <c r="S290" s="349"/>
      <c r="T290" s="349"/>
      <c r="U290" s="349"/>
      <c r="V290" s="349"/>
    </row>
    <row r="291" spans="3:22">
      <c r="C291" s="353"/>
      <c r="D291" s="349"/>
      <c r="E291" s="349"/>
      <c r="F291" s="349"/>
      <c r="G291" s="349"/>
      <c r="H291" s="349"/>
      <c r="I291" s="349"/>
      <c r="J291" s="349"/>
      <c r="K291" s="349"/>
      <c r="L291" s="349"/>
      <c r="M291" s="349"/>
      <c r="N291" s="349"/>
      <c r="O291" s="349"/>
      <c r="P291" s="349"/>
      <c r="Q291" s="349"/>
      <c r="R291" s="349"/>
      <c r="S291" s="349"/>
      <c r="T291" s="349"/>
      <c r="U291" s="349"/>
      <c r="V291" s="349"/>
    </row>
    <row r="292" spans="3:22">
      <c r="C292" s="353"/>
      <c r="D292" s="349"/>
      <c r="E292" s="349"/>
      <c r="F292" s="349"/>
      <c r="G292" s="349"/>
      <c r="H292" s="349"/>
      <c r="I292" s="349"/>
      <c r="J292" s="349"/>
      <c r="K292" s="349"/>
      <c r="L292" s="349"/>
      <c r="M292" s="349"/>
      <c r="N292" s="349"/>
      <c r="O292" s="349"/>
      <c r="P292" s="349"/>
      <c r="Q292" s="349"/>
      <c r="R292" s="349"/>
      <c r="S292" s="349"/>
      <c r="T292" s="349"/>
      <c r="U292" s="349"/>
      <c r="V292" s="349"/>
    </row>
    <row r="293" spans="3:22">
      <c r="C293" s="353"/>
      <c r="D293" s="349"/>
      <c r="E293" s="349"/>
      <c r="F293" s="349"/>
      <c r="G293" s="349"/>
      <c r="H293" s="349"/>
      <c r="I293" s="349"/>
      <c r="J293" s="349"/>
      <c r="K293" s="349"/>
      <c r="L293" s="349"/>
      <c r="M293" s="349"/>
      <c r="N293" s="349"/>
      <c r="O293" s="349"/>
      <c r="P293" s="349"/>
      <c r="Q293" s="349"/>
      <c r="R293" s="349"/>
      <c r="S293" s="349"/>
      <c r="T293" s="349"/>
      <c r="U293" s="349"/>
      <c r="V293" s="349"/>
    </row>
    <row r="294" spans="3:22">
      <c r="C294" s="353"/>
      <c r="D294" s="349"/>
      <c r="E294" s="349"/>
      <c r="F294" s="349"/>
      <c r="G294" s="349"/>
      <c r="H294" s="349"/>
      <c r="I294" s="349"/>
      <c r="J294" s="349"/>
      <c r="K294" s="349"/>
      <c r="L294" s="349"/>
      <c r="M294" s="349"/>
      <c r="N294" s="349"/>
      <c r="O294" s="349"/>
      <c r="P294" s="349"/>
      <c r="Q294" s="349"/>
      <c r="R294" s="349"/>
      <c r="S294" s="349"/>
      <c r="T294" s="349"/>
      <c r="U294" s="349"/>
      <c r="V294" s="349"/>
    </row>
    <row r="295" spans="3:22">
      <c r="C295" s="353"/>
      <c r="D295" s="349"/>
      <c r="E295" s="349"/>
      <c r="F295" s="349"/>
      <c r="G295" s="349"/>
      <c r="H295" s="349"/>
      <c r="I295" s="349"/>
      <c r="J295" s="349"/>
      <c r="K295" s="349"/>
      <c r="L295" s="349"/>
      <c r="M295" s="349"/>
      <c r="N295" s="349"/>
      <c r="O295" s="349"/>
      <c r="P295" s="349"/>
      <c r="Q295" s="349"/>
      <c r="R295" s="349"/>
      <c r="S295" s="349"/>
      <c r="T295" s="349"/>
      <c r="U295" s="349"/>
      <c r="V295" s="349"/>
    </row>
    <row r="296" spans="3:22">
      <c r="C296" s="353"/>
      <c r="D296" s="349"/>
      <c r="E296" s="349"/>
      <c r="F296" s="349"/>
      <c r="G296" s="349"/>
      <c r="H296" s="349"/>
      <c r="I296" s="349"/>
      <c r="J296" s="349"/>
      <c r="K296" s="349"/>
      <c r="L296" s="349"/>
      <c r="M296" s="349"/>
      <c r="N296" s="349"/>
      <c r="O296" s="349"/>
      <c r="P296" s="349"/>
      <c r="Q296" s="349"/>
      <c r="R296" s="349"/>
      <c r="S296" s="349"/>
      <c r="T296" s="349"/>
      <c r="U296" s="349"/>
      <c r="V296" s="349"/>
    </row>
    <row r="297" spans="3:22">
      <c r="C297" s="353"/>
      <c r="D297" s="349"/>
      <c r="E297" s="349"/>
      <c r="F297" s="349"/>
      <c r="G297" s="349"/>
      <c r="H297" s="349"/>
      <c r="I297" s="349"/>
      <c r="J297" s="349"/>
      <c r="K297" s="349"/>
      <c r="L297" s="349"/>
      <c r="M297" s="349"/>
      <c r="N297" s="349"/>
      <c r="O297" s="349"/>
      <c r="P297" s="349"/>
      <c r="Q297" s="349"/>
      <c r="R297" s="349"/>
      <c r="S297" s="349"/>
      <c r="T297" s="349"/>
      <c r="U297" s="349"/>
      <c r="V297" s="349"/>
    </row>
    <row r="298" spans="3:22">
      <c r="C298" s="353"/>
      <c r="D298" s="349"/>
      <c r="E298" s="349"/>
      <c r="F298" s="349"/>
      <c r="G298" s="349"/>
      <c r="H298" s="349"/>
      <c r="I298" s="349"/>
      <c r="J298" s="349"/>
      <c r="K298" s="349"/>
      <c r="L298" s="349"/>
      <c r="M298" s="349"/>
      <c r="N298" s="349"/>
      <c r="O298" s="349"/>
      <c r="P298" s="349"/>
      <c r="Q298" s="349"/>
      <c r="R298" s="349"/>
      <c r="S298" s="349"/>
      <c r="T298" s="349"/>
      <c r="U298" s="349"/>
      <c r="V298" s="349"/>
    </row>
    <row r="299" spans="3:22">
      <c r="C299" s="353"/>
      <c r="D299" s="349"/>
      <c r="E299" s="349"/>
      <c r="F299" s="349"/>
      <c r="G299" s="349"/>
      <c r="H299" s="349"/>
      <c r="I299" s="349"/>
      <c r="J299" s="349"/>
      <c r="K299" s="349"/>
      <c r="L299" s="349"/>
      <c r="M299" s="349"/>
      <c r="N299" s="349"/>
      <c r="O299" s="349"/>
      <c r="P299" s="349"/>
      <c r="Q299" s="349"/>
      <c r="R299" s="349"/>
      <c r="S299" s="349"/>
      <c r="T299" s="349"/>
      <c r="U299" s="349"/>
      <c r="V299" s="349"/>
    </row>
    <row r="300" spans="3:22">
      <c r="C300" s="353"/>
      <c r="D300" s="349"/>
      <c r="E300" s="349"/>
      <c r="F300" s="349"/>
      <c r="G300" s="349"/>
      <c r="H300" s="349"/>
      <c r="I300" s="349"/>
      <c r="J300" s="349"/>
      <c r="K300" s="349"/>
      <c r="L300" s="349"/>
      <c r="M300" s="349"/>
      <c r="N300" s="349"/>
      <c r="O300" s="349"/>
      <c r="P300" s="349"/>
      <c r="Q300" s="349"/>
      <c r="R300" s="349"/>
      <c r="S300" s="349"/>
      <c r="T300" s="349"/>
      <c r="U300" s="349"/>
      <c r="V300" s="349"/>
    </row>
    <row r="301" spans="3:22">
      <c r="C301" s="353"/>
      <c r="D301" s="349"/>
      <c r="E301" s="349"/>
      <c r="F301" s="349"/>
      <c r="G301" s="349"/>
      <c r="H301" s="349"/>
      <c r="I301" s="349"/>
      <c r="J301" s="349"/>
      <c r="K301" s="349"/>
      <c r="L301" s="349"/>
      <c r="M301" s="349"/>
      <c r="N301" s="349"/>
      <c r="O301" s="349"/>
      <c r="P301" s="349"/>
      <c r="Q301" s="349"/>
      <c r="R301" s="349"/>
      <c r="S301" s="349"/>
      <c r="T301" s="349"/>
      <c r="U301" s="349"/>
      <c r="V301" s="349"/>
    </row>
    <row r="302" spans="3:22">
      <c r="C302" s="353"/>
      <c r="D302" s="349"/>
      <c r="E302" s="349"/>
      <c r="F302" s="349"/>
      <c r="G302" s="349"/>
      <c r="H302" s="349"/>
      <c r="I302" s="349"/>
      <c r="J302" s="349"/>
      <c r="K302" s="349"/>
      <c r="L302" s="349"/>
      <c r="M302" s="349"/>
      <c r="N302" s="349"/>
      <c r="O302" s="349"/>
      <c r="P302" s="349"/>
      <c r="Q302" s="349"/>
      <c r="R302" s="349"/>
      <c r="S302" s="349"/>
      <c r="T302" s="349"/>
      <c r="U302" s="349"/>
      <c r="V302" s="349"/>
    </row>
    <row r="303" spans="3:22">
      <c r="C303" s="353"/>
      <c r="D303" s="349"/>
      <c r="E303" s="349"/>
      <c r="F303" s="349"/>
      <c r="G303" s="349"/>
      <c r="H303" s="349"/>
      <c r="I303" s="349"/>
      <c r="J303" s="349"/>
      <c r="K303" s="349"/>
      <c r="L303" s="349"/>
      <c r="M303" s="349"/>
      <c r="N303" s="349"/>
      <c r="O303" s="349"/>
      <c r="P303" s="349"/>
      <c r="Q303" s="349"/>
      <c r="R303" s="349"/>
      <c r="S303" s="349"/>
      <c r="T303" s="349"/>
      <c r="U303" s="349"/>
      <c r="V303" s="349"/>
    </row>
    <row r="304" spans="3:22">
      <c r="C304" s="353"/>
      <c r="D304" s="349"/>
      <c r="E304" s="349"/>
      <c r="F304" s="349"/>
      <c r="G304" s="349"/>
      <c r="H304" s="349"/>
      <c r="I304" s="349"/>
      <c r="J304" s="349"/>
      <c r="K304" s="349"/>
      <c r="L304" s="349"/>
      <c r="M304" s="349"/>
      <c r="N304" s="349"/>
      <c r="O304" s="349"/>
      <c r="P304" s="349"/>
      <c r="Q304" s="349"/>
      <c r="R304" s="349"/>
      <c r="S304" s="349"/>
      <c r="T304" s="349"/>
      <c r="U304" s="349"/>
      <c r="V304" s="349"/>
    </row>
    <row r="305" spans="3:22">
      <c r="C305" s="353"/>
      <c r="D305" s="349"/>
      <c r="E305" s="349"/>
      <c r="F305" s="349"/>
      <c r="G305" s="349"/>
      <c r="H305" s="349"/>
      <c r="I305" s="349"/>
      <c r="J305" s="349"/>
      <c r="K305" s="349"/>
      <c r="L305" s="349"/>
      <c r="M305" s="349"/>
      <c r="N305" s="349"/>
      <c r="O305" s="349"/>
      <c r="P305" s="349"/>
      <c r="Q305" s="349"/>
      <c r="R305" s="349"/>
      <c r="S305" s="349"/>
      <c r="T305" s="349"/>
      <c r="U305" s="349"/>
      <c r="V305" s="349"/>
    </row>
    <row r="306" spans="3:22">
      <c r="C306" s="353"/>
      <c r="D306" s="349"/>
      <c r="E306" s="349"/>
      <c r="F306" s="349"/>
      <c r="G306" s="349"/>
      <c r="H306" s="349"/>
      <c r="I306" s="349"/>
      <c r="J306" s="349"/>
      <c r="K306" s="349"/>
      <c r="L306" s="349"/>
      <c r="M306" s="349"/>
      <c r="N306" s="349"/>
      <c r="O306" s="349"/>
      <c r="P306" s="349"/>
      <c r="Q306" s="349"/>
      <c r="R306" s="349"/>
      <c r="S306" s="349"/>
      <c r="T306" s="349"/>
      <c r="U306" s="349"/>
      <c r="V306" s="349"/>
    </row>
    <row r="307" spans="3:22">
      <c r="C307" s="353"/>
      <c r="D307" s="349"/>
      <c r="E307" s="349"/>
      <c r="F307" s="349"/>
      <c r="G307" s="349"/>
      <c r="H307" s="349"/>
      <c r="I307" s="349"/>
      <c r="J307" s="349"/>
      <c r="K307" s="349"/>
      <c r="L307" s="349"/>
      <c r="M307" s="349"/>
      <c r="N307" s="349"/>
      <c r="O307" s="349"/>
      <c r="P307" s="349"/>
      <c r="Q307" s="349"/>
      <c r="R307" s="349"/>
      <c r="S307" s="349"/>
      <c r="T307" s="349"/>
      <c r="U307" s="349"/>
      <c r="V307" s="349"/>
    </row>
    <row r="308" spans="3:22">
      <c r="C308" s="353"/>
      <c r="D308" s="349"/>
      <c r="E308" s="349"/>
      <c r="F308" s="349"/>
      <c r="G308" s="349"/>
      <c r="H308" s="349"/>
      <c r="I308" s="349"/>
      <c r="J308" s="349"/>
      <c r="K308" s="349"/>
      <c r="L308" s="349"/>
      <c r="M308" s="349"/>
      <c r="N308" s="349"/>
      <c r="O308" s="349"/>
      <c r="P308" s="349"/>
      <c r="Q308" s="349"/>
      <c r="R308" s="349"/>
      <c r="S308" s="349"/>
      <c r="T308" s="349"/>
      <c r="U308" s="349"/>
      <c r="V308" s="349"/>
    </row>
    <row r="309" spans="3:22">
      <c r="C309" s="353"/>
      <c r="D309" s="349"/>
      <c r="E309" s="349"/>
      <c r="F309" s="349"/>
      <c r="G309" s="349"/>
      <c r="H309" s="349"/>
      <c r="I309" s="349"/>
      <c r="J309" s="349"/>
      <c r="K309" s="349"/>
      <c r="L309" s="349"/>
      <c r="M309" s="349"/>
      <c r="N309" s="349"/>
      <c r="O309" s="349"/>
      <c r="P309" s="349"/>
      <c r="Q309" s="349"/>
      <c r="R309" s="349"/>
      <c r="S309" s="349"/>
      <c r="T309" s="349"/>
      <c r="U309" s="349"/>
      <c r="V309" s="349"/>
    </row>
    <row r="310" spans="3:22">
      <c r="C310" s="353"/>
      <c r="D310" s="349"/>
      <c r="E310" s="349"/>
      <c r="F310" s="349"/>
      <c r="G310" s="349"/>
      <c r="H310" s="349"/>
      <c r="I310" s="349"/>
      <c r="J310" s="349"/>
      <c r="K310" s="349"/>
      <c r="L310" s="349"/>
      <c r="M310" s="349"/>
      <c r="N310" s="349"/>
      <c r="O310" s="349"/>
      <c r="P310" s="349"/>
      <c r="Q310" s="349"/>
      <c r="R310" s="349"/>
      <c r="S310" s="349"/>
      <c r="T310" s="349"/>
      <c r="U310" s="349"/>
      <c r="V310" s="349"/>
    </row>
    <row r="311" spans="3:22">
      <c r="C311" s="353"/>
      <c r="D311" s="349"/>
      <c r="E311" s="349"/>
      <c r="F311" s="349"/>
      <c r="G311" s="349"/>
      <c r="H311" s="349"/>
      <c r="I311" s="349"/>
      <c r="J311" s="349"/>
      <c r="K311" s="349"/>
      <c r="L311" s="349"/>
      <c r="M311" s="349"/>
      <c r="N311" s="349"/>
      <c r="O311" s="349"/>
      <c r="P311" s="349"/>
      <c r="Q311" s="349"/>
      <c r="R311" s="349"/>
      <c r="S311" s="349"/>
      <c r="T311" s="349"/>
      <c r="U311" s="349"/>
      <c r="V311" s="349"/>
    </row>
    <row r="312" spans="3:22">
      <c r="C312" s="353"/>
      <c r="D312" s="349"/>
      <c r="E312" s="349"/>
      <c r="F312" s="349"/>
      <c r="G312" s="349"/>
      <c r="H312" s="349"/>
      <c r="I312" s="349"/>
      <c r="J312" s="349"/>
      <c r="K312" s="349"/>
      <c r="L312" s="349"/>
      <c r="M312" s="349"/>
      <c r="N312" s="349"/>
      <c r="O312" s="349"/>
      <c r="P312" s="349"/>
      <c r="Q312" s="349"/>
      <c r="R312" s="349"/>
      <c r="S312" s="349"/>
      <c r="T312" s="349"/>
      <c r="U312" s="349"/>
      <c r="V312" s="349"/>
    </row>
    <row r="313" spans="3:22">
      <c r="C313" s="353"/>
      <c r="D313" s="349"/>
      <c r="E313" s="349"/>
      <c r="F313" s="349"/>
      <c r="G313" s="349"/>
      <c r="H313" s="349"/>
      <c r="I313" s="349"/>
      <c r="J313" s="349"/>
      <c r="K313" s="349"/>
      <c r="L313" s="349"/>
      <c r="M313" s="349"/>
      <c r="N313" s="349"/>
      <c r="O313" s="349"/>
      <c r="P313" s="349"/>
      <c r="Q313" s="349"/>
      <c r="R313" s="349"/>
      <c r="S313" s="349"/>
      <c r="T313" s="349"/>
      <c r="U313" s="349"/>
      <c r="V313" s="349"/>
    </row>
    <row r="314" spans="3:22">
      <c r="C314" s="353"/>
      <c r="D314" s="349"/>
      <c r="E314" s="349"/>
      <c r="F314" s="349"/>
      <c r="G314" s="349"/>
      <c r="H314" s="349"/>
      <c r="I314" s="349"/>
      <c r="J314" s="349"/>
      <c r="K314" s="349"/>
      <c r="L314" s="349"/>
      <c r="M314" s="349"/>
      <c r="N314" s="349"/>
      <c r="O314" s="349"/>
      <c r="P314" s="349"/>
      <c r="Q314" s="349"/>
      <c r="R314" s="349"/>
      <c r="S314" s="349"/>
      <c r="T314" s="349"/>
      <c r="U314" s="349"/>
      <c r="V314" s="349"/>
    </row>
    <row r="315" spans="3:22">
      <c r="C315" s="353"/>
      <c r="D315" s="349"/>
      <c r="E315" s="349"/>
      <c r="F315" s="349"/>
      <c r="G315" s="349"/>
      <c r="H315" s="349"/>
      <c r="I315" s="349"/>
      <c r="J315" s="349"/>
      <c r="K315" s="349"/>
      <c r="L315" s="349"/>
      <c r="M315" s="349"/>
      <c r="N315" s="349"/>
      <c r="O315" s="349"/>
      <c r="P315" s="349"/>
      <c r="Q315" s="349"/>
      <c r="R315" s="349"/>
      <c r="S315" s="349"/>
      <c r="T315" s="349"/>
      <c r="U315" s="349"/>
      <c r="V315" s="349"/>
    </row>
    <row r="316" spans="3:22">
      <c r="C316" s="353"/>
      <c r="D316" s="349"/>
      <c r="E316" s="349"/>
      <c r="F316" s="349"/>
      <c r="G316" s="349"/>
      <c r="H316" s="349"/>
      <c r="I316" s="349"/>
      <c r="J316" s="349"/>
      <c r="K316" s="349"/>
      <c r="L316" s="349"/>
      <c r="M316" s="349"/>
      <c r="N316" s="349"/>
      <c r="O316" s="349"/>
      <c r="P316" s="349"/>
      <c r="Q316" s="349"/>
      <c r="R316" s="349"/>
      <c r="S316" s="349"/>
      <c r="T316" s="349"/>
      <c r="U316" s="349"/>
      <c r="V316" s="349"/>
    </row>
    <row r="317" spans="3:22">
      <c r="C317" s="353"/>
      <c r="D317" s="349"/>
      <c r="E317" s="349"/>
      <c r="F317" s="349"/>
      <c r="G317" s="349"/>
      <c r="H317" s="349"/>
      <c r="I317" s="349"/>
      <c r="J317" s="349"/>
      <c r="K317" s="349"/>
      <c r="L317" s="349"/>
      <c r="M317" s="349"/>
      <c r="N317" s="349"/>
      <c r="O317" s="349"/>
      <c r="P317" s="349"/>
      <c r="Q317" s="349"/>
      <c r="R317" s="349"/>
      <c r="S317" s="349"/>
      <c r="T317" s="349"/>
      <c r="U317" s="349"/>
      <c r="V317" s="349"/>
    </row>
    <row r="318" spans="3:22">
      <c r="C318" s="353"/>
      <c r="D318" s="349"/>
      <c r="E318" s="349"/>
      <c r="F318" s="349"/>
      <c r="G318" s="349"/>
      <c r="H318" s="349"/>
      <c r="I318" s="349"/>
      <c r="J318" s="349"/>
      <c r="K318" s="349"/>
      <c r="L318" s="349"/>
      <c r="M318" s="349"/>
      <c r="N318" s="349"/>
      <c r="O318" s="349"/>
      <c r="P318" s="349"/>
      <c r="Q318" s="349"/>
      <c r="R318" s="349"/>
      <c r="S318" s="349"/>
      <c r="T318" s="349"/>
      <c r="U318" s="349"/>
      <c r="V318" s="349"/>
    </row>
    <row r="319" spans="3:22">
      <c r="C319" s="353"/>
      <c r="D319" s="349"/>
      <c r="E319" s="349"/>
      <c r="F319" s="349"/>
      <c r="G319" s="349"/>
      <c r="H319" s="349"/>
      <c r="I319" s="349"/>
      <c r="J319" s="349"/>
      <c r="K319" s="349"/>
      <c r="L319" s="349"/>
      <c r="M319" s="349"/>
      <c r="N319" s="349"/>
      <c r="O319" s="349"/>
      <c r="P319" s="349"/>
      <c r="Q319" s="349"/>
      <c r="R319" s="349"/>
      <c r="S319" s="349"/>
      <c r="T319" s="349"/>
      <c r="U319" s="349"/>
      <c r="V319" s="349"/>
    </row>
    <row r="320" spans="3:22">
      <c r="C320" s="353"/>
      <c r="D320" s="349"/>
      <c r="E320" s="349"/>
      <c r="F320" s="349"/>
      <c r="G320" s="349"/>
      <c r="H320" s="349"/>
      <c r="I320" s="349"/>
      <c r="J320" s="349"/>
      <c r="K320" s="349"/>
      <c r="L320" s="349"/>
      <c r="M320" s="349"/>
      <c r="N320" s="349"/>
      <c r="O320" s="349"/>
      <c r="P320" s="349"/>
      <c r="Q320" s="349"/>
      <c r="R320" s="349"/>
      <c r="S320" s="349"/>
      <c r="T320" s="349"/>
      <c r="U320" s="349"/>
      <c r="V320" s="349"/>
    </row>
    <row r="321" spans="3:22">
      <c r="C321" s="353"/>
      <c r="D321" s="349"/>
      <c r="E321" s="349"/>
      <c r="F321" s="349"/>
      <c r="G321" s="349"/>
      <c r="H321" s="349"/>
      <c r="I321" s="349"/>
      <c r="J321" s="349"/>
      <c r="K321" s="349"/>
      <c r="L321" s="349"/>
      <c r="M321" s="349"/>
      <c r="N321" s="349"/>
      <c r="O321" s="349"/>
      <c r="P321" s="349"/>
      <c r="Q321" s="349"/>
      <c r="R321" s="349"/>
      <c r="S321" s="349"/>
      <c r="T321" s="349"/>
      <c r="U321" s="349"/>
      <c r="V321" s="349"/>
    </row>
    <row r="322" spans="3:22">
      <c r="C322" s="353"/>
      <c r="D322" s="349"/>
      <c r="E322" s="349"/>
      <c r="F322" s="349"/>
      <c r="G322" s="349"/>
      <c r="H322" s="349"/>
      <c r="I322" s="349"/>
      <c r="J322" s="349"/>
      <c r="K322" s="349"/>
      <c r="L322" s="349"/>
      <c r="M322" s="349"/>
      <c r="N322" s="349"/>
      <c r="O322" s="349"/>
      <c r="P322" s="349"/>
      <c r="Q322" s="349"/>
      <c r="R322" s="349"/>
      <c r="S322" s="349"/>
      <c r="T322" s="349"/>
      <c r="U322" s="349"/>
      <c r="V322" s="349"/>
    </row>
    <row r="323" spans="3:22">
      <c r="C323" s="353"/>
      <c r="D323" s="349"/>
      <c r="E323" s="349"/>
      <c r="F323" s="349"/>
      <c r="G323" s="349"/>
      <c r="H323" s="349"/>
      <c r="I323" s="349"/>
      <c r="J323" s="349"/>
      <c r="K323" s="349"/>
      <c r="L323" s="349"/>
      <c r="M323" s="349"/>
      <c r="N323" s="349"/>
      <c r="O323" s="349"/>
      <c r="P323" s="349"/>
      <c r="Q323" s="349"/>
      <c r="R323" s="349"/>
      <c r="S323" s="349"/>
      <c r="T323" s="349"/>
      <c r="U323" s="349"/>
      <c r="V323" s="349"/>
    </row>
    <row r="324" spans="3:22">
      <c r="C324" s="353"/>
      <c r="D324" s="349"/>
      <c r="E324" s="349"/>
      <c r="F324" s="349"/>
      <c r="G324" s="349"/>
      <c r="H324" s="349"/>
      <c r="I324" s="349"/>
      <c r="J324" s="349"/>
      <c r="K324" s="349"/>
      <c r="L324" s="349"/>
      <c r="M324" s="349"/>
      <c r="N324" s="349"/>
      <c r="O324" s="349"/>
      <c r="P324" s="349"/>
      <c r="Q324" s="349"/>
      <c r="R324" s="349"/>
      <c r="S324" s="349"/>
      <c r="T324" s="349"/>
      <c r="U324" s="349"/>
      <c r="V324" s="349"/>
    </row>
    <row r="325" spans="3:22">
      <c r="C325" s="353"/>
      <c r="D325" s="349"/>
      <c r="E325" s="349"/>
      <c r="F325" s="349"/>
      <c r="G325" s="349"/>
      <c r="H325" s="349"/>
      <c r="I325" s="349"/>
      <c r="J325" s="349"/>
      <c r="K325" s="349"/>
      <c r="L325" s="349"/>
      <c r="M325" s="349"/>
      <c r="N325" s="349"/>
      <c r="O325" s="349"/>
      <c r="P325" s="349"/>
      <c r="Q325" s="349"/>
      <c r="R325" s="349"/>
      <c r="S325" s="349"/>
      <c r="T325" s="349"/>
      <c r="U325" s="349"/>
      <c r="V325" s="349"/>
    </row>
    <row r="326" spans="3:22">
      <c r="C326" s="353"/>
      <c r="D326" s="349"/>
      <c r="E326" s="349"/>
      <c r="F326" s="349"/>
      <c r="G326" s="349"/>
      <c r="H326" s="349"/>
      <c r="I326" s="349"/>
      <c r="J326" s="349"/>
      <c r="K326" s="349"/>
      <c r="L326" s="349"/>
      <c r="M326" s="349"/>
      <c r="N326" s="349"/>
      <c r="O326" s="349"/>
      <c r="P326" s="349"/>
      <c r="Q326" s="349"/>
      <c r="R326" s="349"/>
      <c r="S326" s="349"/>
      <c r="T326" s="349"/>
      <c r="U326" s="349"/>
      <c r="V326" s="349"/>
    </row>
    <row r="327" spans="3:22">
      <c r="C327" s="353"/>
      <c r="D327" s="349"/>
      <c r="E327" s="349"/>
      <c r="F327" s="349"/>
      <c r="G327" s="349"/>
      <c r="H327" s="349"/>
      <c r="I327" s="349"/>
      <c r="J327" s="349"/>
      <c r="K327" s="349"/>
      <c r="L327" s="349"/>
      <c r="M327" s="349"/>
      <c r="N327" s="349"/>
      <c r="O327" s="349"/>
      <c r="P327" s="349"/>
      <c r="Q327" s="349"/>
      <c r="R327" s="349"/>
      <c r="S327" s="349"/>
      <c r="T327" s="349"/>
      <c r="U327" s="349"/>
      <c r="V327" s="349"/>
    </row>
    <row r="328" spans="3:22">
      <c r="C328" s="353"/>
      <c r="D328" s="349"/>
      <c r="E328" s="349"/>
      <c r="F328" s="349"/>
      <c r="G328" s="349"/>
      <c r="H328" s="349"/>
      <c r="I328" s="349"/>
      <c r="J328" s="349"/>
      <c r="K328" s="349"/>
      <c r="L328" s="349"/>
      <c r="M328" s="349"/>
      <c r="N328" s="349"/>
      <c r="O328" s="349"/>
      <c r="P328" s="349"/>
      <c r="Q328" s="349"/>
      <c r="R328" s="349"/>
      <c r="S328" s="349"/>
      <c r="T328" s="349"/>
      <c r="U328" s="349"/>
      <c r="V328" s="349"/>
    </row>
    <row r="329" spans="3:22">
      <c r="C329" s="353"/>
      <c r="D329" s="349"/>
      <c r="E329" s="349"/>
      <c r="F329" s="349"/>
      <c r="G329" s="349"/>
      <c r="H329" s="349"/>
      <c r="I329" s="349"/>
      <c r="J329" s="349"/>
      <c r="K329" s="349"/>
      <c r="L329" s="349"/>
      <c r="M329" s="349"/>
      <c r="N329" s="349"/>
      <c r="O329" s="349"/>
      <c r="P329" s="349"/>
      <c r="Q329" s="349"/>
      <c r="R329" s="349"/>
      <c r="S329" s="349"/>
      <c r="T329" s="349"/>
      <c r="U329" s="349"/>
      <c r="V329" s="349"/>
    </row>
    <row r="330" spans="3:22">
      <c r="C330" s="353"/>
      <c r="D330" s="349"/>
      <c r="E330" s="349"/>
      <c r="F330" s="349"/>
      <c r="G330" s="349"/>
      <c r="H330" s="349"/>
      <c r="I330" s="349"/>
      <c r="J330" s="349"/>
      <c r="K330" s="349"/>
      <c r="L330" s="349"/>
      <c r="M330" s="349"/>
      <c r="N330" s="349"/>
      <c r="O330" s="349"/>
      <c r="P330" s="349"/>
      <c r="Q330" s="349"/>
      <c r="R330" s="349"/>
      <c r="S330" s="349"/>
      <c r="T330" s="349"/>
      <c r="U330" s="349"/>
      <c r="V330" s="349"/>
    </row>
    <row r="331" spans="3:22">
      <c r="C331" s="353"/>
      <c r="D331" s="349"/>
      <c r="E331" s="349"/>
      <c r="F331" s="349"/>
      <c r="G331" s="349"/>
      <c r="H331" s="349"/>
      <c r="I331" s="349"/>
      <c r="J331" s="349"/>
      <c r="K331" s="349"/>
      <c r="L331" s="349"/>
      <c r="M331" s="349"/>
      <c r="N331" s="349"/>
      <c r="O331" s="349"/>
      <c r="P331" s="349"/>
      <c r="Q331" s="349"/>
      <c r="R331" s="349"/>
      <c r="S331" s="349"/>
      <c r="T331" s="349"/>
      <c r="U331" s="349"/>
      <c r="V331" s="349"/>
    </row>
    <row r="332" spans="3:22">
      <c r="C332" s="353"/>
      <c r="D332" s="349"/>
      <c r="E332" s="349"/>
      <c r="F332" s="349"/>
      <c r="G332" s="349"/>
      <c r="H332" s="349"/>
      <c r="I332" s="349"/>
      <c r="J332" s="349"/>
      <c r="K332" s="349"/>
      <c r="L332" s="349"/>
      <c r="M332" s="349"/>
      <c r="N332" s="349"/>
      <c r="O332" s="349"/>
      <c r="P332" s="349"/>
      <c r="Q332" s="349"/>
      <c r="R332" s="349"/>
      <c r="S332" s="349"/>
      <c r="T332" s="349"/>
      <c r="U332" s="349"/>
      <c r="V332" s="349"/>
    </row>
    <row r="333" spans="3:22">
      <c r="C333" s="353"/>
      <c r="D333" s="349"/>
      <c r="E333" s="349"/>
      <c r="F333" s="349"/>
      <c r="G333" s="349"/>
      <c r="H333" s="349"/>
      <c r="I333" s="349"/>
      <c r="J333" s="349"/>
      <c r="K333" s="349"/>
      <c r="L333" s="349"/>
      <c r="M333" s="349"/>
      <c r="N333" s="349"/>
      <c r="O333" s="349"/>
      <c r="P333" s="349"/>
      <c r="Q333" s="349"/>
      <c r="R333" s="349"/>
      <c r="S333" s="349"/>
      <c r="T333" s="349"/>
      <c r="U333" s="349"/>
      <c r="V333" s="349"/>
    </row>
    <row r="334" spans="3:22">
      <c r="C334" s="353"/>
      <c r="D334" s="349"/>
      <c r="E334" s="349"/>
      <c r="F334" s="349"/>
      <c r="G334" s="349"/>
      <c r="H334" s="349"/>
      <c r="I334" s="349"/>
      <c r="J334" s="349"/>
      <c r="K334" s="349"/>
      <c r="L334" s="349"/>
      <c r="M334" s="349"/>
      <c r="N334" s="349"/>
      <c r="O334" s="349"/>
      <c r="P334" s="349"/>
      <c r="Q334" s="349"/>
      <c r="R334" s="349"/>
      <c r="S334" s="349"/>
      <c r="T334" s="349"/>
      <c r="U334" s="349"/>
      <c r="V334" s="349"/>
    </row>
    <row r="335" spans="3:22">
      <c r="C335" s="353"/>
      <c r="D335" s="349"/>
      <c r="E335" s="349"/>
      <c r="F335" s="349"/>
      <c r="G335" s="349"/>
      <c r="H335" s="349"/>
      <c r="I335" s="349"/>
      <c r="J335" s="349"/>
      <c r="K335" s="349"/>
      <c r="L335" s="349"/>
      <c r="M335" s="349"/>
      <c r="N335" s="349"/>
      <c r="O335" s="349"/>
      <c r="P335" s="349"/>
      <c r="Q335" s="349"/>
      <c r="R335" s="349"/>
      <c r="S335" s="349"/>
      <c r="T335" s="349"/>
      <c r="U335" s="349"/>
      <c r="V335" s="349"/>
    </row>
    <row r="336" spans="3:22">
      <c r="C336" s="353"/>
      <c r="D336" s="349"/>
      <c r="E336" s="349"/>
      <c r="F336" s="349"/>
      <c r="G336" s="349"/>
      <c r="H336" s="349"/>
      <c r="I336" s="349"/>
      <c r="J336" s="349"/>
      <c r="K336" s="349"/>
      <c r="L336" s="349"/>
      <c r="M336" s="349"/>
      <c r="N336" s="349"/>
      <c r="O336" s="349"/>
      <c r="P336" s="349"/>
      <c r="Q336" s="349"/>
      <c r="R336" s="349"/>
      <c r="S336" s="349"/>
      <c r="T336" s="349"/>
      <c r="U336" s="349"/>
      <c r="V336" s="349"/>
    </row>
    <row r="337" spans="3:22">
      <c r="C337" s="353"/>
      <c r="D337" s="349"/>
      <c r="E337" s="349"/>
      <c r="F337" s="349"/>
      <c r="G337" s="349"/>
      <c r="H337" s="349"/>
      <c r="I337" s="349"/>
      <c r="J337" s="349"/>
      <c r="K337" s="349"/>
      <c r="L337" s="349"/>
      <c r="M337" s="349"/>
      <c r="N337" s="349"/>
      <c r="O337" s="349"/>
      <c r="P337" s="349"/>
      <c r="Q337" s="349"/>
      <c r="R337" s="349"/>
      <c r="S337" s="349"/>
      <c r="T337" s="349"/>
      <c r="U337" s="349"/>
      <c r="V337" s="349"/>
    </row>
    <row r="338" spans="3:22">
      <c r="C338" s="353"/>
      <c r="D338" s="349"/>
      <c r="E338" s="349"/>
      <c r="F338" s="349"/>
      <c r="G338" s="349"/>
      <c r="H338" s="349"/>
      <c r="I338" s="349"/>
      <c r="J338" s="349"/>
      <c r="K338" s="349"/>
      <c r="L338" s="349"/>
      <c r="M338" s="349"/>
      <c r="N338" s="349"/>
      <c r="O338" s="349"/>
      <c r="P338" s="349"/>
      <c r="Q338" s="349"/>
      <c r="R338" s="349"/>
      <c r="S338" s="349"/>
      <c r="T338" s="349"/>
      <c r="U338" s="349"/>
      <c r="V338" s="349"/>
    </row>
    <row r="339" spans="3:22">
      <c r="C339" s="353"/>
      <c r="D339" s="349"/>
      <c r="E339" s="349"/>
      <c r="F339" s="349"/>
      <c r="G339" s="349"/>
      <c r="H339" s="349"/>
      <c r="I339" s="349"/>
      <c r="J339" s="349"/>
      <c r="K339" s="349"/>
      <c r="L339" s="349"/>
      <c r="M339" s="349"/>
      <c r="N339" s="349"/>
      <c r="O339" s="349"/>
      <c r="P339" s="349"/>
      <c r="Q339" s="349"/>
      <c r="R339" s="349"/>
      <c r="S339" s="349"/>
      <c r="T339" s="349"/>
      <c r="U339" s="349"/>
      <c r="V339" s="349"/>
    </row>
    <row r="340" spans="3:22">
      <c r="C340" s="353"/>
      <c r="D340" s="349"/>
      <c r="E340" s="349"/>
      <c r="F340" s="349"/>
      <c r="G340" s="349"/>
      <c r="H340" s="349"/>
      <c r="I340" s="349"/>
      <c r="J340" s="349"/>
      <c r="K340" s="349"/>
      <c r="L340" s="349"/>
      <c r="M340" s="349"/>
      <c r="N340" s="349"/>
      <c r="O340" s="349"/>
      <c r="P340" s="349"/>
      <c r="Q340" s="349"/>
      <c r="R340" s="349"/>
      <c r="S340" s="349"/>
      <c r="T340" s="349"/>
      <c r="U340" s="349"/>
      <c r="V340" s="349"/>
    </row>
    <row r="341" spans="3:22">
      <c r="C341" s="353"/>
      <c r="D341" s="349"/>
      <c r="E341" s="349"/>
      <c r="F341" s="349"/>
      <c r="G341" s="349"/>
      <c r="H341" s="349"/>
      <c r="I341" s="349"/>
      <c r="J341" s="349"/>
      <c r="K341" s="349"/>
      <c r="L341" s="349"/>
      <c r="M341" s="349"/>
      <c r="N341" s="349"/>
      <c r="O341" s="349"/>
      <c r="P341" s="349"/>
      <c r="Q341" s="349"/>
      <c r="R341" s="349"/>
      <c r="S341" s="349"/>
      <c r="T341" s="349"/>
      <c r="U341" s="349"/>
      <c r="V341" s="349"/>
    </row>
    <row r="342" spans="3:22">
      <c r="C342" s="353"/>
      <c r="D342" s="349"/>
      <c r="E342" s="349"/>
      <c r="F342" s="349"/>
      <c r="G342" s="349"/>
      <c r="H342" s="349"/>
      <c r="I342" s="349"/>
      <c r="J342" s="349"/>
      <c r="K342" s="349"/>
      <c r="L342" s="349"/>
      <c r="M342" s="349"/>
      <c r="N342" s="349"/>
      <c r="O342" s="349"/>
      <c r="P342" s="349"/>
      <c r="Q342" s="349"/>
      <c r="R342" s="349"/>
      <c r="S342" s="349"/>
      <c r="T342" s="349"/>
      <c r="U342" s="349"/>
      <c r="V342" s="349"/>
    </row>
    <row r="343" spans="3:22">
      <c r="C343" s="353"/>
      <c r="D343" s="349"/>
      <c r="E343" s="349"/>
      <c r="F343" s="349"/>
      <c r="G343" s="349"/>
      <c r="H343" s="349"/>
      <c r="I343" s="349"/>
      <c r="J343" s="349"/>
      <c r="K343" s="349"/>
      <c r="L343" s="349"/>
      <c r="M343" s="349"/>
      <c r="N343" s="349"/>
      <c r="O343" s="349"/>
      <c r="P343" s="349"/>
      <c r="Q343" s="349"/>
      <c r="R343" s="349"/>
      <c r="S343" s="349"/>
      <c r="T343" s="349"/>
      <c r="U343" s="349"/>
      <c r="V343" s="349"/>
    </row>
    <row r="344" spans="3:22">
      <c r="C344" s="353"/>
      <c r="D344" s="349"/>
      <c r="E344" s="349"/>
      <c r="F344" s="349"/>
      <c r="G344" s="349"/>
      <c r="H344" s="349"/>
      <c r="I344" s="349"/>
      <c r="J344" s="349"/>
      <c r="K344" s="349"/>
      <c r="L344" s="349"/>
      <c r="M344" s="349"/>
      <c r="N344" s="349"/>
      <c r="O344" s="349"/>
      <c r="P344" s="349"/>
      <c r="Q344" s="349"/>
      <c r="R344" s="349"/>
      <c r="S344" s="349"/>
      <c r="T344" s="349"/>
      <c r="U344" s="349"/>
      <c r="V344" s="349"/>
    </row>
    <row r="345" spans="3:22">
      <c r="C345" s="353"/>
      <c r="D345" s="349"/>
      <c r="E345" s="349"/>
      <c r="F345" s="349"/>
      <c r="G345" s="349"/>
      <c r="H345" s="349"/>
      <c r="I345" s="349"/>
      <c r="J345" s="349"/>
      <c r="K345" s="349"/>
      <c r="L345" s="349"/>
      <c r="M345" s="349"/>
      <c r="N345" s="349"/>
      <c r="O345" s="349"/>
      <c r="P345" s="349"/>
      <c r="Q345" s="349"/>
      <c r="R345" s="349"/>
      <c r="S345" s="349"/>
      <c r="T345" s="349"/>
      <c r="U345" s="349"/>
      <c r="V345" s="349"/>
    </row>
    <row r="346" spans="3:22">
      <c r="C346" s="353"/>
      <c r="D346" s="349"/>
      <c r="E346" s="349"/>
      <c r="F346" s="349"/>
      <c r="G346" s="349"/>
      <c r="H346" s="349"/>
      <c r="I346" s="349"/>
      <c r="J346" s="349"/>
      <c r="K346" s="349"/>
      <c r="L346" s="349"/>
      <c r="M346" s="349"/>
      <c r="N346" s="349"/>
      <c r="O346" s="349"/>
      <c r="P346" s="349"/>
      <c r="Q346" s="349"/>
      <c r="R346" s="349"/>
      <c r="S346" s="349"/>
      <c r="T346" s="349"/>
      <c r="U346" s="349"/>
      <c r="V346" s="349"/>
    </row>
    <row r="347" spans="3:22">
      <c r="C347" s="353"/>
      <c r="D347" s="349"/>
      <c r="E347" s="349"/>
      <c r="F347" s="349"/>
      <c r="G347" s="349"/>
      <c r="H347" s="349"/>
      <c r="I347" s="349"/>
      <c r="J347" s="349"/>
      <c r="K347" s="349"/>
      <c r="L347" s="349"/>
      <c r="M347" s="349"/>
      <c r="N347" s="349"/>
      <c r="O347" s="349"/>
      <c r="P347" s="349"/>
      <c r="Q347" s="349"/>
      <c r="R347" s="349"/>
      <c r="S347" s="349"/>
      <c r="T347" s="349"/>
      <c r="U347" s="349"/>
      <c r="V347" s="349"/>
    </row>
    <row r="348" spans="3:22">
      <c r="C348" s="353"/>
      <c r="D348" s="349"/>
      <c r="E348" s="349"/>
      <c r="F348" s="349"/>
      <c r="G348" s="349"/>
      <c r="H348" s="349"/>
      <c r="I348" s="349"/>
      <c r="J348" s="349"/>
      <c r="K348" s="349"/>
      <c r="L348" s="349"/>
      <c r="M348" s="349"/>
      <c r="N348" s="349"/>
      <c r="O348" s="349"/>
      <c r="P348" s="349"/>
      <c r="Q348" s="349"/>
      <c r="R348" s="349"/>
      <c r="S348" s="349"/>
      <c r="T348" s="349"/>
      <c r="U348" s="349"/>
      <c r="V348" s="349"/>
    </row>
    <row r="349" spans="3:22">
      <c r="C349" s="353"/>
      <c r="D349" s="349"/>
      <c r="E349" s="349"/>
      <c r="F349" s="349"/>
      <c r="G349" s="349"/>
      <c r="H349" s="349"/>
      <c r="I349" s="349"/>
      <c r="J349" s="349"/>
      <c r="K349" s="349"/>
      <c r="L349" s="349"/>
      <c r="M349" s="349"/>
      <c r="N349" s="349"/>
      <c r="O349" s="349"/>
      <c r="P349" s="349"/>
      <c r="Q349" s="349"/>
      <c r="R349" s="349"/>
      <c r="S349" s="349"/>
      <c r="T349" s="349"/>
      <c r="U349" s="349"/>
      <c r="V349" s="349"/>
    </row>
    <row r="350" spans="3:22">
      <c r="C350" s="353"/>
      <c r="D350" s="349"/>
      <c r="E350" s="349"/>
      <c r="F350" s="349"/>
      <c r="G350" s="349"/>
      <c r="H350" s="349"/>
      <c r="I350" s="349"/>
      <c r="J350" s="349"/>
      <c r="K350" s="349"/>
      <c r="L350" s="349"/>
      <c r="M350" s="349"/>
      <c r="N350" s="349"/>
      <c r="O350" s="349"/>
      <c r="P350" s="349"/>
      <c r="Q350" s="349"/>
      <c r="R350" s="349"/>
      <c r="S350" s="349"/>
      <c r="T350" s="349"/>
      <c r="U350" s="349"/>
      <c r="V350" s="349"/>
    </row>
    <row r="351" spans="3:22">
      <c r="C351" s="353"/>
      <c r="D351" s="349"/>
      <c r="E351" s="349"/>
      <c r="F351" s="349"/>
      <c r="G351" s="349"/>
      <c r="H351" s="349"/>
      <c r="I351" s="349"/>
      <c r="J351" s="349"/>
      <c r="K351" s="349"/>
      <c r="L351" s="349"/>
      <c r="M351" s="349"/>
      <c r="N351" s="349"/>
      <c r="O351" s="349"/>
      <c r="P351" s="349"/>
      <c r="Q351" s="349"/>
      <c r="R351" s="349"/>
      <c r="S351" s="349"/>
      <c r="T351" s="349"/>
      <c r="U351" s="349"/>
      <c r="V351" s="349"/>
    </row>
    <row r="352" spans="3:22">
      <c r="C352" s="353"/>
      <c r="D352" s="349"/>
      <c r="E352" s="349"/>
      <c r="F352" s="349"/>
      <c r="G352" s="349"/>
      <c r="H352" s="349"/>
      <c r="I352" s="349"/>
      <c r="J352" s="349"/>
      <c r="K352" s="349"/>
      <c r="L352" s="349"/>
      <c r="M352" s="349"/>
      <c r="N352" s="349"/>
      <c r="O352" s="349"/>
      <c r="P352" s="349"/>
      <c r="Q352" s="349"/>
      <c r="R352" s="349"/>
      <c r="S352" s="349"/>
      <c r="T352" s="349"/>
      <c r="U352" s="349"/>
      <c r="V352" s="349"/>
    </row>
    <row r="353" spans="3:22">
      <c r="C353" s="353"/>
      <c r="D353" s="349"/>
      <c r="E353" s="349"/>
      <c r="F353" s="349"/>
      <c r="G353" s="349"/>
      <c r="H353" s="349"/>
      <c r="I353" s="349"/>
      <c r="J353" s="349"/>
      <c r="K353" s="349"/>
      <c r="L353" s="349"/>
      <c r="M353" s="349"/>
      <c r="N353" s="349"/>
      <c r="O353" s="349"/>
      <c r="P353" s="349"/>
      <c r="Q353" s="349"/>
      <c r="R353" s="349"/>
      <c r="S353" s="349"/>
      <c r="T353" s="349"/>
      <c r="U353" s="349"/>
      <c r="V353" s="349"/>
    </row>
    <row r="354" spans="3:22">
      <c r="C354" s="353"/>
      <c r="D354" s="349"/>
      <c r="E354" s="349"/>
      <c r="F354" s="349"/>
      <c r="G354" s="349"/>
      <c r="H354" s="349"/>
      <c r="I354" s="349"/>
      <c r="J354" s="349"/>
      <c r="K354" s="349"/>
      <c r="L354" s="349"/>
      <c r="M354" s="349"/>
      <c r="N354" s="349"/>
      <c r="O354" s="349"/>
      <c r="P354" s="349"/>
      <c r="Q354" s="349"/>
      <c r="R354" s="349"/>
      <c r="S354" s="349"/>
      <c r="T354" s="349"/>
      <c r="U354" s="349"/>
      <c r="V354" s="349"/>
    </row>
    <row r="355" spans="3:22">
      <c r="C355" s="353"/>
      <c r="D355" s="349"/>
      <c r="E355" s="349"/>
      <c r="F355" s="349"/>
      <c r="G355" s="349"/>
      <c r="H355" s="349"/>
      <c r="I355" s="349"/>
      <c r="J355" s="349"/>
      <c r="K355" s="349"/>
      <c r="L355" s="349"/>
      <c r="M355" s="349"/>
      <c r="N355" s="349"/>
      <c r="O355" s="349"/>
      <c r="P355" s="349"/>
      <c r="Q355" s="349"/>
      <c r="R355" s="349"/>
      <c r="S355" s="349"/>
      <c r="T355" s="349"/>
      <c r="U355" s="349"/>
      <c r="V355" s="349"/>
    </row>
    <row r="356" spans="3:22">
      <c r="C356" s="353"/>
      <c r="D356" s="349"/>
      <c r="E356" s="349"/>
      <c r="F356" s="349"/>
      <c r="G356" s="349"/>
      <c r="H356" s="349"/>
      <c r="I356" s="349"/>
      <c r="J356" s="349"/>
      <c r="K356" s="349"/>
      <c r="L356" s="349"/>
      <c r="M356" s="349"/>
      <c r="N356" s="349"/>
      <c r="O356" s="349"/>
      <c r="P356" s="349"/>
      <c r="Q356" s="349"/>
      <c r="R356" s="349"/>
      <c r="S356" s="349"/>
      <c r="T356" s="349"/>
      <c r="U356" s="349"/>
      <c r="V356" s="349"/>
    </row>
    <row r="357" spans="3:22">
      <c r="C357" s="353"/>
      <c r="D357" s="349"/>
      <c r="E357" s="349"/>
      <c r="F357" s="349"/>
      <c r="G357" s="349"/>
      <c r="H357" s="349"/>
      <c r="I357" s="349"/>
      <c r="J357" s="349"/>
      <c r="K357" s="349"/>
      <c r="L357" s="349"/>
      <c r="M357" s="349"/>
      <c r="N357" s="349"/>
      <c r="O357" s="349"/>
      <c r="P357" s="349"/>
      <c r="Q357" s="349"/>
      <c r="R357" s="349"/>
      <c r="S357" s="349"/>
      <c r="T357" s="349"/>
      <c r="U357" s="349"/>
      <c r="V357" s="349"/>
    </row>
    <row r="358" spans="3:22">
      <c r="C358" s="353"/>
      <c r="D358" s="349"/>
      <c r="E358" s="349"/>
      <c r="F358" s="349"/>
      <c r="G358" s="349"/>
      <c r="H358" s="349"/>
      <c r="I358" s="349"/>
      <c r="J358" s="349"/>
      <c r="K358" s="349"/>
      <c r="L358" s="349"/>
      <c r="M358" s="349"/>
      <c r="N358" s="349"/>
      <c r="O358" s="349"/>
      <c r="P358" s="349"/>
      <c r="Q358" s="349"/>
      <c r="R358" s="349"/>
      <c r="S358" s="349"/>
      <c r="T358" s="349"/>
      <c r="U358" s="349"/>
      <c r="V358" s="349"/>
    </row>
    <row r="359" spans="3:22">
      <c r="C359" s="353"/>
      <c r="D359" s="349"/>
      <c r="E359" s="349"/>
      <c r="F359" s="349"/>
      <c r="G359" s="349"/>
      <c r="H359" s="349"/>
      <c r="I359" s="349"/>
      <c r="J359" s="349"/>
      <c r="K359" s="349"/>
      <c r="L359" s="349"/>
      <c r="M359" s="349"/>
      <c r="N359" s="349"/>
      <c r="O359" s="349"/>
      <c r="P359" s="349"/>
      <c r="Q359" s="349"/>
      <c r="R359" s="349"/>
      <c r="S359" s="349"/>
      <c r="T359" s="349"/>
      <c r="U359" s="349"/>
      <c r="V359" s="349"/>
    </row>
    <row r="360" spans="3:22">
      <c r="C360" s="353"/>
      <c r="D360" s="349"/>
      <c r="E360" s="349"/>
      <c r="F360" s="349"/>
      <c r="G360" s="349"/>
      <c r="H360" s="349"/>
      <c r="I360" s="349"/>
      <c r="J360" s="349"/>
      <c r="K360" s="349"/>
      <c r="L360" s="349"/>
      <c r="M360" s="349"/>
      <c r="N360" s="349"/>
      <c r="O360" s="349"/>
      <c r="P360" s="349"/>
      <c r="Q360" s="349"/>
      <c r="R360" s="349"/>
      <c r="S360" s="349"/>
      <c r="T360" s="349"/>
      <c r="U360" s="349"/>
      <c r="V360" s="349"/>
    </row>
    <row r="361" spans="3:22">
      <c r="C361" s="353"/>
      <c r="D361" s="349"/>
      <c r="E361" s="349"/>
      <c r="F361" s="349"/>
      <c r="G361" s="349"/>
      <c r="H361" s="349"/>
      <c r="I361" s="349"/>
      <c r="J361" s="349"/>
      <c r="K361" s="349"/>
      <c r="L361" s="349"/>
      <c r="M361" s="349"/>
      <c r="N361" s="349"/>
      <c r="O361" s="349"/>
      <c r="P361" s="349"/>
      <c r="Q361" s="349"/>
      <c r="R361" s="349"/>
      <c r="S361" s="349"/>
      <c r="T361" s="349"/>
      <c r="U361" s="349"/>
      <c r="V361" s="349"/>
    </row>
    <row r="362" spans="3:22">
      <c r="C362" s="353"/>
      <c r="D362" s="349"/>
      <c r="E362" s="349"/>
      <c r="F362" s="349"/>
      <c r="G362" s="349"/>
      <c r="H362" s="349"/>
      <c r="I362" s="349"/>
      <c r="J362" s="349"/>
      <c r="K362" s="349"/>
      <c r="L362" s="349"/>
      <c r="M362" s="349"/>
      <c r="N362" s="349"/>
      <c r="O362" s="349"/>
      <c r="P362" s="349"/>
      <c r="Q362" s="349"/>
      <c r="R362" s="349"/>
      <c r="S362" s="349"/>
      <c r="T362" s="349"/>
      <c r="U362" s="349"/>
      <c r="V362" s="349"/>
    </row>
    <row r="363" spans="3:22">
      <c r="C363" s="353"/>
      <c r="D363" s="349"/>
      <c r="E363" s="349"/>
      <c r="F363" s="349"/>
      <c r="G363" s="349"/>
      <c r="H363" s="349"/>
      <c r="I363" s="349"/>
      <c r="J363" s="349"/>
      <c r="K363" s="349"/>
      <c r="L363" s="349"/>
      <c r="M363" s="349"/>
      <c r="N363" s="349"/>
      <c r="O363" s="349"/>
      <c r="P363" s="349"/>
      <c r="Q363" s="349"/>
      <c r="R363" s="349"/>
      <c r="S363" s="349"/>
      <c r="T363" s="349"/>
      <c r="U363" s="349"/>
      <c r="V363" s="349"/>
    </row>
    <row r="364" spans="3:22">
      <c r="C364" s="353"/>
      <c r="D364" s="349"/>
      <c r="E364" s="349"/>
      <c r="F364" s="349"/>
      <c r="G364" s="349"/>
      <c r="H364" s="349"/>
      <c r="I364" s="349"/>
      <c r="J364" s="349"/>
      <c r="K364" s="349"/>
      <c r="L364" s="349"/>
      <c r="M364" s="349"/>
      <c r="N364" s="349"/>
      <c r="O364" s="349"/>
      <c r="P364" s="349"/>
      <c r="Q364" s="349"/>
      <c r="R364" s="349"/>
      <c r="S364" s="349"/>
      <c r="T364" s="349"/>
      <c r="U364" s="349"/>
      <c r="V364" s="349"/>
    </row>
    <row r="365" spans="3:22">
      <c r="C365" s="353"/>
      <c r="D365" s="349"/>
      <c r="E365" s="349"/>
      <c r="F365" s="349"/>
      <c r="G365" s="349"/>
      <c r="H365" s="349"/>
      <c r="I365" s="349"/>
      <c r="J365" s="349"/>
      <c r="K365" s="349"/>
      <c r="L365" s="349"/>
      <c r="M365" s="349"/>
      <c r="N365" s="349"/>
      <c r="O365" s="349"/>
      <c r="P365" s="349"/>
      <c r="Q365" s="349"/>
      <c r="R365" s="349"/>
      <c r="S365" s="349"/>
      <c r="T365" s="349"/>
      <c r="U365" s="349"/>
      <c r="V365" s="349"/>
    </row>
    <row r="366" spans="3:22">
      <c r="C366" s="353"/>
      <c r="D366" s="349"/>
      <c r="E366" s="349"/>
      <c r="F366" s="349"/>
      <c r="G366" s="349"/>
      <c r="H366" s="349"/>
      <c r="I366" s="349"/>
      <c r="J366" s="349"/>
      <c r="K366" s="349"/>
      <c r="L366" s="349"/>
      <c r="M366" s="349"/>
      <c r="N366" s="349"/>
      <c r="O366" s="349"/>
      <c r="P366" s="349"/>
      <c r="Q366" s="349"/>
      <c r="R366" s="349"/>
      <c r="S366" s="349"/>
      <c r="T366" s="349"/>
      <c r="U366" s="349"/>
      <c r="V366" s="349"/>
    </row>
    <row r="367" spans="3:22">
      <c r="C367" s="353"/>
      <c r="D367" s="349"/>
      <c r="E367" s="349"/>
      <c r="F367" s="349"/>
      <c r="G367" s="349"/>
      <c r="H367" s="349"/>
      <c r="I367" s="349"/>
      <c r="J367" s="349"/>
      <c r="K367" s="349"/>
      <c r="L367" s="349"/>
      <c r="M367" s="349"/>
      <c r="N367" s="349"/>
      <c r="O367" s="349"/>
      <c r="P367" s="349"/>
      <c r="Q367" s="349"/>
      <c r="R367" s="349"/>
      <c r="S367" s="349"/>
      <c r="T367" s="349"/>
      <c r="U367" s="349"/>
      <c r="V367" s="349"/>
    </row>
    <row r="368" spans="3:22">
      <c r="C368" s="353"/>
      <c r="D368" s="349"/>
      <c r="E368" s="349"/>
      <c r="F368" s="349"/>
      <c r="G368" s="349"/>
      <c r="H368" s="349"/>
      <c r="I368" s="349"/>
      <c r="J368" s="349"/>
      <c r="K368" s="349"/>
      <c r="L368" s="349"/>
      <c r="M368" s="349"/>
      <c r="N368" s="349"/>
      <c r="O368" s="349"/>
      <c r="P368" s="349"/>
      <c r="Q368" s="349"/>
      <c r="R368" s="349"/>
      <c r="S368" s="349"/>
      <c r="T368" s="349"/>
      <c r="U368" s="349"/>
      <c r="V368" s="349"/>
    </row>
    <row r="369" spans="3:22">
      <c r="C369" s="353"/>
      <c r="D369" s="349"/>
      <c r="E369" s="349"/>
      <c r="F369" s="349"/>
      <c r="G369" s="349"/>
      <c r="H369" s="349"/>
      <c r="I369" s="349"/>
      <c r="J369" s="349"/>
      <c r="K369" s="349"/>
      <c r="L369" s="349"/>
      <c r="M369" s="349"/>
      <c r="N369" s="349"/>
      <c r="O369" s="349"/>
      <c r="P369" s="349"/>
      <c r="Q369" s="349"/>
      <c r="R369" s="349"/>
      <c r="S369" s="349"/>
      <c r="T369" s="349"/>
      <c r="U369" s="349"/>
      <c r="V369" s="349"/>
    </row>
    <row r="370" spans="3:22">
      <c r="C370" s="353"/>
      <c r="D370" s="349"/>
      <c r="E370" s="349"/>
      <c r="F370" s="349"/>
      <c r="G370" s="349"/>
      <c r="H370" s="349"/>
      <c r="I370" s="349"/>
      <c r="J370" s="349"/>
      <c r="K370" s="349"/>
      <c r="L370" s="349"/>
      <c r="M370" s="349"/>
      <c r="N370" s="349"/>
      <c r="O370" s="349"/>
      <c r="P370" s="349"/>
      <c r="Q370" s="349"/>
      <c r="R370" s="349"/>
      <c r="S370" s="349"/>
      <c r="T370" s="349"/>
      <c r="U370" s="349"/>
      <c r="V370" s="349"/>
    </row>
    <row r="371" spans="3:22">
      <c r="C371" s="353"/>
      <c r="D371" s="349"/>
      <c r="E371" s="349"/>
      <c r="F371" s="349"/>
      <c r="G371" s="349"/>
      <c r="H371" s="349"/>
      <c r="I371" s="349"/>
      <c r="J371" s="349"/>
      <c r="K371" s="349"/>
      <c r="L371" s="349"/>
      <c r="M371" s="349"/>
      <c r="N371" s="349"/>
      <c r="O371" s="349"/>
      <c r="P371" s="349"/>
      <c r="Q371" s="349"/>
      <c r="R371" s="349"/>
      <c r="S371" s="349"/>
      <c r="T371" s="349"/>
      <c r="U371" s="349"/>
      <c r="V371" s="349"/>
    </row>
    <row r="372" spans="3:22">
      <c r="C372" s="353"/>
      <c r="D372" s="349"/>
      <c r="E372" s="349"/>
      <c r="F372" s="349"/>
      <c r="G372" s="349"/>
      <c r="H372" s="349"/>
      <c r="I372" s="349"/>
      <c r="J372" s="349"/>
      <c r="K372" s="349"/>
      <c r="L372" s="349"/>
      <c r="M372" s="349"/>
      <c r="N372" s="349"/>
      <c r="O372" s="349"/>
      <c r="P372" s="349"/>
      <c r="Q372" s="349"/>
      <c r="R372" s="349"/>
      <c r="S372" s="349"/>
      <c r="T372" s="349"/>
      <c r="U372" s="349"/>
      <c r="V372" s="349"/>
    </row>
    <row r="373" spans="3:22">
      <c r="C373" s="353"/>
      <c r="D373" s="349"/>
      <c r="E373" s="349"/>
      <c r="F373" s="349"/>
      <c r="G373" s="349"/>
      <c r="H373" s="349"/>
      <c r="I373" s="349"/>
      <c r="J373" s="349"/>
      <c r="K373" s="349"/>
      <c r="L373" s="349"/>
      <c r="M373" s="349"/>
      <c r="N373" s="349"/>
      <c r="O373" s="349"/>
      <c r="P373" s="349"/>
      <c r="Q373" s="349"/>
      <c r="R373" s="349"/>
      <c r="S373" s="349"/>
      <c r="T373" s="349"/>
      <c r="U373" s="349"/>
      <c r="V373" s="349"/>
    </row>
    <row r="374" spans="3:22">
      <c r="C374" s="353"/>
      <c r="D374" s="349"/>
      <c r="E374" s="349"/>
      <c r="F374" s="349"/>
      <c r="G374" s="349"/>
      <c r="H374" s="349"/>
      <c r="I374" s="349"/>
      <c r="J374" s="349"/>
      <c r="K374" s="349"/>
      <c r="L374" s="349"/>
      <c r="M374" s="349"/>
      <c r="N374" s="349"/>
      <c r="O374" s="349"/>
      <c r="P374" s="349"/>
      <c r="Q374" s="349"/>
      <c r="R374" s="349"/>
      <c r="S374" s="349"/>
      <c r="T374" s="349"/>
      <c r="U374" s="349"/>
      <c r="V374" s="349"/>
    </row>
    <row r="375" spans="3:22">
      <c r="C375" s="353"/>
      <c r="D375" s="349"/>
      <c r="E375" s="349"/>
      <c r="F375" s="349"/>
      <c r="G375" s="349"/>
      <c r="H375" s="349"/>
      <c r="I375" s="349"/>
      <c r="J375" s="349"/>
      <c r="K375" s="349"/>
      <c r="L375" s="349"/>
      <c r="M375" s="349"/>
      <c r="N375" s="349"/>
      <c r="O375" s="349"/>
      <c r="P375" s="349"/>
      <c r="Q375" s="349"/>
      <c r="R375" s="349"/>
      <c r="S375" s="349"/>
      <c r="T375" s="349"/>
      <c r="U375" s="349"/>
      <c r="V375" s="349"/>
    </row>
    <row r="376" spans="3:22">
      <c r="C376" s="353"/>
      <c r="D376" s="349"/>
      <c r="E376" s="349"/>
      <c r="F376" s="349"/>
      <c r="G376" s="349"/>
      <c r="H376" s="349"/>
      <c r="I376" s="349"/>
      <c r="J376" s="349"/>
      <c r="K376" s="349"/>
      <c r="L376" s="349"/>
      <c r="M376" s="349"/>
      <c r="N376" s="349"/>
      <c r="O376" s="349"/>
      <c r="P376" s="349"/>
      <c r="Q376" s="349"/>
      <c r="R376" s="349"/>
      <c r="S376" s="349"/>
      <c r="T376" s="349"/>
      <c r="U376" s="349"/>
      <c r="V376" s="349"/>
    </row>
    <row r="377" spans="3:22">
      <c r="C377" s="353"/>
      <c r="D377" s="349"/>
      <c r="E377" s="349"/>
      <c r="F377" s="349"/>
      <c r="G377" s="349"/>
      <c r="H377" s="349"/>
      <c r="I377" s="349"/>
      <c r="J377" s="349"/>
      <c r="K377" s="349"/>
      <c r="L377" s="349"/>
      <c r="M377" s="349"/>
      <c r="N377" s="349"/>
      <c r="O377" s="349"/>
      <c r="P377" s="349"/>
      <c r="Q377" s="349"/>
      <c r="R377" s="349"/>
      <c r="S377" s="349"/>
      <c r="T377" s="349"/>
      <c r="U377" s="349"/>
      <c r="V377" s="349"/>
    </row>
    <row r="378" spans="3:22">
      <c r="C378" s="353"/>
      <c r="D378" s="349"/>
      <c r="E378" s="349"/>
      <c r="F378" s="349"/>
      <c r="G378" s="349"/>
      <c r="H378" s="349"/>
      <c r="I378" s="349"/>
      <c r="J378" s="349"/>
      <c r="K378" s="349"/>
      <c r="L378" s="349"/>
      <c r="M378" s="349"/>
      <c r="N378" s="349"/>
      <c r="O378" s="349"/>
      <c r="P378" s="349"/>
      <c r="Q378" s="349"/>
      <c r="R378" s="349"/>
      <c r="S378" s="349"/>
      <c r="T378" s="349"/>
      <c r="U378" s="349"/>
      <c r="V378" s="349"/>
    </row>
    <row r="379" spans="3:22">
      <c r="C379" s="353"/>
      <c r="D379" s="349"/>
      <c r="E379" s="349"/>
      <c r="F379" s="349"/>
      <c r="G379" s="349"/>
      <c r="H379" s="349"/>
      <c r="I379" s="349"/>
      <c r="J379" s="349"/>
      <c r="K379" s="349"/>
      <c r="L379" s="349"/>
      <c r="M379" s="349"/>
      <c r="N379" s="349"/>
      <c r="O379" s="349"/>
      <c r="P379" s="349"/>
      <c r="Q379" s="349"/>
      <c r="R379" s="349"/>
      <c r="S379" s="349"/>
      <c r="T379" s="349"/>
      <c r="U379" s="349"/>
      <c r="V379" s="349"/>
    </row>
    <row r="380" spans="3:22">
      <c r="C380" s="353"/>
      <c r="D380" s="349"/>
      <c r="E380" s="349"/>
      <c r="F380" s="349"/>
      <c r="G380" s="349"/>
      <c r="H380" s="349"/>
      <c r="I380" s="349"/>
      <c r="J380" s="349"/>
      <c r="K380" s="349"/>
      <c r="L380" s="349"/>
    </row>
    <row r="381" spans="3:22">
      <c r="C381" s="353"/>
      <c r="D381" s="349"/>
      <c r="E381" s="349"/>
      <c r="F381" s="349"/>
      <c r="G381" s="349"/>
      <c r="H381" s="349"/>
      <c r="I381" s="349"/>
      <c r="J381" s="349"/>
      <c r="K381" s="349"/>
      <c r="L381" s="349"/>
    </row>
    <row r="382" spans="3:22">
      <c r="C382" s="353"/>
      <c r="D382" s="349"/>
      <c r="E382" s="349"/>
      <c r="F382" s="349"/>
      <c r="G382" s="349"/>
      <c r="H382" s="349"/>
      <c r="I382" s="349"/>
      <c r="J382" s="349"/>
      <c r="K382" s="349"/>
      <c r="L382" s="349"/>
    </row>
    <row r="383" spans="3:22">
      <c r="C383" s="353"/>
      <c r="D383" s="349"/>
      <c r="E383" s="349"/>
      <c r="F383" s="349"/>
      <c r="G383" s="349"/>
      <c r="H383" s="349"/>
      <c r="I383" s="349"/>
      <c r="J383" s="349"/>
      <c r="K383" s="349"/>
      <c r="L383" s="349"/>
    </row>
    <row r="384" spans="3:22">
      <c r="C384" s="353"/>
      <c r="D384" s="349"/>
      <c r="E384" s="349"/>
      <c r="F384" s="349"/>
      <c r="G384" s="349"/>
      <c r="H384" s="349"/>
      <c r="I384" s="349"/>
      <c r="J384" s="349"/>
      <c r="K384" s="349"/>
      <c r="L384" s="349"/>
    </row>
    <row r="385" spans="3:12">
      <c r="C385" s="353"/>
      <c r="D385" s="349"/>
      <c r="E385" s="349"/>
      <c r="F385" s="349"/>
      <c r="G385" s="349"/>
      <c r="H385" s="349"/>
      <c r="I385" s="349"/>
      <c r="J385" s="349"/>
      <c r="K385" s="349"/>
      <c r="L385" s="349"/>
    </row>
    <row r="386" spans="3:12">
      <c r="C386" s="353"/>
      <c r="D386" s="349"/>
      <c r="E386" s="349"/>
      <c r="F386" s="349"/>
      <c r="G386" s="349"/>
      <c r="H386" s="349"/>
      <c r="I386" s="349"/>
      <c r="J386" s="349"/>
      <c r="K386" s="349"/>
      <c r="L386" s="349"/>
    </row>
    <row r="387" spans="3:12">
      <c r="C387" s="353"/>
      <c r="D387" s="349"/>
      <c r="E387" s="349"/>
      <c r="F387" s="349"/>
      <c r="G387" s="349"/>
      <c r="H387" s="349"/>
      <c r="I387" s="349"/>
      <c r="J387" s="349"/>
      <c r="K387" s="349"/>
      <c r="L387" s="349"/>
    </row>
    <row r="388" spans="3:12">
      <c r="C388" s="353"/>
      <c r="D388" s="349"/>
      <c r="E388" s="349"/>
      <c r="F388" s="349"/>
      <c r="G388" s="349"/>
      <c r="H388" s="349"/>
      <c r="I388" s="349"/>
      <c r="J388" s="349"/>
      <c r="K388" s="349"/>
      <c r="L388" s="349"/>
    </row>
    <row r="389" spans="3:12">
      <c r="C389" s="353"/>
      <c r="D389" s="349"/>
      <c r="E389" s="349"/>
      <c r="F389" s="349"/>
      <c r="G389" s="349"/>
      <c r="H389" s="349"/>
      <c r="I389" s="349"/>
      <c r="J389" s="349"/>
      <c r="K389" s="349"/>
      <c r="L389" s="349"/>
    </row>
    <row r="390" spans="3:12">
      <c r="C390" s="353"/>
      <c r="D390" s="349"/>
      <c r="E390" s="349"/>
      <c r="F390" s="349"/>
      <c r="G390" s="349"/>
      <c r="H390" s="349"/>
      <c r="I390" s="349"/>
      <c r="J390" s="349"/>
      <c r="K390" s="349"/>
      <c r="L390" s="349"/>
    </row>
    <row r="391" spans="3:12">
      <c r="C391" s="353"/>
      <c r="D391" s="349"/>
      <c r="E391" s="349"/>
      <c r="F391" s="349"/>
      <c r="G391" s="349"/>
      <c r="H391" s="349"/>
      <c r="I391" s="349"/>
      <c r="J391" s="349"/>
      <c r="K391" s="349"/>
      <c r="L391" s="349"/>
    </row>
    <row r="392" spans="3:12">
      <c r="C392" s="353"/>
      <c r="D392" s="349"/>
      <c r="E392" s="349"/>
      <c r="F392" s="349"/>
      <c r="G392" s="349"/>
      <c r="H392" s="349"/>
      <c r="I392" s="349"/>
      <c r="J392" s="349"/>
      <c r="K392" s="349"/>
      <c r="L392" s="349"/>
    </row>
    <row r="393" spans="3:12">
      <c r="C393" s="353"/>
      <c r="D393" s="349"/>
      <c r="E393" s="349"/>
      <c r="F393" s="349"/>
      <c r="G393" s="349"/>
      <c r="H393" s="349"/>
      <c r="I393" s="349"/>
      <c r="J393" s="349"/>
      <c r="K393" s="349"/>
      <c r="L393" s="349"/>
    </row>
    <row r="394" spans="3:12">
      <c r="C394" s="353"/>
      <c r="D394" s="349"/>
      <c r="E394" s="349"/>
      <c r="F394" s="349"/>
      <c r="G394" s="349"/>
      <c r="H394" s="349"/>
      <c r="I394" s="349"/>
      <c r="J394" s="349"/>
      <c r="K394" s="349"/>
      <c r="L394" s="349"/>
    </row>
    <row r="395" spans="3:12">
      <c r="C395" s="353"/>
      <c r="D395" s="349"/>
      <c r="E395" s="349"/>
      <c r="F395" s="349"/>
      <c r="G395" s="349"/>
      <c r="H395" s="349"/>
      <c r="I395" s="349"/>
      <c r="J395" s="349"/>
      <c r="K395" s="349"/>
      <c r="L395" s="349"/>
    </row>
    <row r="396" spans="3:12">
      <c r="C396" s="353"/>
      <c r="D396" s="349"/>
      <c r="E396" s="349"/>
      <c r="F396" s="349"/>
      <c r="G396" s="349"/>
      <c r="H396" s="349"/>
      <c r="I396" s="349"/>
      <c r="J396" s="349"/>
      <c r="K396" s="349"/>
      <c r="L396" s="349"/>
    </row>
    <row r="397" spans="3:12">
      <c r="C397" s="353"/>
      <c r="D397" s="349"/>
      <c r="E397" s="349"/>
      <c r="F397" s="349"/>
      <c r="G397" s="349"/>
      <c r="H397" s="349"/>
      <c r="I397" s="349"/>
      <c r="J397" s="349"/>
      <c r="K397" s="349"/>
      <c r="L397" s="349"/>
    </row>
    <row r="398" spans="3:12">
      <c r="C398" s="353"/>
      <c r="D398" s="349"/>
      <c r="E398" s="349"/>
      <c r="F398" s="349"/>
      <c r="G398" s="349"/>
      <c r="H398" s="349"/>
      <c r="I398" s="349"/>
      <c r="J398" s="349"/>
      <c r="K398" s="349"/>
      <c r="L398" s="349"/>
    </row>
    <row r="399" spans="3:12">
      <c r="C399" s="353"/>
      <c r="D399" s="349"/>
      <c r="E399" s="349"/>
      <c r="F399" s="349"/>
      <c r="G399" s="349"/>
      <c r="H399" s="349"/>
      <c r="I399" s="349"/>
      <c r="J399" s="349"/>
      <c r="K399" s="349"/>
      <c r="L399" s="349"/>
    </row>
    <row r="400" spans="3:12">
      <c r="C400" s="353"/>
      <c r="D400" s="349"/>
      <c r="E400" s="349"/>
      <c r="F400" s="349"/>
      <c r="G400" s="349"/>
      <c r="H400" s="349"/>
      <c r="I400" s="349"/>
      <c r="J400" s="349"/>
      <c r="K400" s="349"/>
      <c r="L400" s="349"/>
    </row>
    <row r="401" spans="3:12">
      <c r="C401" s="353"/>
      <c r="D401" s="349"/>
      <c r="E401" s="349"/>
      <c r="F401" s="349"/>
      <c r="G401" s="349"/>
      <c r="H401" s="349"/>
      <c r="I401" s="349"/>
      <c r="J401" s="349"/>
      <c r="K401" s="349"/>
      <c r="L401" s="349"/>
    </row>
    <row r="402" spans="3:12">
      <c r="C402" s="353"/>
      <c r="D402" s="349"/>
      <c r="E402" s="349"/>
      <c r="F402" s="349"/>
      <c r="G402" s="349"/>
      <c r="H402" s="349"/>
      <c r="I402" s="349"/>
      <c r="J402" s="349"/>
      <c r="K402" s="349"/>
      <c r="L402" s="349"/>
    </row>
    <row r="403" spans="3:12">
      <c r="C403" s="353"/>
      <c r="D403" s="349"/>
      <c r="E403" s="349"/>
      <c r="F403" s="349"/>
      <c r="G403" s="349"/>
      <c r="H403" s="349"/>
      <c r="I403" s="349"/>
      <c r="J403" s="349"/>
      <c r="K403" s="349"/>
      <c r="L403" s="349"/>
    </row>
    <row r="404" spans="3:12">
      <c r="C404" s="353"/>
      <c r="D404" s="349"/>
      <c r="E404" s="349"/>
      <c r="F404" s="349"/>
      <c r="G404" s="349"/>
      <c r="H404" s="349"/>
      <c r="I404" s="349"/>
      <c r="J404" s="349"/>
      <c r="K404" s="349"/>
      <c r="L404" s="349"/>
    </row>
    <row r="405" spans="3:12">
      <c r="C405" s="353"/>
      <c r="D405" s="349"/>
      <c r="E405" s="349"/>
      <c r="F405" s="349"/>
      <c r="G405" s="349"/>
      <c r="H405" s="349"/>
      <c r="I405" s="349"/>
      <c r="J405" s="349"/>
      <c r="K405" s="349"/>
      <c r="L405" s="349"/>
    </row>
    <row r="406" spans="3:12">
      <c r="C406" s="353"/>
      <c r="D406" s="349"/>
      <c r="E406" s="349"/>
      <c r="F406" s="349"/>
      <c r="G406" s="349"/>
      <c r="H406" s="349"/>
      <c r="I406" s="349"/>
      <c r="J406" s="349"/>
      <c r="K406" s="349"/>
      <c r="L406" s="349"/>
    </row>
    <row r="407" spans="3:12">
      <c r="C407" s="353"/>
      <c r="D407" s="349"/>
      <c r="E407" s="349"/>
      <c r="F407" s="349"/>
      <c r="G407" s="349"/>
      <c r="H407" s="349"/>
      <c r="I407" s="349"/>
      <c r="J407" s="349"/>
      <c r="K407" s="349"/>
      <c r="L407" s="349"/>
    </row>
    <row r="408" spans="3:12">
      <c r="C408" s="353"/>
      <c r="D408" s="349"/>
      <c r="E408" s="349"/>
      <c r="F408" s="349"/>
      <c r="G408" s="349"/>
      <c r="H408" s="349"/>
      <c r="I408" s="349"/>
      <c r="J408" s="349"/>
      <c r="K408" s="349"/>
      <c r="L408" s="349"/>
    </row>
    <row r="409" spans="3:12">
      <c r="C409" s="353"/>
      <c r="D409" s="349"/>
      <c r="E409" s="349"/>
      <c r="F409" s="349"/>
      <c r="G409" s="349"/>
      <c r="H409" s="349"/>
      <c r="I409" s="349"/>
      <c r="J409" s="349"/>
      <c r="K409" s="349"/>
      <c r="L409" s="349"/>
    </row>
    <row r="410" spans="3:12">
      <c r="C410" s="353"/>
      <c r="D410" s="349"/>
      <c r="E410" s="349"/>
      <c r="F410" s="349"/>
      <c r="G410" s="349"/>
      <c r="H410" s="349"/>
      <c r="I410" s="349"/>
      <c r="J410" s="349"/>
      <c r="K410" s="349"/>
      <c r="L410" s="349"/>
    </row>
    <row r="411" spans="3:12">
      <c r="C411" s="353"/>
      <c r="D411" s="349"/>
      <c r="E411" s="349"/>
      <c r="F411" s="349"/>
      <c r="G411" s="349"/>
      <c r="H411" s="349"/>
      <c r="I411" s="349"/>
      <c r="J411" s="349"/>
      <c r="K411" s="349"/>
      <c r="L411" s="349"/>
    </row>
    <row r="412" spans="3:12">
      <c r="C412" s="353"/>
      <c r="D412" s="349"/>
      <c r="E412" s="349"/>
      <c r="F412" s="349"/>
      <c r="G412" s="349"/>
      <c r="H412" s="349"/>
      <c r="I412" s="349"/>
      <c r="J412" s="349"/>
      <c r="K412" s="349"/>
      <c r="L412" s="349"/>
    </row>
    <row r="413" spans="3:12">
      <c r="C413" s="353"/>
      <c r="D413" s="349"/>
      <c r="E413" s="349"/>
      <c r="F413" s="349"/>
      <c r="G413" s="349"/>
      <c r="H413" s="349"/>
      <c r="I413" s="349"/>
      <c r="J413" s="349"/>
      <c r="K413" s="349"/>
      <c r="L413" s="349"/>
    </row>
    <row r="414" spans="3:12">
      <c r="C414" s="353"/>
      <c r="D414" s="349"/>
      <c r="E414" s="349"/>
      <c r="F414" s="349"/>
      <c r="G414" s="349"/>
      <c r="H414" s="349"/>
      <c r="I414" s="349"/>
      <c r="J414" s="349"/>
      <c r="K414" s="349"/>
      <c r="L414" s="349"/>
    </row>
    <row r="415" spans="3:12">
      <c r="C415" s="353"/>
      <c r="D415" s="349"/>
      <c r="E415" s="349"/>
      <c r="F415" s="349"/>
      <c r="G415" s="349"/>
      <c r="H415" s="349"/>
      <c r="I415" s="349"/>
      <c r="J415" s="349"/>
      <c r="K415" s="349"/>
      <c r="L415" s="349"/>
    </row>
    <row r="416" spans="3:12">
      <c r="C416" s="353"/>
      <c r="D416" s="349"/>
      <c r="E416" s="349"/>
      <c r="F416" s="349"/>
      <c r="G416" s="349"/>
      <c r="H416" s="349"/>
      <c r="I416" s="349"/>
      <c r="J416" s="349"/>
      <c r="K416" s="349"/>
      <c r="L416" s="349"/>
    </row>
    <row r="417" spans="3:12">
      <c r="C417" s="353"/>
      <c r="D417" s="349"/>
      <c r="E417" s="349"/>
      <c r="F417" s="349"/>
      <c r="G417" s="349"/>
      <c r="H417" s="349"/>
      <c r="I417" s="349"/>
      <c r="J417" s="349"/>
      <c r="K417" s="349"/>
      <c r="L417" s="349"/>
    </row>
    <row r="418" spans="3:12">
      <c r="C418" s="353"/>
      <c r="D418" s="349"/>
      <c r="E418" s="349"/>
      <c r="F418" s="349"/>
      <c r="G418" s="349"/>
      <c r="H418" s="349"/>
      <c r="I418" s="349"/>
      <c r="J418" s="349"/>
      <c r="K418" s="349"/>
      <c r="L418" s="349"/>
    </row>
    <row r="419" spans="3:12">
      <c r="C419" s="353"/>
      <c r="D419" s="349"/>
      <c r="E419" s="349"/>
      <c r="F419" s="349"/>
      <c r="G419" s="349"/>
      <c r="H419" s="349"/>
      <c r="I419" s="349"/>
      <c r="J419" s="349"/>
      <c r="K419" s="349"/>
      <c r="L419" s="349"/>
    </row>
    <row r="420" spans="3:12">
      <c r="C420" s="353"/>
      <c r="D420" s="349"/>
      <c r="E420" s="349"/>
      <c r="F420" s="349"/>
      <c r="G420" s="349"/>
      <c r="H420" s="349"/>
      <c r="I420" s="349"/>
      <c r="J420" s="349"/>
      <c r="K420" s="349"/>
      <c r="L420" s="349"/>
    </row>
    <row r="421" spans="3:12">
      <c r="C421" s="353"/>
      <c r="D421" s="349"/>
      <c r="E421" s="349"/>
      <c r="F421" s="349"/>
      <c r="G421" s="349"/>
      <c r="H421" s="349"/>
      <c r="I421" s="349"/>
      <c r="J421" s="349"/>
      <c r="K421" s="349"/>
      <c r="L421" s="349"/>
    </row>
    <row r="422" spans="3:12">
      <c r="C422" s="353"/>
      <c r="D422" s="349"/>
      <c r="E422" s="349"/>
      <c r="F422" s="349"/>
      <c r="G422" s="349"/>
      <c r="H422" s="349"/>
      <c r="I422" s="349"/>
      <c r="J422" s="349"/>
      <c r="K422" s="349"/>
      <c r="L422" s="349"/>
    </row>
    <row r="423" spans="3:12">
      <c r="C423" s="353"/>
      <c r="D423" s="349"/>
      <c r="E423" s="349"/>
      <c r="F423" s="349"/>
      <c r="G423" s="349"/>
      <c r="H423" s="349"/>
      <c r="I423" s="349"/>
      <c r="J423" s="349"/>
      <c r="K423" s="349"/>
      <c r="L423" s="349"/>
    </row>
    <row r="424" spans="3:12">
      <c r="C424" s="353"/>
      <c r="D424" s="349"/>
      <c r="E424" s="349"/>
      <c r="F424" s="349"/>
      <c r="G424" s="349"/>
      <c r="H424" s="349"/>
      <c r="I424" s="349"/>
      <c r="J424" s="349"/>
      <c r="K424" s="349"/>
      <c r="L424" s="349"/>
    </row>
    <row r="425" spans="3:12">
      <c r="C425" s="353"/>
      <c r="D425" s="349"/>
      <c r="E425" s="349"/>
      <c r="F425" s="349"/>
      <c r="G425" s="349"/>
      <c r="H425" s="349"/>
      <c r="I425" s="349"/>
      <c r="J425" s="349"/>
      <c r="K425" s="349"/>
      <c r="L425" s="349"/>
    </row>
    <row r="426" spans="3:12">
      <c r="C426" s="353"/>
      <c r="D426" s="349"/>
      <c r="E426" s="349"/>
      <c r="F426" s="349"/>
      <c r="G426" s="349"/>
      <c r="H426" s="349"/>
      <c r="I426" s="349"/>
      <c r="J426" s="349"/>
      <c r="K426" s="349"/>
      <c r="L426" s="349"/>
    </row>
    <row r="427" spans="3:12">
      <c r="C427" s="353"/>
      <c r="D427" s="349"/>
      <c r="E427" s="349"/>
      <c r="F427" s="349"/>
      <c r="G427" s="349"/>
      <c r="H427" s="349"/>
      <c r="I427" s="349"/>
      <c r="J427" s="349"/>
      <c r="K427" s="349"/>
      <c r="L427" s="349"/>
    </row>
    <row r="428" spans="3:12">
      <c r="C428" s="353"/>
      <c r="D428" s="349"/>
      <c r="E428" s="349"/>
      <c r="F428" s="349"/>
      <c r="G428" s="349"/>
      <c r="H428" s="349"/>
      <c r="I428" s="349"/>
      <c r="J428" s="349"/>
      <c r="K428" s="349"/>
      <c r="L428" s="349"/>
    </row>
    <row r="429" spans="3:12">
      <c r="C429" s="353"/>
      <c r="D429" s="349"/>
      <c r="E429" s="349"/>
      <c r="F429" s="349"/>
      <c r="G429" s="349"/>
      <c r="H429" s="349"/>
      <c r="I429" s="349"/>
      <c r="J429" s="349"/>
      <c r="K429" s="349"/>
      <c r="L429" s="349"/>
    </row>
    <row r="430" spans="3:12">
      <c r="C430" s="353"/>
      <c r="D430" s="349"/>
      <c r="E430" s="349"/>
      <c r="F430" s="349"/>
      <c r="G430" s="349"/>
      <c r="H430" s="349"/>
      <c r="I430" s="349"/>
      <c r="J430" s="349"/>
      <c r="K430" s="349"/>
      <c r="L430" s="349"/>
    </row>
    <row r="431" spans="3:12">
      <c r="C431" s="353"/>
      <c r="D431" s="349"/>
      <c r="E431" s="349"/>
      <c r="F431" s="349"/>
      <c r="G431" s="349"/>
      <c r="H431" s="349"/>
      <c r="I431" s="349"/>
      <c r="J431" s="349"/>
      <c r="K431" s="349"/>
      <c r="L431" s="349"/>
    </row>
    <row r="432" spans="3:12">
      <c r="C432" s="353"/>
      <c r="D432" s="349"/>
      <c r="E432" s="349"/>
      <c r="F432" s="349"/>
      <c r="G432" s="349"/>
      <c r="H432" s="349"/>
      <c r="I432" s="349"/>
      <c r="J432" s="349"/>
      <c r="K432" s="349"/>
      <c r="L432" s="349"/>
    </row>
    <row r="433" spans="3:12">
      <c r="C433" s="353"/>
      <c r="D433" s="349"/>
      <c r="E433" s="349"/>
      <c r="F433" s="349"/>
      <c r="G433" s="349"/>
      <c r="H433" s="349"/>
      <c r="I433" s="349"/>
      <c r="J433" s="349"/>
      <c r="K433" s="349"/>
      <c r="L433" s="349"/>
    </row>
    <row r="434" spans="3:12">
      <c r="C434" s="353"/>
      <c r="D434" s="349"/>
      <c r="E434" s="349"/>
      <c r="F434" s="349"/>
      <c r="G434" s="349"/>
      <c r="H434" s="349"/>
      <c r="I434" s="349"/>
      <c r="J434" s="349"/>
      <c r="K434" s="349"/>
      <c r="L434" s="349"/>
    </row>
    <row r="435" spans="3:12">
      <c r="C435" s="353"/>
      <c r="D435" s="349"/>
      <c r="E435" s="349"/>
      <c r="F435" s="349"/>
      <c r="G435" s="349"/>
      <c r="H435" s="349"/>
      <c r="I435" s="349"/>
      <c r="J435" s="349"/>
      <c r="K435" s="349"/>
      <c r="L435" s="349"/>
    </row>
    <row r="436" spans="3:12">
      <c r="C436" s="353"/>
      <c r="D436" s="349"/>
      <c r="E436" s="349"/>
      <c r="F436" s="349"/>
      <c r="G436" s="349"/>
      <c r="H436" s="349"/>
      <c r="I436" s="349"/>
      <c r="J436" s="349"/>
      <c r="K436" s="349"/>
      <c r="L436" s="349"/>
    </row>
    <row r="437" spans="3:12">
      <c r="C437" s="353"/>
      <c r="D437" s="349"/>
      <c r="E437" s="349"/>
      <c r="F437" s="349"/>
      <c r="G437" s="349"/>
      <c r="H437" s="349"/>
      <c r="I437" s="349"/>
      <c r="J437" s="349"/>
      <c r="K437" s="349"/>
      <c r="L437" s="349"/>
    </row>
    <row r="438" spans="3:12">
      <c r="C438" s="353"/>
      <c r="D438" s="349"/>
      <c r="E438" s="349"/>
      <c r="F438" s="349"/>
      <c r="G438" s="349"/>
      <c r="H438" s="349"/>
      <c r="I438" s="349"/>
      <c r="J438" s="349"/>
      <c r="K438" s="349"/>
      <c r="L438" s="349"/>
    </row>
    <row r="439" spans="3:12">
      <c r="C439" s="353"/>
      <c r="D439" s="349"/>
      <c r="E439" s="349"/>
      <c r="F439" s="349"/>
      <c r="G439" s="349"/>
      <c r="H439" s="349"/>
      <c r="I439" s="349"/>
      <c r="J439" s="349"/>
      <c r="K439" s="349"/>
      <c r="L439" s="349"/>
    </row>
    <row r="440" spans="3:12">
      <c r="C440" s="353"/>
      <c r="D440" s="349"/>
      <c r="E440" s="349"/>
      <c r="F440" s="349"/>
      <c r="G440" s="349"/>
      <c r="H440" s="349"/>
      <c r="I440" s="349"/>
      <c r="J440" s="349"/>
      <c r="K440" s="349"/>
      <c r="L440" s="349"/>
    </row>
    <row r="441" spans="3:12">
      <c r="C441" s="353"/>
      <c r="D441" s="349"/>
      <c r="E441" s="349"/>
      <c r="F441" s="349"/>
      <c r="G441" s="349"/>
      <c r="H441" s="349"/>
      <c r="I441" s="349"/>
      <c r="J441" s="349"/>
      <c r="K441" s="349"/>
      <c r="L441" s="349"/>
    </row>
    <row r="442" spans="3:12">
      <c r="C442" s="353"/>
      <c r="D442" s="349"/>
      <c r="E442" s="349"/>
      <c r="F442" s="349"/>
      <c r="G442" s="349"/>
      <c r="H442" s="349"/>
      <c r="I442" s="349"/>
      <c r="J442" s="349"/>
      <c r="K442" s="349"/>
      <c r="L442" s="349"/>
    </row>
    <row r="443" spans="3:12">
      <c r="C443" s="353"/>
      <c r="D443" s="349"/>
      <c r="E443" s="349"/>
      <c r="F443" s="349"/>
      <c r="G443" s="349"/>
      <c r="H443" s="349"/>
      <c r="I443" s="349"/>
      <c r="J443" s="349"/>
      <c r="K443" s="349"/>
      <c r="L443" s="349"/>
    </row>
    <row r="444" spans="3:12">
      <c r="C444" s="353"/>
      <c r="D444" s="349"/>
      <c r="E444" s="349"/>
      <c r="F444" s="349"/>
      <c r="G444" s="349"/>
      <c r="H444" s="349"/>
      <c r="I444" s="349"/>
      <c r="J444" s="349"/>
      <c r="K444" s="349"/>
      <c r="L444" s="349"/>
    </row>
    <row r="445" spans="3:12">
      <c r="C445" s="353"/>
      <c r="D445" s="349"/>
      <c r="E445" s="349"/>
      <c r="F445" s="349"/>
      <c r="G445" s="349"/>
      <c r="H445" s="349"/>
      <c r="I445" s="349"/>
      <c r="J445" s="349"/>
      <c r="K445" s="349"/>
      <c r="L445" s="349"/>
    </row>
    <row r="446" spans="3:12">
      <c r="C446" s="353"/>
      <c r="D446" s="349"/>
      <c r="E446" s="349"/>
      <c r="F446" s="349"/>
      <c r="G446" s="349"/>
      <c r="H446" s="349"/>
      <c r="I446" s="349"/>
      <c r="J446" s="349"/>
      <c r="K446" s="349"/>
      <c r="L446" s="349"/>
    </row>
    <row r="447" spans="3:12">
      <c r="C447" s="353"/>
      <c r="D447" s="349"/>
      <c r="E447" s="349"/>
      <c r="F447" s="349"/>
      <c r="G447" s="349"/>
      <c r="H447" s="349"/>
      <c r="I447" s="349"/>
      <c r="J447" s="349"/>
      <c r="K447" s="349"/>
      <c r="L447" s="349"/>
    </row>
    <row r="448" spans="3:12">
      <c r="C448" s="353"/>
      <c r="D448" s="349"/>
      <c r="E448" s="349"/>
      <c r="F448" s="349"/>
      <c r="G448" s="349"/>
      <c r="H448" s="349"/>
      <c r="I448" s="349"/>
      <c r="J448" s="349"/>
      <c r="K448" s="349"/>
      <c r="L448" s="349"/>
    </row>
    <row r="449" spans="3:12">
      <c r="C449" s="353"/>
      <c r="D449" s="349"/>
      <c r="E449" s="349"/>
      <c r="F449" s="349"/>
      <c r="G449" s="349"/>
      <c r="H449" s="349"/>
      <c r="I449" s="349"/>
      <c r="J449" s="349"/>
      <c r="K449" s="349"/>
      <c r="L449" s="349"/>
    </row>
    <row r="450" spans="3:12">
      <c r="C450" s="353"/>
      <c r="D450" s="349"/>
      <c r="E450" s="349"/>
      <c r="F450" s="349"/>
      <c r="G450" s="349"/>
      <c r="H450" s="349"/>
      <c r="I450" s="349"/>
      <c r="J450" s="349"/>
      <c r="K450" s="349"/>
      <c r="L450" s="349"/>
    </row>
    <row r="451" spans="3:12">
      <c r="C451" s="353"/>
      <c r="D451" s="349"/>
      <c r="E451" s="349"/>
      <c r="F451" s="349"/>
      <c r="G451" s="349"/>
      <c r="H451" s="349"/>
      <c r="I451" s="349"/>
      <c r="J451" s="349"/>
      <c r="K451" s="349"/>
      <c r="L451" s="349"/>
    </row>
    <row r="452" spans="3:12">
      <c r="C452" s="353"/>
      <c r="D452" s="349"/>
      <c r="E452" s="349"/>
      <c r="F452" s="349"/>
      <c r="G452" s="349"/>
      <c r="H452" s="349"/>
      <c r="I452" s="349"/>
      <c r="J452" s="349"/>
      <c r="K452" s="349"/>
      <c r="L452" s="349"/>
    </row>
    <row r="453" spans="3:12">
      <c r="C453" s="353"/>
      <c r="D453" s="349"/>
      <c r="E453" s="349"/>
      <c r="F453" s="349"/>
      <c r="G453" s="349"/>
      <c r="H453" s="349"/>
      <c r="I453" s="349"/>
      <c r="J453" s="349"/>
      <c r="K453" s="349"/>
      <c r="L453" s="349"/>
    </row>
    <row r="454" spans="3:12">
      <c r="C454" s="353"/>
      <c r="D454" s="349"/>
      <c r="E454" s="349"/>
      <c r="F454" s="349"/>
      <c r="G454" s="349"/>
      <c r="H454" s="349"/>
      <c r="I454" s="349"/>
      <c r="J454" s="349"/>
      <c r="K454" s="349"/>
      <c r="L454" s="349"/>
    </row>
    <row r="455" spans="3:12">
      <c r="C455" s="353"/>
      <c r="D455" s="349"/>
      <c r="E455" s="349"/>
      <c r="F455" s="349"/>
      <c r="G455" s="349"/>
      <c r="H455" s="349"/>
      <c r="I455" s="349"/>
      <c r="J455" s="349"/>
      <c r="K455" s="349"/>
      <c r="L455" s="349"/>
    </row>
    <row r="456" spans="3:12">
      <c r="C456" s="353"/>
      <c r="D456" s="349"/>
      <c r="E456" s="349"/>
      <c r="F456" s="349"/>
      <c r="G456" s="349"/>
      <c r="H456" s="349"/>
      <c r="I456" s="349"/>
      <c r="J456" s="349"/>
      <c r="K456" s="349"/>
      <c r="L456" s="349"/>
    </row>
    <row r="457" spans="3:12">
      <c r="C457" s="353"/>
      <c r="D457" s="349"/>
      <c r="E457" s="349"/>
      <c r="F457" s="349"/>
      <c r="G457" s="349"/>
      <c r="H457" s="349"/>
      <c r="I457" s="349"/>
      <c r="J457" s="349"/>
      <c r="K457" s="349"/>
      <c r="L457" s="349"/>
    </row>
    <row r="458" spans="3:12">
      <c r="C458" s="353"/>
      <c r="D458" s="349"/>
      <c r="E458" s="349"/>
      <c r="F458" s="349"/>
      <c r="G458" s="349"/>
      <c r="H458" s="349"/>
      <c r="I458" s="349"/>
      <c r="J458" s="349"/>
      <c r="K458" s="349"/>
      <c r="L458" s="349"/>
    </row>
    <row r="459" spans="3:12">
      <c r="C459" s="353"/>
      <c r="D459" s="349"/>
      <c r="E459" s="349"/>
      <c r="F459" s="349"/>
      <c r="G459" s="349"/>
      <c r="H459" s="349"/>
      <c r="I459" s="349"/>
      <c r="J459" s="349"/>
      <c r="K459" s="349"/>
      <c r="L459" s="349"/>
    </row>
    <row r="460" spans="3:12">
      <c r="C460" s="353"/>
      <c r="D460" s="349"/>
      <c r="E460" s="349"/>
      <c r="F460" s="349"/>
      <c r="G460" s="349"/>
      <c r="H460" s="349"/>
      <c r="I460" s="349"/>
      <c r="J460" s="349"/>
      <c r="K460" s="349"/>
      <c r="L460" s="349"/>
    </row>
    <row r="461" spans="3:12">
      <c r="C461" s="353"/>
      <c r="D461" s="349"/>
      <c r="E461" s="349"/>
      <c r="F461" s="349"/>
      <c r="G461" s="349"/>
      <c r="H461" s="349"/>
      <c r="I461" s="349"/>
      <c r="J461" s="349"/>
      <c r="K461" s="349"/>
      <c r="L461" s="349"/>
    </row>
    <row r="462" spans="3:12">
      <c r="C462" s="353"/>
      <c r="D462" s="349"/>
      <c r="E462" s="349"/>
      <c r="F462" s="349"/>
      <c r="G462" s="349"/>
      <c r="H462" s="349"/>
      <c r="I462" s="349"/>
      <c r="J462" s="349"/>
      <c r="K462" s="349"/>
      <c r="L462" s="349"/>
    </row>
    <row r="463" spans="3:12">
      <c r="C463" s="353"/>
      <c r="D463" s="349"/>
      <c r="E463" s="349"/>
      <c r="F463" s="349"/>
      <c r="G463" s="349"/>
      <c r="H463" s="349"/>
      <c r="I463" s="349"/>
      <c r="J463" s="349"/>
      <c r="K463" s="349"/>
      <c r="L463" s="349"/>
    </row>
    <row r="464" spans="3:12">
      <c r="C464" s="353"/>
      <c r="D464" s="349"/>
      <c r="E464" s="349"/>
      <c r="F464" s="349"/>
      <c r="G464" s="349"/>
      <c r="H464" s="349"/>
      <c r="I464" s="349"/>
      <c r="J464" s="349"/>
      <c r="K464" s="349"/>
      <c r="L464" s="349"/>
    </row>
    <row r="465" spans="3:12">
      <c r="C465" s="353"/>
      <c r="D465" s="349"/>
      <c r="E465" s="349"/>
      <c r="F465" s="349"/>
      <c r="G465" s="349"/>
      <c r="H465" s="349"/>
      <c r="I465" s="349"/>
      <c r="J465" s="349"/>
      <c r="K465" s="349"/>
      <c r="L465" s="349"/>
    </row>
    <row r="466" spans="3:12">
      <c r="C466" s="353"/>
      <c r="D466" s="349"/>
      <c r="E466" s="349"/>
      <c r="F466" s="349"/>
      <c r="G466" s="349"/>
      <c r="H466" s="349"/>
      <c r="I466" s="349"/>
      <c r="J466" s="349"/>
      <c r="K466" s="349"/>
      <c r="L466" s="349"/>
    </row>
    <row r="467" spans="3:12">
      <c r="C467" s="353"/>
      <c r="D467" s="349"/>
      <c r="E467" s="349"/>
      <c r="F467" s="349"/>
      <c r="G467" s="349"/>
      <c r="H467" s="349"/>
      <c r="I467" s="349"/>
      <c r="J467" s="349"/>
      <c r="K467" s="349"/>
      <c r="L467" s="349"/>
    </row>
    <row r="468" spans="3:12">
      <c r="C468" s="353"/>
      <c r="D468" s="349"/>
      <c r="E468" s="349"/>
      <c r="F468" s="349"/>
      <c r="G468" s="349"/>
      <c r="H468" s="349"/>
      <c r="I468" s="349"/>
      <c r="J468" s="349"/>
      <c r="K468" s="349"/>
      <c r="L468" s="349"/>
    </row>
    <row r="469" spans="3:12">
      <c r="C469" s="353"/>
      <c r="D469" s="349"/>
      <c r="E469" s="349"/>
      <c r="F469" s="349"/>
      <c r="G469" s="349"/>
      <c r="H469" s="349"/>
      <c r="I469" s="349"/>
      <c r="J469" s="349"/>
      <c r="K469" s="349"/>
      <c r="L469" s="349"/>
    </row>
    <row r="470" spans="3:12">
      <c r="C470" s="353"/>
      <c r="D470" s="349"/>
      <c r="E470" s="349"/>
      <c r="F470" s="349"/>
      <c r="G470" s="349"/>
      <c r="H470" s="349"/>
      <c r="I470" s="349"/>
      <c r="J470" s="349"/>
      <c r="K470" s="349"/>
      <c r="L470" s="349"/>
    </row>
    <row r="471" spans="3:12">
      <c r="C471" s="353"/>
      <c r="D471" s="349"/>
      <c r="E471" s="349"/>
      <c r="F471" s="349"/>
      <c r="G471" s="349"/>
      <c r="H471" s="349"/>
      <c r="I471" s="349"/>
      <c r="J471" s="349"/>
      <c r="K471" s="349"/>
      <c r="L471" s="349"/>
    </row>
    <row r="472" spans="3:12">
      <c r="C472" s="353"/>
      <c r="D472" s="349"/>
      <c r="E472" s="349"/>
      <c r="F472" s="349"/>
      <c r="G472" s="349"/>
      <c r="H472" s="349"/>
      <c r="I472" s="349"/>
      <c r="J472" s="349"/>
      <c r="K472" s="349"/>
      <c r="L472" s="349"/>
    </row>
    <row r="473" spans="3:12">
      <c r="C473" s="353"/>
      <c r="D473" s="349"/>
      <c r="E473" s="349"/>
      <c r="F473" s="349"/>
      <c r="G473" s="349"/>
      <c r="H473" s="349"/>
      <c r="I473" s="349"/>
      <c r="J473" s="349"/>
      <c r="K473" s="349"/>
      <c r="L473" s="349"/>
    </row>
    <row r="474" spans="3:12">
      <c r="C474" s="353"/>
      <c r="D474" s="349"/>
      <c r="E474" s="349"/>
      <c r="F474" s="349"/>
      <c r="G474" s="349"/>
      <c r="H474" s="349"/>
      <c r="I474" s="349"/>
      <c r="J474" s="349"/>
      <c r="K474" s="349"/>
      <c r="L474" s="349"/>
    </row>
    <row r="475" spans="3:12">
      <c r="C475" s="353"/>
      <c r="D475" s="349"/>
      <c r="E475" s="349"/>
      <c r="F475" s="349"/>
      <c r="G475" s="349"/>
      <c r="H475" s="349"/>
      <c r="I475" s="349"/>
      <c r="J475" s="349"/>
      <c r="K475" s="349"/>
      <c r="L475" s="349"/>
    </row>
    <row r="476" spans="3:12">
      <c r="C476" s="353"/>
      <c r="D476" s="349"/>
      <c r="E476" s="349"/>
      <c r="F476" s="349"/>
      <c r="G476" s="349"/>
      <c r="H476" s="349"/>
      <c r="I476" s="349"/>
      <c r="J476" s="349"/>
      <c r="K476" s="349"/>
      <c r="L476" s="349"/>
    </row>
    <row r="477" spans="3:12">
      <c r="C477" s="353"/>
      <c r="D477" s="349"/>
      <c r="E477" s="349"/>
      <c r="F477" s="349"/>
      <c r="G477" s="349"/>
      <c r="H477" s="349"/>
      <c r="I477" s="349"/>
      <c r="J477" s="349"/>
      <c r="K477" s="349"/>
      <c r="L477" s="349"/>
    </row>
    <row r="478" spans="3:12">
      <c r="C478" s="353"/>
      <c r="D478" s="349"/>
      <c r="E478" s="349"/>
      <c r="F478" s="349"/>
      <c r="G478" s="349"/>
      <c r="H478" s="349"/>
      <c r="I478" s="349"/>
      <c r="J478" s="349"/>
      <c r="K478" s="349"/>
      <c r="L478" s="349"/>
    </row>
    <row r="479" spans="3:12">
      <c r="C479" s="353"/>
      <c r="D479" s="349"/>
      <c r="E479" s="349"/>
      <c r="F479" s="349"/>
      <c r="G479" s="349"/>
      <c r="H479" s="349"/>
      <c r="I479" s="349"/>
      <c r="J479" s="349"/>
      <c r="K479" s="349"/>
      <c r="L479" s="349"/>
    </row>
    <row r="480" spans="3:12">
      <c r="C480" s="353"/>
      <c r="D480" s="349"/>
      <c r="E480" s="349"/>
      <c r="F480" s="349"/>
      <c r="G480" s="349"/>
      <c r="H480" s="349"/>
      <c r="I480" s="349"/>
      <c r="J480" s="349"/>
      <c r="K480" s="349"/>
      <c r="L480" s="349"/>
    </row>
    <row r="481" spans="3:12">
      <c r="C481" s="353"/>
      <c r="D481" s="349"/>
      <c r="E481" s="349"/>
      <c r="F481" s="349"/>
      <c r="G481" s="349"/>
      <c r="H481" s="349"/>
      <c r="I481" s="349"/>
      <c r="J481" s="349"/>
      <c r="K481" s="349"/>
      <c r="L481" s="349"/>
    </row>
    <row r="482" spans="3:12">
      <c r="C482" s="353"/>
      <c r="D482" s="349"/>
      <c r="E482" s="349"/>
      <c r="F482" s="349"/>
      <c r="G482" s="349"/>
      <c r="H482" s="349"/>
      <c r="I482" s="349"/>
      <c r="J482" s="349"/>
      <c r="K482" s="349"/>
      <c r="L482" s="349"/>
    </row>
    <row r="483" spans="3:12">
      <c r="C483" s="353"/>
      <c r="D483" s="349"/>
      <c r="E483" s="349"/>
      <c r="F483" s="349"/>
      <c r="G483" s="349"/>
      <c r="H483" s="349"/>
      <c r="I483" s="349"/>
      <c r="J483" s="349"/>
      <c r="K483" s="349"/>
      <c r="L483" s="349"/>
    </row>
    <row r="484" spans="3:12">
      <c r="C484" s="353"/>
      <c r="D484" s="349"/>
      <c r="E484" s="349"/>
      <c r="F484" s="349"/>
      <c r="G484" s="349"/>
      <c r="H484" s="349"/>
      <c r="I484" s="349"/>
      <c r="J484" s="349"/>
      <c r="K484" s="349"/>
      <c r="L484" s="349"/>
    </row>
    <row r="485" spans="3:12">
      <c r="C485" s="353"/>
      <c r="D485" s="349"/>
      <c r="E485" s="349"/>
      <c r="F485" s="349"/>
      <c r="G485" s="349"/>
      <c r="H485" s="349"/>
      <c r="I485" s="349"/>
      <c r="J485" s="349"/>
      <c r="K485" s="349"/>
      <c r="L485" s="349"/>
    </row>
    <row r="486" spans="3:12">
      <c r="C486" s="353"/>
      <c r="D486" s="349"/>
      <c r="E486" s="349"/>
      <c r="F486" s="349"/>
      <c r="G486" s="349"/>
      <c r="H486" s="349"/>
      <c r="I486" s="349"/>
      <c r="J486" s="349"/>
      <c r="K486" s="349"/>
      <c r="L486" s="349"/>
    </row>
    <row r="487" spans="3:12">
      <c r="C487" s="353"/>
      <c r="D487" s="349"/>
      <c r="E487" s="349"/>
      <c r="F487" s="349"/>
      <c r="G487" s="349"/>
      <c r="H487" s="349"/>
      <c r="I487" s="349"/>
      <c r="J487" s="349"/>
      <c r="K487" s="349"/>
      <c r="L487" s="349"/>
    </row>
    <row r="488" spans="3:12">
      <c r="C488" s="353"/>
      <c r="D488" s="349"/>
      <c r="E488" s="349"/>
      <c r="F488" s="349"/>
      <c r="G488" s="349"/>
      <c r="H488" s="349"/>
      <c r="I488" s="349"/>
      <c r="J488" s="349"/>
      <c r="K488" s="349"/>
      <c r="L488" s="349"/>
    </row>
    <row r="489" spans="3:12">
      <c r="C489" s="353"/>
      <c r="D489" s="349"/>
      <c r="E489" s="349"/>
      <c r="F489" s="349"/>
      <c r="G489" s="349"/>
      <c r="H489" s="349"/>
      <c r="I489" s="349"/>
      <c r="J489" s="349"/>
      <c r="K489" s="349"/>
      <c r="L489" s="349"/>
    </row>
    <row r="490" spans="3:12">
      <c r="C490" s="353"/>
      <c r="D490" s="349"/>
      <c r="E490" s="349"/>
      <c r="F490" s="349"/>
      <c r="G490" s="349"/>
      <c r="H490" s="349"/>
      <c r="I490" s="349"/>
      <c r="J490" s="349"/>
      <c r="K490" s="349"/>
      <c r="L490" s="349"/>
    </row>
    <row r="491" spans="3:12">
      <c r="C491" s="353"/>
      <c r="D491" s="349"/>
      <c r="E491" s="349"/>
      <c r="F491" s="349"/>
      <c r="G491" s="349"/>
      <c r="H491" s="349"/>
      <c r="I491" s="349"/>
      <c r="J491" s="349"/>
      <c r="K491" s="349"/>
      <c r="L491" s="349"/>
    </row>
    <row r="492" spans="3:12">
      <c r="C492" s="353"/>
      <c r="D492" s="349"/>
      <c r="E492" s="349"/>
      <c r="F492" s="349"/>
      <c r="G492" s="349"/>
      <c r="H492" s="349"/>
      <c r="I492" s="349"/>
      <c r="J492" s="349"/>
      <c r="K492" s="349"/>
      <c r="L492" s="349"/>
    </row>
    <row r="493" spans="3:12">
      <c r="C493" s="353"/>
      <c r="D493" s="349"/>
      <c r="E493" s="349"/>
      <c r="F493" s="349"/>
      <c r="G493" s="349"/>
      <c r="H493" s="349"/>
      <c r="I493" s="349"/>
      <c r="J493" s="349"/>
      <c r="K493" s="349"/>
      <c r="L493" s="349"/>
    </row>
    <row r="494" spans="3:12">
      <c r="C494" s="353"/>
      <c r="D494" s="349"/>
      <c r="E494" s="349"/>
      <c r="F494" s="349"/>
      <c r="G494" s="349"/>
      <c r="H494" s="349"/>
      <c r="I494" s="349"/>
      <c r="J494" s="349"/>
      <c r="K494" s="349"/>
      <c r="L494" s="349"/>
    </row>
    <row r="495" spans="3:12">
      <c r="C495" s="353"/>
      <c r="D495" s="349"/>
      <c r="E495" s="349"/>
      <c r="F495" s="349"/>
      <c r="G495" s="349"/>
      <c r="H495" s="349"/>
      <c r="I495" s="349"/>
      <c r="J495" s="349"/>
      <c r="K495" s="349"/>
      <c r="L495" s="349"/>
    </row>
    <row r="496" spans="3:12">
      <c r="C496" s="353"/>
      <c r="D496" s="349"/>
      <c r="E496" s="349"/>
      <c r="F496" s="349"/>
      <c r="G496" s="349"/>
      <c r="H496" s="349"/>
      <c r="I496" s="349"/>
      <c r="J496" s="349"/>
      <c r="K496" s="349"/>
      <c r="L496" s="349"/>
    </row>
    <row r="497" spans="3:12">
      <c r="C497" s="353"/>
      <c r="D497" s="349"/>
      <c r="E497" s="349"/>
      <c r="F497" s="349"/>
      <c r="G497" s="349"/>
      <c r="H497" s="349"/>
      <c r="I497" s="349"/>
      <c r="J497" s="349"/>
      <c r="K497" s="349"/>
      <c r="L497" s="349"/>
    </row>
    <row r="498" spans="3:12">
      <c r="C498" s="353"/>
      <c r="D498" s="349"/>
      <c r="E498" s="349"/>
      <c r="F498" s="349"/>
      <c r="G498" s="349"/>
      <c r="H498" s="349"/>
      <c r="I498" s="349"/>
      <c r="J498" s="349"/>
      <c r="K498" s="349"/>
      <c r="L498" s="349"/>
    </row>
    <row r="499" spans="3:12">
      <c r="C499" s="353"/>
      <c r="D499" s="349"/>
      <c r="E499" s="349"/>
      <c r="F499" s="349"/>
      <c r="G499" s="349"/>
      <c r="H499" s="349"/>
      <c r="I499" s="349"/>
      <c r="J499" s="349"/>
      <c r="K499" s="349"/>
      <c r="L499" s="349"/>
    </row>
    <row r="500" spans="3:12">
      <c r="C500" s="353"/>
      <c r="D500" s="349"/>
      <c r="E500" s="349"/>
      <c r="F500" s="349"/>
      <c r="G500" s="349"/>
      <c r="H500" s="349"/>
      <c r="I500" s="349"/>
      <c r="J500" s="349"/>
      <c r="K500" s="349"/>
      <c r="L500" s="349"/>
    </row>
    <row r="501" spans="3:12">
      <c r="C501" s="353"/>
      <c r="D501" s="349"/>
      <c r="E501" s="349"/>
      <c r="F501" s="349"/>
      <c r="G501" s="349"/>
      <c r="H501" s="349"/>
      <c r="I501" s="349"/>
      <c r="J501" s="349"/>
      <c r="K501" s="349"/>
      <c r="L501" s="349"/>
    </row>
    <row r="502" spans="3:12">
      <c r="C502" s="353"/>
      <c r="D502" s="349"/>
      <c r="E502" s="349"/>
      <c r="F502" s="349"/>
      <c r="G502" s="349"/>
      <c r="H502" s="349"/>
      <c r="I502" s="349"/>
      <c r="J502" s="349"/>
      <c r="K502" s="349"/>
      <c r="L502" s="349"/>
    </row>
    <row r="503" spans="3:12">
      <c r="C503" s="353"/>
      <c r="D503" s="349"/>
      <c r="E503" s="349"/>
      <c r="F503" s="349"/>
      <c r="G503" s="349"/>
      <c r="H503" s="349"/>
      <c r="I503" s="349"/>
      <c r="J503" s="349"/>
      <c r="K503" s="349"/>
      <c r="L503" s="349"/>
    </row>
    <row r="504" spans="3:12">
      <c r="C504" s="353"/>
      <c r="D504" s="349"/>
      <c r="E504" s="349"/>
      <c r="F504" s="349"/>
      <c r="G504" s="349"/>
      <c r="H504" s="349"/>
      <c r="I504" s="349"/>
      <c r="J504" s="349"/>
      <c r="K504" s="349"/>
      <c r="L504" s="349"/>
    </row>
    <row r="505" spans="3:12">
      <c r="C505" s="353"/>
      <c r="D505" s="349"/>
      <c r="E505" s="349"/>
      <c r="F505" s="349"/>
      <c r="G505" s="349"/>
      <c r="H505" s="349"/>
      <c r="I505" s="349"/>
      <c r="J505" s="349"/>
      <c r="K505" s="349"/>
      <c r="L505" s="349"/>
    </row>
    <row r="506" spans="3:12">
      <c r="C506" s="353"/>
      <c r="D506" s="349"/>
      <c r="E506" s="349"/>
      <c r="F506" s="349"/>
      <c r="G506" s="349"/>
      <c r="H506" s="349"/>
      <c r="I506" s="349"/>
      <c r="J506" s="349"/>
      <c r="K506" s="349"/>
      <c r="L506" s="349"/>
    </row>
    <row r="507" spans="3:12">
      <c r="C507" s="353"/>
      <c r="D507" s="349"/>
      <c r="E507" s="349"/>
      <c r="F507" s="349"/>
      <c r="G507" s="349"/>
      <c r="H507" s="349"/>
      <c r="I507" s="349"/>
      <c r="J507" s="349"/>
      <c r="K507" s="349"/>
      <c r="L507" s="349"/>
    </row>
    <row r="508" spans="3:12">
      <c r="C508" s="353"/>
      <c r="D508" s="349"/>
      <c r="E508" s="349"/>
      <c r="F508" s="349"/>
      <c r="G508" s="349"/>
      <c r="H508" s="349"/>
      <c r="I508" s="349"/>
      <c r="J508" s="349"/>
      <c r="K508" s="349"/>
      <c r="L508" s="349"/>
    </row>
    <row r="509" spans="3:12">
      <c r="C509" s="353"/>
      <c r="D509" s="349"/>
      <c r="E509" s="349"/>
      <c r="F509" s="349"/>
      <c r="G509" s="349"/>
      <c r="H509" s="349"/>
      <c r="I509" s="349"/>
      <c r="J509" s="349"/>
      <c r="K509" s="349"/>
      <c r="L509" s="349"/>
    </row>
    <row r="510" spans="3:12">
      <c r="C510" s="353"/>
      <c r="D510" s="349"/>
      <c r="E510" s="349"/>
      <c r="F510" s="349"/>
      <c r="G510" s="349"/>
      <c r="H510" s="349"/>
      <c r="I510" s="349"/>
      <c r="J510" s="349"/>
      <c r="K510" s="349"/>
      <c r="L510" s="349"/>
    </row>
    <row r="511" spans="3:12">
      <c r="C511" s="353"/>
      <c r="D511" s="349"/>
      <c r="E511" s="349"/>
      <c r="F511" s="349"/>
      <c r="G511" s="349"/>
      <c r="H511" s="349"/>
      <c r="I511" s="349"/>
      <c r="J511" s="349"/>
      <c r="K511" s="349"/>
      <c r="L511" s="349"/>
    </row>
    <row r="512" spans="3:12">
      <c r="C512" s="353"/>
      <c r="D512" s="349"/>
      <c r="E512" s="349"/>
      <c r="F512" s="349"/>
      <c r="G512" s="349"/>
      <c r="H512" s="349"/>
      <c r="I512" s="349"/>
      <c r="J512" s="349"/>
      <c r="K512" s="349"/>
      <c r="L512" s="349"/>
    </row>
    <row r="513" spans="3:12">
      <c r="C513" s="353"/>
      <c r="D513" s="349"/>
      <c r="E513" s="349"/>
      <c r="F513" s="349"/>
      <c r="G513" s="349"/>
      <c r="H513" s="349"/>
      <c r="I513" s="349"/>
      <c r="J513" s="349"/>
      <c r="K513" s="349"/>
      <c r="L513" s="349"/>
    </row>
    <row r="514" spans="3:12">
      <c r="C514" s="353"/>
      <c r="D514" s="349"/>
      <c r="E514" s="349"/>
      <c r="F514" s="349"/>
      <c r="G514" s="349"/>
      <c r="H514" s="349"/>
      <c r="I514" s="349"/>
      <c r="J514" s="349"/>
      <c r="K514" s="349"/>
      <c r="L514" s="349"/>
    </row>
    <row r="515" spans="3:12">
      <c r="C515" s="353"/>
      <c r="D515" s="349"/>
      <c r="E515" s="349"/>
      <c r="F515" s="349"/>
      <c r="G515" s="349"/>
      <c r="H515" s="349"/>
      <c r="I515" s="349"/>
      <c r="J515" s="349"/>
      <c r="K515" s="349"/>
      <c r="L515" s="349"/>
    </row>
    <row r="516" spans="3:12">
      <c r="C516" s="353"/>
      <c r="D516" s="349"/>
      <c r="E516" s="349"/>
      <c r="F516" s="349"/>
      <c r="G516" s="349"/>
      <c r="H516" s="349"/>
      <c r="I516" s="349"/>
      <c r="J516" s="349"/>
      <c r="K516" s="349"/>
      <c r="L516" s="349"/>
    </row>
    <row r="517" spans="3:12">
      <c r="C517" s="353"/>
      <c r="D517" s="349"/>
      <c r="E517" s="349"/>
      <c r="F517" s="349"/>
      <c r="G517" s="349"/>
      <c r="H517" s="349"/>
      <c r="I517" s="349"/>
      <c r="J517" s="349"/>
      <c r="K517" s="349"/>
      <c r="L517" s="349"/>
    </row>
    <row r="518" spans="3:12">
      <c r="C518" s="353"/>
      <c r="D518" s="349"/>
      <c r="E518" s="349"/>
      <c r="F518" s="349"/>
      <c r="G518" s="349"/>
      <c r="H518" s="349"/>
      <c r="I518" s="349"/>
      <c r="J518" s="349"/>
      <c r="K518" s="349"/>
      <c r="L518" s="349"/>
    </row>
    <row r="519" spans="3:12">
      <c r="C519" s="353"/>
      <c r="D519" s="349"/>
      <c r="E519" s="349"/>
      <c r="F519" s="349"/>
      <c r="G519" s="349"/>
      <c r="H519" s="349"/>
      <c r="I519" s="349"/>
      <c r="J519" s="349"/>
      <c r="K519" s="349"/>
      <c r="L519" s="349"/>
    </row>
    <row r="520" spans="3:12">
      <c r="C520" s="353"/>
      <c r="D520" s="349"/>
      <c r="E520" s="349"/>
      <c r="F520" s="349"/>
      <c r="G520" s="349"/>
      <c r="H520" s="349"/>
      <c r="I520" s="349"/>
      <c r="J520" s="349"/>
      <c r="K520" s="349"/>
      <c r="L520" s="349"/>
    </row>
    <row r="521" spans="3:12">
      <c r="C521" s="353"/>
      <c r="D521" s="349"/>
      <c r="E521" s="349"/>
      <c r="F521" s="349"/>
      <c r="G521" s="349"/>
      <c r="H521" s="349"/>
      <c r="I521" s="349"/>
      <c r="J521" s="349"/>
      <c r="K521" s="349"/>
      <c r="L521" s="349"/>
    </row>
    <row r="522" spans="3:12">
      <c r="C522" s="353"/>
      <c r="D522" s="349"/>
      <c r="E522" s="349"/>
      <c r="F522" s="349"/>
      <c r="G522" s="349"/>
      <c r="H522" s="349"/>
      <c r="I522" s="349"/>
      <c r="J522" s="349"/>
      <c r="K522" s="349"/>
      <c r="L522" s="349"/>
    </row>
    <row r="523" spans="3:12">
      <c r="C523" s="353"/>
      <c r="D523" s="349"/>
      <c r="E523" s="349"/>
      <c r="F523" s="349"/>
      <c r="G523" s="349"/>
      <c r="H523" s="349"/>
      <c r="I523" s="349"/>
      <c r="J523" s="349"/>
      <c r="K523" s="349"/>
      <c r="L523" s="349"/>
    </row>
    <row r="524" spans="3:12">
      <c r="C524" s="353"/>
      <c r="D524" s="349"/>
      <c r="E524" s="349"/>
      <c r="F524" s="349"/>
      <c r="G524" s="349"/>
      <c r="H524" s="349"/>
      <c r="I524" s="349"/>
      <c r="J524" s="349"/>
      <c r="K524" s="349"/>
      <c r="L524" s="349"/>
    </row>
    <row r="525" spans="3:12">
      <c r="C525" s="353"/>
      <c r="D525" s="349"/>
      <c r="E525" s="349"/>
      <c r="F525" s="349"/>
      <c r="G525" s="349"/>
      <c r="H525" s="349"/>
      <c r="I525" s="349"/>
      <c r="J525" s="349"/>
      <c r="K525" s="349"/>
      <c r="L525" s="349"/>
    </row>
    <row r="526" spans="3:12">
      <c r="C526" s="353"/>
      <c r="D526" s="349"/>
      <c r="E526" s="349"/>
      <c r="F526" s="349"/>
      <c r="G526" s="349"/>
      <c r="H526" s="349"/>
      <c r="I526" s="349"/>
      <c r="J526" s="349"/>
      <c r="K526" s="349"/>
      <c r="L526" s="349"/>
    </row>
    <row r="527" spans="3:12">
      <c r="C527" s="353"/>
      <c r="D527" s="349"/>
      <c r="E527" s="349"/>
      <c r="F527" s="349"/>
      <c r="G527" s="349"/>
      <c r="H527" s="349"/>
      <c r="I527" s="349"/>
      <c r="J527" s="349"/>
      <c r="K527" s="349"/>
      <c r="L527" s="349"/>
    </row>
    <row r="528" spans="3:12">
      <c r="C528" s="353"/>
      <c r="D528" s="349"/>
      <c r="E528" s="349"/>
      <c r="F528" s="349"/>
      <c r="G528" s="349"/>
      <c r="H528" s="349"/>
      <c r="I528" s="349"/>
      <c r="J528" s="349"/>
      <c r="K528" s="349"/>
      <c r="L528" s="349"/>
    </row>
    <row r="529" spans="3:12">
      <c r="C529" s="353"/>
      <c r="D529" s="349"/>
      <c r="E529" s="349"/>
      <c r="F529" s="349"/>
      <c r="G529" s="349"/>
      <c r="H529" s="349"/>
      <c r="I529" s="349"/>
      <c r="J529" s="349"/>
      <c r="K529" s="349"/>
      <c r="L529" s="349"/>
    </row>
    <row r="530" spans="3:12">
      <c r="C530" s="353"/>
      <c r="D530" s="349"/>
      <c r="E530" s="349"/>
      <c r="F530" s="349"/>
      <c r="G530" s="349"/>
      <c r="H530" s="349"/>
      <c r="I530" s="349"/>
      <c r="J530" s="349"/>
      <c r="K530" s="349"/>
      <c r="L530" s="349"/>
    </row>
    <row r="531" spans="3:12">
      <c r="C531" s="353"/>
      <c r="D531" s="349"/>
      <c r="E531" s="349"/>
      <c r="F531" s="349"/>
      <c r="G531" s="349"/>
      <c r="H531" s="349"/>
      <c r="I531" s="349"/>
      <c r="J531" s="349"/>
      <c r="K531" s="349"/>
      <c r="L531" s="349"/>
    </row>
    <row r="532" spans="3:12">
      <c r="C532" s="353"/>
      <c r="D532" s="349"/>
      <c r="E532" s="349"/>
      <c r="F532" s="349"/>
      <c r="G532" s="349"/>
      <c r="H532" s="349"/>
      <c r="I532" s="349"/>
      <c r="J532" s="349"/>
      <c r="K532" s="349"/>
      <c r="L532" s="349"/>
    </row>
    <row r="533" spans="3:12">
      <c r="C533" s="353"/>
      <c r="D533" s="349"/>
      <c r="E533" s="349"/>
      <c r="F533" s="349"/>
      <c r="G533" s="349"/>
      <c r="H533" s="349"/>
      <c r="I533" s="349"/>
      <c r="J533" s="349"/>
      <c r="K533" s="349"/>
      <c r="L533" s="349"/>
    </row>
    <row r="534" spans="3:12">
      <c r="C534" s="353"/>
      <c r="D534" s="349"/>
      <c r="E534" s="349"/>
      <c r="F534" s="349"/>
      <c r="G534" s="349"/>
      <c r="H534" s="349"/>
      <c r="I534" s="349"/>
      <c r="J534" s="349"/>
      <c r="K534" s="349"/>
      <c r="L534" s="349"/>
    </row>
    <row r="535" spans="3:12">
      <c r="C535" s="353"/>
      <c r="D535" s="349"/>
      <c r="E535" s="349"/>
      <c r="F535" s="349"/>
      <c r="G535" s="349"/>
      <c r="H535" s="349"/>
      <c r="I535" s="349"/>
      <c r="J535" s="349"/>
      <c r="K535" s="349"/>
      <c r="L535" s="349"/>
    </row>
    <row r="536" spans="3:12">
      <c r="C536" s="353"/>
      <c r="D536" s="349"/>
      <c r="E536" s="349"/>
      <c r="F536" s="349"/>
      <c r="G536" s="349"/>
      <c r="H536" s="349"/>
      <c r="I536" s="349"/>
      <c r="J536" s="349"/>
      <c r="K536" s="349"/>
      <c r="L536" s="349"/>
    </row>
    <row r="537" spans="3:12">
      <c r="C537" s="353"/>
      <c r="D537" s="349"/>
      <c r="E537" s="349"/>
      <c r="F537" s="349"/>
      <c r="G537" s="349"/>
      <c r="H537" s="349"/>
      <c r="I537" s="349"/>
      <c r="J537" s="349"/>
      <c r="K537" s="349"/>
      <c r="L537" s="349"/>
    </row>
    <row r="538" spans="3:12">
      <c r="C538" s="353"/>
      <c r="D538" s="349"/>
      <c r="E538" s="349"/>
      <c r="F538" s="349"/>
      <c r="G538" s="349"/>
      <c r="H538" s="349"/>
      <c r="I538" s="349"/>
      <c r="J538" s="349"/>
      <c r="K538" s="349"/>
      <c r="L538" s="349"/>
    </row>
    <row r="539" spans="3:12">
      <c r="C539" s="353"/>
      <c r="D539" s="349"/>
      <c r="E539" s="349"/>
      <c r="F539" s="349"/>
      <c r="G539" s="349"/>
      <c r="H539" s="349"/>
      <c r="I539" s="349"/>
      <c r="J539" s="349"/>
      <c r="K539" s="349"/>
      <c r="L539" s="349"/>
    </row>
    <row r="540" spans="3:12">
      <c r="C540" s="353"/>
      <c r="D540" s="349"/>
      <c r="E540" s="349"/>
      <c r="F540" s="349"/>
      <c r="G540" s="349"/>
      <c r="H540" s="349"/>
      <c r="I540" s="349"/>
      <c r="J540" s="349"/>
      <c r="K540" s="349"/>
      <c r="L540" s="349"/>
    </row>
    <row r="541" spans="3:12">
      <c r="C541" s="353"/>
      <c r="D541" s="349"/>
      <c r="E541" s="349"/>
      <c r="F541" s="349"/>
      <c r="G541" s="349"/>
      <c r="H541" s="349"/>
      <c r="I541" s="349"/>
      <c r="J541" s="349"/>
      <c r="K541" s="349"/>
      <c r="L541" s="349"/>
    </row>
    <row r="542" spans="3:12">
      <c r="C542" s="353"/>
      <c r="D542" s="349"/>
      <c r="E542" s="349"/>
      <c r="F542" s="349"/>
      <c r="G542" s="349"/>
      <c r="H542" s="349"/>
      <c r="I542" s="349"/>
      <c r="J542" s="349"/>
      <c r="K542" s="349"/>
      <c r="L542" s="349"/>
    </row>
    <row r="543" spans="3:12">
      <c r="C543" s="353"/>
      <c r="D543" s="349"/>
      <c r="E543" s="349"/>
      <c r="F543" s="349"/>
      <c r="G543" s="349"/>
      <c r="H543" s="349"/>
      <c r="I543" s="349"/>
      <c r="J543" s="349"/>
      <c r="K543" s="349"/>
      <c r="L543" s="349"/>
    </row>
  </sheetData>
  <mergeCells count="5">
    <mergeCell ref="D9:E9"/>
    <mergeCell ref="F9:I9"/>
    <mergeCell ref="J9:J10"/>
    <mergeCell ref="K9:O9"/>
    <mergeCell ref="D63:J63"/>
  </mergeCells>
  <pageMargins left="0.75" right="0.75" top="1" bottom="1" header="0.5" footer="0.5"/>
  <pageSetup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828A3-D9FA-4B96-887F-35548B8240C8}">
  <sheetPr>
    <tabColor theme="8" tint="0.79998168889431442"/>
    <pageSetUpPr fitToPage="1"/>
  </sheetPr>
  <dimension ref="A1:X62"/>
  <sheetViews>
    <sheetView showGridLines="0" topLeftCell="A4" zoomScale="70" zoomScaleNormal="70" workbookViewId="0">
      <pane xSplit="4" ySplit="7" topLeftCell="H11" activePane="bottomRight" state="frozen"/>
      <selection activeCell="Z24" sqref="Z24"/>
      <selection pane="topRight" activeCell="Z24" sqref="Z24"/>
      <selection pane="bottomLeft" activeCell="Z24" sqref="Z24"/>
      <selection pane="bottomRight" activeCell="P25" sqref="P25"/>
    </sheetView>
  </sheetViews>
  <sheetFormatPr defaultColWidth="9.1640625" defaultRowHeight="13"/>
  <cols>
    <col min="1" max="1" width="6.83203125" style="1" customWidth="1"/>
    <col min="2" max="2" width="9.5546875" style="1" customWidth="1"/>
    <col min="3" max="3" width="74.83203125" style="1" customWidth="1"/>
    <col min="4" max="4" width="1.83203125" style="1" customWidth="1"/>
    <col min="5" max="5" width="11.5546875" style="1" customWidth="1"/>
    <col min="6" max="6" width="16" style="1" customWidth="1"/>
    <col min="7" max="7" width="14" style="1" customWidth="1"/>
    <col min="8" max="8" width="16" style="3" customWidth="1"/>
    <col min="9" max="9" width="14.1640625" style="3" customWidth="1"/>
    <col min="10" max="10" width="13.1640625" style="3" customWidth="1"/>
    <col min="11" max="11" width="10.71875" style="3" customWidth="1"/>
    <col min="12" max="13" width="10.71875" style="5" customWidth="1"/>
    <col min="14" max="14" width="11.83203125" style="5" customWidth="1"/>
    <col min="15" max="15" width="13.5546875" style="5" customWidth="1"/>
    <col min="16" max="16" width="10.71875" style="5" customWidth="1"/>
    <col min="17" max="17" width="9.1640625" style="5"/>
    <col min="18" max="18" width="12.71875" style="5" customWidth="1"/>
    <col min="19" max="19" width="9.1640625" style="5" customWidth="1"/>
    <col min="20" max="20" width="6.71875" style="5" customWidth="1"/>
    <col min="21" max="21" width="9.1640625" style="5"/>
    <col min="22" max="22" width="0" style="5" hidden="1" customWidth="1"/>
    <col min="23" max="16384" width="9.1640625" style="5"/>
  </cols>
  <sheetData>
    <row r="1" spans="1:24">
      <c r="C1" s="2" t="s">
        <v>21</v>
      </c>
      <c r="I1" s="4"/>
      <c r="J1" s="4"/>
      <c r="K1" s="4"/>
    </row>
    <row r="2" spans="1:24">
      <c r="C2" s="5" t="s">
        <v>22</v>
      </c>
      <c r="I2" s="4"/>
      <c r="J2" s="4"/>
      <c r="K2" s="4"/>
    </row>
    <row r="3" spans="1:24">
      <c r="C3" s="5" t="s">
        <v>23</v>
      </c>
      <c r="I3" s="4"/>
      <c r="J3" s="4"/>
      <c r="K3" s="4"/>
    </row>
    <row r="4" spans="1:24">
      <c r="C4" s="6" t="s">
        <v>0</v>
      </c>
      <c r="G4" s="254" t="s">
        <v>281</v>
      </c>
      <c r="H4" s="217">
        <f>'EIRR BKH B13-2'!J37</f>
        <v>9.363269037046229E-2</v>
      </c>
      <c r="I4" s="4"/>
      <c r="J4" s="4"/>
      <c r="K4" s="4"/>
    </row>
    <row r="5" spans="1:24">
      <c r="H5" s="515"/>
      <c r="I5" s="4"/>
      <c r="J5" s="4"/>
      <c r="K5" s="4"/>
    </row>
    <row r="6" spans="1:24">
      <c r="E6" s="223"/>
      <c r="F6" s="205"/>
      <c r="H6" s="516"/>
      <c r="I6" s="4"/>
      <c r="J6" s="4"/>
      <c r="K6" s="4"/>
    </row>
    <row r="7" spans="1:24" s="471" customFormat="1">
      <c r="A7" s="499"/>
      <c r="B7" s="499"/>
      <c r="C7" s="499" t="s">
        <v>62</v>
      </c>
      <c r="D7" s="499"/>
      <c r="E7" s="499"/>
      <c r="F7" s="499"/>
      <c r="G7" s="499"/>
      <c r="H7" s="464"/>
      <c r="I7" s="464"/>
      <c r="J7" s="507"/>
      <c r="K7" s="507"/>
    </row>
    <row r="8" spans="1:24" s="8" customFormat="1">
      <c r="F8" s="491"/>
      <c r="G8" s="255"/>
      <c r="I8" s="8" t="s">
        <v>1</v>
      </c>
      <c r="J8" s="5" t="s">
        <v>2</v>
      </c>
      <c r="K8" s="5"/>
      <c r="L8" s="5"/>
      <c r="M8" s="5"/>
      <c r="N8" s="5"/>
      <c r="O8" s="5"/>
      <c r="P8" s="5"/>
      <c r="Q8" s="5"/>
      <c r="R8" s="8" t="s">
        <v>3</v>
      </c>
    </row>
    <row r="9" spans="1:24" s="8" customFormat="1">
      <c r="E9" s="8" t="s">
        <v>359</v>
      </c>
      <c r="F9" s="8" t="s">
        <v>502</v>
      </c>
      <c r="G9" s="8" t="s">
        <v>359</v>
      </c>
      <c r="H9" s="8" t="s">
        <v>3</v>
      </c>
      <c r="I9" s="8" t="s">
        <v>4</v>
      </c>
      <c r="J9" s="5" t="s">
        <v>5</v>
      </c>
      <c r="K9" s="5"/>
      <c r="L9" s="5" t="s">
        <v>6</v>
      </c>
      <c r="M9" s="5"/>
      <c r="N9" s="5" t="s">
        <v>63</v>
      </c>
      <c r="O9" s="5"/>
      <c r="P9" s="5" t="s">
        <v>8</v>
      </c>
      <c r="Q9" s="5"/>
      <c r="R9" s="8" t="s">
        <v>9</v>
      </c>
    </row>
    <row r="10" spans="1:24" s="8" customFormat="1">
      <c r="C10" s="8" t="s">
        <v>140</v>
      </c>
      <c r="F10" s="428"/>
      <c r="G10" s="8" t="s">
        <v>504</v>
      </c>
      <c r="H10" s="8" t="s">
        <v>1</v>
      </c>
      <c r="I10" s="8" t="s">
        <v>10</v>
      </c>
      <c r="J10" s="8" t="s">
        <v>11</v>
      </c>
      <c r="K10" s="8" t="s">
        <v>12</v>
      </c>
      <c r="L10" s="8" t="s">
        <v>11</v>
      </c>
      <c r="M10" s="8" t="s">
        <v>12</v>
      </c>
      <c r="N10" s="8" t="s">
        <v>11</v>
      </c>
      <c r="O10" s="8" t="s">
        <v>12</v>
      </c>
      <c r="P10" s="8" t="s">
        <v>11</v>
      </c>
      <c r="Q10" s="8" t="s">
        <v>12</v>
      </c>
      <c r="R10" s="8" t="s">
        <v>13</v>
      </c>
      <c r="U10" s="492" t="s">
        <v>14</v>
      </c>
    </row>
    <row r="11" spans="1:24">
      <c r="C11" s="1" t="s">
        <v>36</v>
      </c>
      <c r="H11" s="5"/>
      <c r="I11" s="8"/>
      <c r="J11" s="8"/>
      <c r="K11" s="8"/>
      <c r="L11" s="8"/>
      <c r="M11" s="8"/>
      <c r="N11" s="8"/>
      <c r="O11" s="8"/>
      <c r="P11" s="8"/>
      <c r="Q11" s="8"/>
      <c r="R11" s="8"/>
    </row>
    <row r="12" spans="1:24">
      <c r="C12" s="1" t="s">
        <v>37</v>
      </c>
      <c r="E12" s="249" t="s">
        <v>150</v>
      </c>
      <c r="F12" s="508">
        <v>4705.4117647058829</v>
      </c>
      <c r="G12" s="249">
        <f t="shared" ref="G12:G19" si="0">IFERROR(H12/F12,0)</f>
        <v>2.5499999999999994</v>
      </c>
      <c r="H12" s="487">
        <v>11998.799999999997</v>
      </c>
      <c r="I12" s="257">
        <f>H12/1.1</f>
        <v>10907.999999999996</v>
      </c>
      <c r="J12" s="37">
        <v>0.1</v>
      </c>
      <c r="K12" s="17">
        <f>J12*I12</f>
        <v>1090.7999999999997</v>
      </c>
      <c r="L12" s="18">
        <v>0.2</v>
      </c>
      <c r="M12" s="17">
        <f>L12*I12</f>
        <v>2181.5999999999995</v>
      </c>
      <c r="N12" s="18">
        <v>0.43</v>
      </c>
      <c r="O12" s="17">
        <f>N12*I12</f>
        <v>4690.4399999999987</v>
      </c>
      <c r="P12" s="18">
        <v>0.27</v>
      </c>
      <c r="Q12" s="17">
        <f>P12*I12</f>
        <v>2945.1599999999994</v>
      </c>
      <c r="R12" s="38">
        <f>(K12*$L$45)+(M12*$L$46)+(O12*$L$47)+(Q12*$L$48)</f>
        <v>10750.165661121309</v>
      </c>
      <c r="S12" s="20">
        <f>J12+L12+N12+P12</f>
        <v>1</v>
      </c>
      <c r="T12" s="20"/>
      <c r="U12" s="20">
        <f t="shared" ref="U12:U18" si="1">J12+L12+N12+P12</f>
        <v>1</v>
      </c>
      <c r="V12" s="43">
        <f>J12+L12+N12+P12</f>
        <v>1</v>
      </c>
      <c r="W12" s="20"/>
      <c r="X12" s="22"/>
    </row>
    <row r="13" spans="1:24" ht="11.25" customHeight="1">
      <c r="C13" s="1" t="s">
        <v>38</v>
      </c>
      <c r="E13" s="249" t="s">
        <v>150</v>
      </c>
      <c r="F13" s="249">
        <v>0</v>
      </c>
      <c r="G13" s="249">
        <f t="shared" si="0"/>
        <v>0</v>
      </c>
      <c r="H13" s="487">
        <v>0</v>
      </c>
      <c r="I13" s="257">
        <f>H13/1.1</f>
        <v>0</v>
      </c>
      <c r="J13" s="37">
        <v>0.1</v>
      </c>
      <c r="K13" s="17">
        <f>J13*I13</f>
        <v>0</v>
      </c>
      <c r="L13" s="18">
        <v>0.2</v>
      </c>
      <c r="M13" s="17">
        <f>L13*I13</f>
        <v>0</v>
      </c>
      <c r="N13" s="18">
        <v>0.43</v>
      </c>
      <c r="O13" s="17">
        <f>N13*I13</f>
        <v>0</v>
      </c>
      <c r="P13" s="18">
        <v>0.27</v>
      </c>
      <c r="Q13" s="17">
        <f>P13*I13</f>
        <v>0</v>
      </c>
      <c r="R13" s="38">
        <f>(K13*$L$45)+(M13*$L$46)+(O13*$L$47)+(Q13*$L$48)</f>
        <v>0</v>
      </c>
      <c r="S13" s="20">
        <f>J13+L13+N13+P13</f>
        <v>1</v>
      </c>
      <c r="T13" s="20"/>
      <c r="U13" s="20">
        <f t="shared" si="1"/>
        <v>1</v>
      </c>
      <c r="V13" s="43">
        <f>J13+L13+N13+P13</f>
        <v>1</v>
      </c>
      <c r="W13" s="20"/>
    </row>
    <row r="14" spans="1:24" ht="11.25" customHeight="1">
      <c r="C14" s="493" t="s">
        <v>363</v>
      </c>
      <c r="E14" s="249" t="s">
        <v>150</v>
      </c>
      <c r="F14" s="244">
        <f>SUM(F12:F13)</f>
        <v>4705.4117647058829</v>
      </c>
      <c r="G14" s="249">
        <f t="shared" si="0"/>
        <v>2.5499999999999994</v>
      </c>
      <c r="H14" s="488">
        <f>SUM(H12:H13)</f>
        <v>11998.799999999997</v>
      </c>
      <c r="I14" s="489">
        <f>I12+I13</f>
        <v>10907.999999999996</v>
      </c>
      <c r="J14" s="37">
        <f>K14/$I$14</f>
        <v>0.1</v>
      </c>
      <c r="K14" s="17">
        <f>K12+K13</f>
        <v>1090.7999999999997</v>
      </c>
      <c r="L14" s="37">
        <f>M14/$I$14</f>
        <v>0.2</v>
      </c>
      <c r="M14" s="17">
        <f>M12+M13</f>
        <v>2181.5999999999995</v>
      </c>
      <c r="N14" s="37">
        <f>O14/$I$14</f>
        <v>0.43000000000000005</v>
      </c>
      <c r="O14" s="17">
        <f>O12+O13</f>
        <v>4690.4399999999987</v>
      </c>
      <c r="P14" s="37">
        <f>Q14/$I$14</f>
        <v>0.27</v>
      </c>
      <c r="Q14" s="17">
        <f>Q12+Q13</f>
        <v>2945.1599999999994</v>
      </c>
      <c r="R14" s="17">
        <f>R12+R13</f>
        <v>10750.165661121309</v>
      </c>
      <c r="S14" s="20"/>
      <c r="T14" s="20"/>
      <c r="U14" s="20">
        <f t="shared" si="1"/>
        <v>1</v>
      </c>
      <c r="V14" s="43">
        <f>J14+L14+N14+P14</f>
        <v>1</v>
      </c>
      <c r="W14" s="20"/>
    </row>
    <row r="15" spans="1:24" ht="11.25" customHeight="1">
      <c r="A15" s="5"/>
      <c r="B15" s="5"/>
      <c r="C15" s="5" t="s">
        <v>507</v>
      </c>
      <c r="D15" s="5"/>
      <c r="E15" s="249"/>
      <c r="F15" s="249"/>
      <c r="G15" s="249">
        <f t="shared" si="0"/>
        <v>0</v>
      </c>
      <c r="H15" s="487">
        <v>884.89999999999975</v>
      </c>
      <c r="I15" s="257">
        <f>H15/1.1</f>
        <v>804.45454545454515</v>
      </c>
      <c r="J15" s="37">
        <v>0.1</v>
      </c>
      <c r="K15" s="17">
        <f>J15*I15</f>
        <v>80.445454545454524</v>
      </c>
      <c r="L15" s="18">
        <v>0.2</v>
      </c>
      <c r="M15" s="17">
        <f>L15*I15</f>
        <v>160.89090909090905</v>
      </c>
      <c r="N15" s="18">
        <v>0.43</v>
      </c>
      <c r="O15" s="17">
        <f>N15*I15</f>
        <v>345.91545454545439</v>
      </c>
      <c r="P15" s="18">
        <v>0.27</v>
      </c>
      <c r="Q15" s="17">
        <f>P15*I15</f>
        <v>217.2027272727272</v>
      </c>
      <c r="R15" s="38">
        <f>(K15*$L$45)+(M15*$L$46)+(O15*$L$47)+(Q15*$L$48)</f>
        <v>792.81441423527735</v>
      </c>
      <c r="S15" s="20"/>
      <c r="T15" s="20"/>
      <c r="U15" s="20">
        <f t="shared" si="1"/>
        <v>1</v>
      </c>
      <c r="V15" s="43">
        <f>J15+L15+N15+P15</f>
        <v>1</v>
      </c>
      <c r="W15" s="20"/>
    </row>
    <row r="16" spans="1:24">
      <c r="C16" s="5" t="s">
        <v>505</v>
      </c>
      <c r="D16" s="5"/>
      <c r="E16" s="249" t="s">
        <v>150</v>
      </c>
      <c r="F16" s="508">
        <v>74.588235294117652</v>
      </c>
      <c r="G16" s="249">
        <f t="shared" si="0"/>
        <v>2.5500000000000003</v>
      </c>
      <c r="H16" s="487">
        <v>190.20000000000005</v>
      </c>
      <c r="I16" s="257">
        <f>H16/1.1</f>
        <v>172.90909090909093</v>
      </c>
      <c r="J16" s="37">
        <v>0.1</v>
      </c>
      <c r="K16" s="423">
        <f>J16*I16</f>
        <v>17.290909090909093</v>
      </c>
      <c r="L16" s="37">
        <v>0.2</v>
      </c>
      <c r="M16" s="423">
        <f>L16*I16</f>
        <v>34.581818181818186</v>
      </c>
      <c r="N16" s="37">
        <v>0.43</v>
      </c>
      <c r="O16" s="423">
        <f>N16*I16</f>
        <v>74.350909090909099</v>
      </c>
      <c r="P16" s="37">
        <v>0.27</v>
      </c>
      <c r="Q16" s="423">
        <f>P16*I16</f>
        <v>46.685454545454554</v>
      </c>
      <c r="R16" s="38">
        <f>(K16*$L$45)+(M16*$L$46)+(O16*$L$47)+(Q16*$L$48)</f>
        <v>170.40716644541735</v>
      </c>
      <c r="S16" s="20">
        <f>J16+L16+N16+P16</f>
        <v>1</v>
      </c>
      <c r="T16" s="20"/>
      <c r="U16" s="20">
        <f t="shared" si="1"/>
        <v>1</v>
      </c>
    </row>
    <row r="17" spans="1:23">
      <c r="C17" s="5" t="s">
        <v>506</v>
      </c>
      <c r="D17" s="5"/>
      <c r="E17" s="249" t="s">
        <v>150</v>
      </c>
      <c r="F17" s="244">
        <f>1*10000</f>
        <v>10000</v>
      </c>
      <c r="G17" s="249">
        <f t="shared" si="0"/>
        <v>0.22500999999999999</v>
      </c>
      <c r="H17" s="487">
        <v>2250.1</v>
      </c>
      <c r="I17" s="257">
        <f>H17/1.1</f>
        <v>2045.5454545454543</v>
      </c>
      <c r="J17" s="37">
        <v>0.1</v>
      </c>
      <c r="K17" s="17">
        <f>J17*$I$17</f>
        <v>204.55454545454543</v>
      </c>
      <c r="L17" s="37">
        <v>0.2</v>
      </c>
      <c r="M17" s="17">
        <f>L17*$I$17</f>
        <v>409.10909090909087</v>
      </c>
      <c r="N17" s="37">
        <v>0.43</v>
      </c>
      <c r="O17" s="17">
        <f>N17*$I$17</f>
        <v>879.58454545454538</v>
      </c>
      <c r="P17" s="37">
        <v>0.27</v>
      </c>
      <c r="Q17" s="17">
        <f>P17*$I$17</f>
        <v>552.29727272727268</v>
      </c>
      <c r="R17" s="38">
        <f>(K17*$L$45)+(M17*$L$46)+(O17*$L$47)+(Q17*$L$48)</f>
        <v>2015.9472408981783</v>
      </c>
      <c r="S17" s="20"/>
      <c r="T17" s="20"/>
      <c r="U17" s="20">
        <f t="shared" si="1"/>
        <v>1</v>
      </c>
    </row>
    <row r="18" spans="1:23">
      <c r="C18" s="5" t="s">
        <v>508</v>
      </c>
      <c r="D18" s="5"/>
      <c r="E18" s="249" t="s">
        <v>150</v>
      </c>
      <c r="F18" s="508">
        <v>937.6</v>
      </c>
      <c r="G18" s="249">
        <f t="shared" si="0"/>
        <v>1.7999999999999998</v>
      </c>
      <c r="H18" s="487">
        <v>1687.6799999999998</v>
      </c>
      <c r="I18" s="257">
        <f>H18/1.1</f>
        <v>1534.2545454545452</v>
      </c>
      <c r="J18" s="37">
        <v>0.1</v>
      </c>
      <c r="K18" s="17">
        <f>J18*$I$18</f>
        <v>153.42545454545453</v>
      </c>
      <c r="L18" s="18">
        <v>0.2</v>
      </c>
      <c r="M18" s="17">
        <f>L18*$I$18</f>
        <v>306.85090909090906</v>
      </c>
      <c r="N18" s="18">
        <v>0.43</v>
      </c>
      <c r="O18" s="17">
        <f>N18*$I$18</f>
        <v>659.72945454545447</v>
      </c>
      <c r="P18" s="18">
        <v>0.27</v>
      </c>
      <c r="Q18" s="17">
        <f>P18*$I$18</f>
        <v>414.24872727272725</v>
      </c>
      <c r="R18" s="38">
        <f>(K18*$L$45)+(M18*$L$46)+(O18*$L$47)+(Q18*$L$48)</f>
        <v>1512.0545040305042</v>
      </c>
      <c r="S18" s="20"/>
      <c r="T18" s="20"/>
      <c r="U18" s="20">
        <f t="shared" si="1"/>
        <v>1</v>
      </c>
      <c r="V18" s="43">
        <f>J18+L18+N18+P18</f>
        <v>1</v>
      </c>
      <c r="W18" s="20"/>
    </row>
    <row r="19" spans="1:23">
      <c r="C19" s="5" t="s">
        <v>599</v>
      </c>
      <c r="E19" s="249" t="s">
        <v>150</v>
      </c>
      <c r="F19" s="249">
        <v>0</v>
      </c>
      <c r="G19" s="249">
        <f t="shared" si="0"/>
        <v>0</v>
      </c>
      <c r="H19" s="487">
        <v>0</v>
      </c>
      <c r="I19" s="257">
        <f>H19/1.1</f>
        <v>0</v>
      </c>
      <c r="J19" s="37">
        <v>0.1</v>
      </c>
      <c r="K19" s="17">
        <f>J19*I19</f>
        <v>0</v>
      </c>
      <c r="L19" s="18">
        <v>0.2</v>
      </c>
      <c r="M19" s="17">
        <f>L19*I19</f>
        <v>0</v>
      </c>
      <c r="N19" s="18">
        <v>0.43</v>
      </c>
      <c r="O19" s="17">
        <f>N19*I19</f>
        <v>0</v>
      </c>
      <c r="P19" s="18">
        <v>0.27</v>
      </c>
      <c r="Q19" s="17">
        <f>P19*I19</f>
        <v>0</v>
      </c>
      <c r="R19" s="38">
        <f>(K19*$L$45)+(M19*$L$46)+(O19*$L$47)+(Q19*$L$48)</f>
        <v>0</v>
      </c>
      <c r="S19" s="20"/>
      <c r="T19" s="20"/>
      <c r="U19" s="20">
        <f>J19+L19+N19+P19</f>
        <v>1</v>
      </c>
      <c r="W19" s="20"/>
    </row>
    <row r="20" spans="1:23">
      <c r="C20" s="186" t="s">
        <v>381</v>
      </c>
      <c r="E20" s="246"/>
      <c r="F20" s="246"/>
      <c r="G20" s="246"/>
      <c r="H20" s="423">
        <f>H14+H15+H16+H17+H18+H19</f>
        <v>17011.679999999997</v>
      </c>
      <c r="I20" s="423">
        <f>I14+I15+I16+I17+I18+I19</f>
        <v>15465.163636363632</v>
      </c>
      <c r="J20" s="37">
        <f>K20/$I$20</f>
        <v>0.10000000000000002</v>
      </c>
      <c r="K20" s="423">
        <f>K14+K15+K16+K17+K18+K19</f>
        <v>1546.5163636363634</v>
      </c>
      <c r="L20" s="37">
        <f>M20/$I$20</f>
        <v>0.20000000000000004</v>
      </c>
      <c r="M20" s="423">
        <f>M14+M15+M16+M17+M18+M19</f>
        <v>3093.0327272727268</v>
      </c>
      <c r="N20" s="37">
        <f>O20/$I$20</f>
        <v>0.43000000000000005</v>
      </c>
      <c r="O20" s="423">
        <f>O14+O15+O16+O17+O18+O19</f>
        <v>6650.0203636363622</v>
      </c>
      <c r="P20" s="37">
        <f>Q20/$I$20</f>
        <v>0.27</v>
      </c>
      <c r="Q20" s="423">
        <f>Q14+Q15+Q16+Q17+Q18+Q19</f>
        <v>4175.5941818181809</v>
      </c>
      <c r="R20" s="423">
        <f>R14+R15+R16+R17+R18+R19</f>
        <v>15241.388986730686</v>
      </c>
      <c r="S20" s="20"/>
      <c r="T20" s="20"/>
      <c r="U20" s="20">
        <f t="shared" ref="U20:U24" si="2">J20+L20+N20+P20</f>
        <v>1</v>
      </c>
      <c r="W20" s="20"/>
    </row>
    <row r="21" spans="1:23">
      <c r="C21" s="1" t="s">
        <v>600</v>
      </c>
      <c r="E21" s="246"/>
      <c r="F21" s="246"/>
      <c r="G21" s="246"/>
      <c r="H21" s="423">
        <f>'ph1 capex'!N15</f>
        <v>2602.4584045763409</v>
      </c>
      <c r="I21" s="257">
        <f>H21/1.1</f>
        <v>2365.8712768875826</v>
      </c>
      <c r="J21" s="37">
        <v>0</v>
      </c>
      <c r="K21" s="17">
        <f>J21*I21</f>
        <v>0</v>
      </c>
      <c r="L21" s="37">
        <v>0.35</v>
      </c>
      <c r="M21" s="17">
        <f>L21*I21</f>
        <v>828.05494691065383</v>
      </c>
      <c r="N21" s="37">
        <v>0.15</v>
      </c>
      <c r="O21" s="17">
        <f>N21*I21</f>
        <v>354.88069153313739</v>
      </c>
      <c r="P21" s="37">
        <v>0.5</v>
      </c>
      <c r="Q21" s="17">
        <f>P21*I21</f>
        <v>1182.9356384437913</v>
      </c>
      <c r="R21" s="38">
        <f>(K21*$L$45)+(M21*$L$46)+(O21*$L$47)+(Q21*$L$48)</f>
        <v>2390.101327021729</v>
      </c>
      <c r="S21" s="20"/>
      <c r="T21" s="20"/>
      <c r="U21" s="20">
        <f t="shared" si="2"/>
        <v>1</v>
      </c>
    </row>
    <row r="22" spans="1:23">
      <c r="C22" s="1" t="s">
        <v>601</v>
      </c>
      <c r="E22" s="246"/>
      <c r="F22" s="246"/>
      <c r="G22" s="246"/>
      <c r="H22" s="487">
        <f>H20*0</f>
        <v>0</v>
      </c>
      <c r="I22" s="257">
        <f>H22/1.1</f>
        <v>0</v>
      </c>
      <c r="J22" s="37">
        <v>0</v>
      </c>
      <c r="K22" s="17">
        <f>J22*I22</f>
        <v>0</v>
      </c>
      <c r="L22" s="18">
        <v>0.35</v>
      </c>
      <c r="M22" s="17">
        <f>L22*I22</f>
        <v>0</v>
      </c>
      <c r="N22" s="18">
        <v>0.15</v>
      </c>
      <c r="O22" s="17">
        <f>N22*I22</f>
        <v>0</v>
      </c>
      <c r="P22" s="18">
        <v>0.5</v>
      </c>
      <c r="Q22" s="17">
        <f>P22*I22</f>
        <v>0</v>
      </c>
      <c r="R22" s="38">
        <f>(K22*$L$45)+(M22*$L$46)+(O22*$L$47)+(Q22*$L$48)</f>
        <v>0</v>
      </c>
      <c r="S22" s="20"/>
      <c r="T22" s="20"/>
      <c r="U22" s="20">
        <f t="shared" si="2"/>
        <v>1</v>
      </c>
      <c r="V22" s="43">
        <f>J22+L22+N22+P22</f>
        <v>1</v>
      </c>
      <c r="W22" s="20"/>
    </row>
    <row r="23" spans="1:23">
      <c r="A23" s="5"/>
      <c r="B23" s="5"/>
      <c r="C23" s="1" t="s">
        <v>366</v>
      </c>
      <c r="E23" s="246"/>
      <c r="F23" s="246"/>
      <c r="G23" s="246"/>
      <c r="H23" s="494">
        <f>H20+H21+H22</f>
        <v>19614.138404576337</v>
      </c>
      <c r="I23" s="244">
        <f>I20+I21+I22</f>
        <v>17831.034913251213</v>
      </c>
      <c r="J23" s="37">
        <f>K23/$I$23</f>
        <v>8.6731722031852615E-2</v>
      </c>
      <c r="K23" s="494">
        <f>K20+K21+K22</f>
        <v>1546.5163636363634</v>
      </c>
      <c r="L23" s="37">
        <f>M23/$I$23</f>
        <v>0.21990241695222115</v>
      </c>
      <c r="M23" s="494">
        <f>M20+M21+M22</f>
        <v>3921.0876741833808</v>
      </c>
      <c r="N23" s="892">
        <f>O23/$I$23</f>
        <v>0.39284882168918733</v>
      </c>
      <c r="O23" s="494">
        <f>O20+O21+O22</f>
        <v>7004.9010551694992</v>
      </c>
      <c r="P23" s="892">
        <f>Q23/$I$23</f>
        <v>0.30051703932673907</v>
      </c>
      <c r="Q23" s="494">
        <f>Q20+Q21+Q22</f>
        <v>5358.5298202619724</v>
      </c>
      <c r="R23" s="494">
        <f>R20+R21+R22</f>
        <v>17631.490313752416</v>
      </c>
      <c r="S23" s="20">
        <f>J23+L23+N23+P23</f>
        <v>1.0000000000000002</v>
      </c>
      <c r="T23" s="20"/>
      <c r="U23" s="20">
        <f t="shared" si="2"/>
        <v>1.0000000000000002</v>
      </c>
      <c r="V23" s="43">
        <f>J23+L23+N23+P23</f>
        <v>1.0000000000000002</v>
      </c>
    </row>
    <row r="24" spans="1:23">
      <c r="A24" s="5"/>
      <c r="B24" s="5"/>
      <c r="C24" s="1" t="s">
        <v>305</v>
      </c>
      <c r="D24" s="45"/>
      <c r="E24" s="246"/>
      <c r="F24" s="246"/>
      <c r="G24" s="246"/>
      <c r="H24" s="46">
        <f>H23*0.1</f>
        <v>1961.4138404576338</v>
      </c>
      <c r="I24" s="257">
        <f>H24/1.2</f>
        <v>1634.5115337146949</v>
      </c>
      <c r="J24" s="37">
        <v>0.09</v>
      </c>
      <c r="K24" s="46">
        <f>$I$24*J24</f>
        <v>147.10603803432252</v>
      </c>
      <c r="L24" s="37">
        <v>0.2</v>
      </c>
      <c r="M24" s="46">
        <f>$I$24*L24</f>
        <v>326.902306742939</v>
      </c>
      <c r="N24" s="37">
        <v>0.28000000000000003</v>
      </c>
      <c r="O24" s="46">
        <f>$I$24*N24</f>
        <v>457.66322944011461</v>
      </c>
      <c r="P24" s="37">
        <v>0.43</v>
      </c>
      <c r="Q24" s="46">
        <f>$I$24*P24</f>
        <v>702.83995949731877</v>
      </c>
      <c r="R24" s="38">
        <f>(K24*$L$45)+(M24*$L$46)+(O24*$L$47)+(Q24*$L$48)</f>
        <v>1619.4865847895833</v>
      </c>
      <c r="S24" s="20">
        <f>J24+L24+N24+P24</f>
        <v>1</v>
      </c>
      <c r="T24" s="20"/>
      <c r="U24" s="20">
        <f t="shared" si="2"/>
        <v>1</v>
      </c>
      <c r="V24" s="43">
        <f>J24+L24+N24+P24</f>
        <v>1</v>
      </c>
      <c r="W24" s="48"/>
    </row>
    <row r="25" spans="1:23" s="471" customFormat="1">
      <c r="C25" s="499" t="s">
        <v>367</v>
      </c>
      <c r="D25" s="499"/>
      <c r="E25" s="500"/>
      <c r="F25" s="500"/>
      <c r="G25" s="500"/>
      <c r="H25" s="501">
        <f>SUM(H23:H24)</f>
        <v>21575.55224503397</v>
      </c>
      <c r="I25" s="502">
        <f>I23+I24</f>
        <v>19465.546446965909</v>
      </c>
      <c r="J25" s="503">
        <f>K25/$I$25</f>
        <v>8.7006157586429878E-2</v>
      </c>
      <c r="K25" s="501">
        <f>K23+K24</f>
        <v>1693.622401670686</v>
      </c>
      <c r="L25" s="891">
        <f>M25/$I$25</f>
        <v>0.21823122163562242</v>
      </c>
      <c r="M25" s="501">
        <f>M23+M24</f>
        <v>4247.9899809263197</v>
      </c>
      <c r="N25" s="891">
        <f>O25/$I$25</f>
        <v>0.3833729664328433</v>
      </c>
      <c r="O25" s="501">
        <f>O23+O24</f>
        <v>7462.5642846096134</v>
      </c>
      <c r="P25" s="891">
        <f>Q25/$I$25</f>
        <v>0.31138965434510452</v>
      </c>
      <c r="Q25" s="501">
        <f>Q23+Q24</f>
        <v>6061.3697797592913</v>
      </c>
      <c r="R25" s="501">
        <f>R23+R24</f>
        <v>19250.976898541998</v>
      </c>
      <c r="S25" s="504">
        <f>J25+L25+N25+P25</f>
        <v>1</v>
      </c>
      <c r="T25" s="504"/>
      <c r="U25" s="504">
        <f>J25+L25+N25+P25</f>
        <v>1</v>
      </c>
      <c r="V25" s="505">
        <f>J25+L25+N25+P25</f>
        <v>1</v>
      </c>
    </row>
    <row r="26" spans="1:23">
      <c r="A26" s="5"/>
      <c r="B26" s="5"/>
      <c r="E26" s="246"/>
      <c r="F26" s="246"/>
      <c r="G26" s="246" t="s">
        <v>382</v>
      </c>
      <c r="H26" s="250">
        <f>H20/'ppp inflation'!$M$10</f>
        <v>4.675444538700865</v>
      </c>
      <c r="I26" s="244"/>
      <c r="R26" s="575">
        <f>R25/H25</f>
        <v>0.89225882516972332</v>
      </c>
    </row>
    <row r="27" spans="1:23">
      <c r="A27" s="5"/>
      <c r="B27" s="5"/>
      <c r="E27" s="246"/>
      <c r="F27" s="246"/>
      <c r="G27" s="246" t="s">
        <v>380</v>
      </c>
      <c r="H27" s="250">
        <f>H25/'ppp inflation'!M10</f>
        <v>5.9297669550273273</v>
      </c>
      <c r="I27" s="244"/>
      <c r="R27" s="495"/>
    </row>
    <row r="28" spans="1:23">
      <c r="A28" s="5"/>
      <c r="B28" s="5"/>
      <c r="E28" s="246"/>
      <c r="F28" s="246"/>
      <c r="G28" s="246"/>
      <c r="H28" s="496" t="s">
        <v>146</v>
      </c>
      <c r="I28" s="254"/>
      <c r="J28" s="254"/>
      <c r="R28" s="495"/>
    </row>
    <row r="29" spans="1:23">
      <c r="A29" s="5"/>
      <c r="B29" s="5"/>
    </row>
    <row r="30" spans="1:23" s="471" customFormat="1">
      <c r="C30" s="499" t="s">
        <v>66</v>
      </c>
      <c r="D30" s="499"/>
      <c r="E30" s="499"/>
      <c r="F30" s="499"/>
      <c r="G30" s="499"/>
      <c r="H30" s="507"/>
      <c r="I30" s="464"/>
      <c r="J30" s="507"/>
      <c r="K30" s="507"/>
    </row>
    <row r="31" spans="1:23">
      <c r="A31" s="5"/>
      <c r="B31" s="5"/>
      <c r="H31" s="8"/>
      <c r="I31" s="8" t="s">
        <v>1</v>
      </c>
      <c r="J31" s="5" t="s">
        <v>2</v>
      </c>
      <c r="K31" s="5"/>
      <c r="R31" s="8" t="s">
        <v>3</v>
      </c>
    </row>
    <row r="32" spans="1:23">
      <c r="H32" s="8" t="s">
        <v>3</v>
      </c>
      <c r="I32" s="8" t="s">
        <v>4</v>
      </c>
      <c r="J32" s="5" t="s">
        <v>5</v>
      </c>
      <c r="K32" s="5"/>
      <c r="L32" s="5" t="s">
        <v>6</v>
      </c>
      <c r="N32" s="5" t="s">
        <v>7</v>
      </c>
      <c r="P32" s="5" t="s">
        <v>16</v>
      </c>
      <c r="R32" s="8" t="s">
        <v>9</v>
      </c>
    </row>
    <row r="33" spans="1:21" s="471" customFormat="1">
      <c r="A33" s="499"/>
      <c r="B33" s="499"/>
      <c r="C33" s="499" t="s">
        <v>140</v>
      </c>
      <c r="D33" s="499"/>
      <c r="E33" s="499"/>
      <c r="F33" s="499"/>
      <c r="G33" s="499"/>
      <c r="H33" s="471" t="s">
        <v>1</v>
      </c>
      <c r="I33" s="464" t="s">
        <v>10</v>
      </c>
      <c r="J33" s="464" t="s">
        <v>11</v>
      </c>
      <c r="K33" s="464" t="s">
        <v>12</v>
      </c>
      <c r="L33" s="464" t="s">
        <v>11</v>
      </c>
      <c r="M33" s="464" t="s">
        <v>12</v>
      </c>
      <c r="N33" s="464" t="s">
        <v>11</v>
      </c>
      <c r="O33" s="464" t="s">
        <v>12</v>
      </c>
      <c r="P33" s="464" t="s">
        <v>11</v>
      </c>
      <c r="Q33" s="464" t="s">
        <v>12</v>
      </c>
      <c r="R33" s="464" t="s">
        <v>13</v>
      </c>
    </row>
    <row r="34" spans="1:21" ht="6" customHeight="1">
      <c r="H34" s="5"/>
      <c r="I34" s="8"/>
      <c r="J34" s="8"/>
      <c r="K34" s="8"/>
      <c r="L34" s="8"/>
      <c r="M34" s="8"/>
      <c r="N34" s="8"/>
      <c r="O34" s="8"/>
      <c r="P34" s="8"/>
      <c r="Q34" s="8"/>
    </row>
    <row r="35" spans="1:21" ht="12" customHeight="1">
      <c r="C35" s="1" t="s">
        <v>139</v>
      </c>
      <c r="H35" s="5"/>
      <c r="I35" s="8"/>
      <c r="J35" s="8"/>
      <c r="K35" s="8"/>
      <c r="L35" s="8"/>
      <c r="M35" s="8"/>
      <c r="N35" s="8"/>
      <c r="O35" s="8"/>
      <c r="P35" s="8"/>
      <c r="Q35" s="8"/>
    </row>
    <row r="36" spans="1:21" ht="13.5">
      <c r="C36" s="5" t="s">
        <v>148</v>
      </c>
      <c r="G36" s="429">
        <v>0.01</v>
      </c>
      <c r="H36" s="494">
        <f>H23*G36</f>
        <v>196.14138404576337</v>
      </c>
      <c r="I36" s="46">
        <f>H36/1.1</f>
        <v>178.31034913251213</v>
      </c>
      <c r="J36" s="490">
        <v>0.09</v>
      </c>
      <c r="K36" s="46">
        <f>J36*$I$36</f>
        <v>16.047931421926091</v>
      </c>
      <c r="L36" s="20">
        <v>0.21</v>
      </c>
      <c r="M36" s="46">
        <f>L36*$I$36</f>
        <v>37.445173317827546</v>
      </c>
      <c r="N36" s="20">
        <v>0.4</v>
      </c>
      <c r="O36" s="46">
        <f>N36*$I$36</f>
        <v>71.324139653004849</v>
      </c>
      <c r="P36" s="20">
        <v>0.3</v>
      </c>
      <c r="Q36" s="46">
        <f>P36*$I$36</f>
        <v>53.49310473975364</v>
      </c>
      <c r="R36" s="38">
        <f>(K36*$L$45)+(M36*$L$46)+(O36*$L$47)+(Q36*$L$48)</f>
        <v>176.19646118331318</v>
      </c>
      <c r="U36" s="20">
        <f>J36+L36+N36+P36</f>
        <v>1</v>
      </c>
    </row>
    <row r="37" spans="1:21">
      <c r="C37" s="5" t="s">
        <v>138</v>
      </c>
    </row>
    <row r="38" spans="1:21" s="471" customFormat="1" ht="13.5">
      <c r="A38" s="499"/>
      <c r="B38" s="499"/>
      <c r="C38" s="471" t="s">
        <v>149</v>
      </c>
      <c r="D38" s="499"/>
      <c r="E38" s="499"/>
      <c r="F38" s="499"/>
      <c r="G38" s="509">
        <v>0.02</v>
      </c>
      <c r="H38" s="501">
        <f>H23*G38</f>
        <v>392.28276809152675</v>
      </c>
      <c r="I38" s="510">
        <f>H38/1.1</f>
        <v>356.62069826502426</v>
      </c>
      <c r="J38" s="511">
        <v>0.09</v>
      </c>
      <c r="K38" s="510">
        <f>J38*$I$38</f>
        <v>32.095862843852181</v>
      </c>
      <c r="L38" s="504">
        <v>0.21</v>
      </c>
      <c r="M38" s="510">
        <f>L38*$I$38</f>
        <v>74.890346635655092</v>
      </c>
      <c r="N38" s="504">
        <v>0.4</v>
      </c>
      <c r="O38" s="510">
        <f>N38*$I$38</f>
        <v>142.6482793060097</v>
      </c>
      <c r="P38" s="504">
        <v>0.3</v>
      </c>
      <c r="Q38" s="510">
        <f>P38*$I$38</f>
        <v>106.98620947950728</v>
      </c>
      <c r="R38" s="512">
        <f>(K38*$L$45)+(M38*$L$46)+(O38*$L$47)+(Q38*$L$48)</f>
        <v>352.39292236662635</v>
      </c>
      <c r="U38" s="504">
        <f t="shared" ref="U38" si="3">J38+L38+N38+P38</f>
        <v>1</v>
      </c>
    </row>
    <row r="39" spans="1:21">
      <c r="B39" s="1" t="s">
        <v>82</v>
      </c>
      <c r="C39" s="497">
        <f>'EIRR BKH B13-2'!J37</f>
        <v>9.363269037046229E-2</v>
      </c>
    </row>
    <row r="42" spans="1:21">
      <c r="H42" s="58" t="s">
        <v>17</v>
      </c>
      <c r="I42" s="59"/>
      <c r="J42" s="59"/>
      <c r="K42" s="59"/>
      <c r="L42" s="57"/>
      <c r="M42" s="60"/>
    </row>
    <row r="43" spans="1:21" ht="4.95" customHeight="1">
      <c r="H43" s="58"/>
      <c r="I43" s="59"/>
      <c r="J43" s="59"/>
      <c r="K43" s="59"/>
      <c r="L43" s="57"/>
    </row>
    <row r="44" spans="1:21" ht="6" customHeight="1">
      <c r="H44" s="59"/>
      <c r="I44" s="59"/>
      <c r="J44" s="59"/>
      <c r="K44" s="59"/>
      <c r="L44" s="11"/>
    </row>
    <row r="45" spans="1:21">
      <c r="H45" s="57" t="s">
        <v>18</v>
      </c>
      <c r="I45" s="57"/>
      <c r="J45" s="57"/>
      <c r="K45" s="57"/>
      <c r="L45" s="62">
        <v>0.8</v>
      </c>
      <c r="M45" s="5" t="s">
        <v>154</v>
      </c>
    </row>
    <row r="46" spans="1:21">
      <c r="H46" s="57" t="s">
        <v>19</v>
      </c>
      <c r="I46" s="57"/>
      <c r="J46" s="57"/>
      <c r="K46" s="57"/>
      <c r="L46" s="62">
        <v>1</v>
      </c>
    </row>
    <row r="47" spans="1:21">
      <c r="H47" s="57" t="s">
        <v>20</v>
      </c>
      <c r="I47" s="57"/>
      <c r="J47" s="57"/>
      <c r="K47" s="57"/>
      <c r="L47" s="62">
        <v>1</v>
      </c>
    </row>
    <row r="48" spans="1:21">
      <c r="H48" s="57" t="s">
        <v>64</v>
      </c>
      <c r="I48" s="57"/>
      <c r="J48" s="57"/>
      <c r="K48" s="57"/>
      <c r="L48" s="62">
        <f>'ppp inflation'!F81</f>
        <v>1.0204829826295723</v>
      </c>
      <c r="M48" s="5" t="s">
        <v>153</v>
      </c>
    </row>
    <row r="49" spans="3:16" ht="6" customHeight="1">
      <c r="L49" s="14"/>
    </row>
    <row r="50" spans="3:16" ht="6" customHeight="1">
      <c r="L50" s="14"/>
    </row>
    <row r="51" spans="3:16" ht="6" customHeight="1">
      <c r="L51" s="63"/>
    </row>
    <row r="53" spans="3:16">
      <c r="C53" s="61" t="s">
        <v>65</v>
      </c>
      <c r="D53" s="61"/>
      <c r="E53" s="61"/>
      <c r="F53" s="61"/>
      <c r="H53" s="58" t="s">
        <v>597</v>
      </c>
      <c r="I53" s="59"/>
    </row>
    <row r="54" spans="3:16">
      <c r="C54" s="61"/>
      <c r="D54" s="61"/>
      <c r="E54" s="61"/>
      <c r="F54" s="61"/>
      <c r="H54" s="2"/>
      <c r="I54" s="3" t="s">
        <v>598</v>
      </c>
      <c r="J54" s="3" t="s">
        <v>262</v>
      </c>
    </row>
    <row r="55" spans="3:16">
      <c r="H55" s="3">
        <v>2023</v>
      </c>
      <c r="I55" s="59"/>
      <c r="J55" s="251">
        <f>I55/I$62</f>
        <v>0</v>
      </c>
      <c r="L55" s="3"/>
    </row>
    <row r="56" spans="3:16">
      <c r="H56" s="3">
        <f>H55+1</f>
        <v>2024</v>
      </c>
      <c r="I56" s="59">
        <v>8</v>
      </c>
      <c r="J56" s="251">
        <f t="shared" ref="J56:J62" si="4">I56/I$62</f>
        <v>0.4</v>
      </c>
    </row>
    <row r="57" spans="3:16">
      <c r="H57" s="3">
        <f t="shared" ref="H57:H58" si="5">H56+1</f>
        <v>2025</v>
      </c>
      <c r="I57" s="59">
        <v>12</v>
      </c>
      <c r="J57" s="251">
        <f t="shared" si="4"/>
        <v>0.6</v>
      </c>
      <c r="M57" s="3"/>
      <c r="N57" s="3"/>
      <c r="O57" s="3"/>
      <c r="P57" s="3"/>
    </row>
    <row r="58" spans="3:16">
      <c r="H58" s="3">
        <f t="shared" si="5"/>
        <v>2026</v>
      </c>
      <c r="I58" s="59"/>
      <c r="J58" s="251">
        <f t="shared" si="4"/>
        <v>0</v>
      </c>
    </row>
    <row r="59" spans="3:16">
      <c r="H59" s="3">
        <f>H58+1</f>
        <v>2027</v>
      </c>
      <c r="I59" s="59"/>
      <c r="J59" s="251">
        <f t="shared" si="4"/>
        <v>0</v>
      </c>
    </row>
    <row r="60" spans="3:16">
      <c r="H60" s="3">
        <f>H59+1</f>
        <v>2028</v>
      </c>
      <c r="I60" s="59"/>
      <c r="J60" s="251">
        <f t="shared" si="4"/>
        <v>0</v>
      </c>
    </row>
    <row r="61" spans="3:16">
      <c r="H61" s="3">
        <f t="shared" ref="H61" si="6">H60+1</f>
        <v>2029</v>
      </c>
      <c r="I61" s="59"/>
      <c r="J61" s="251">
        <f t="shared" si="4"/>
        <v>0</v>
      </c>
    </row>
    <row r="62" spans="3:16">
      <c r="H62" s="3" t="s">
        <v>12</v>
      </c>
      <c r="I62" s="3">
        <f>SUM(I55:I61)</f>
        <v>20</v>
      </c>
      <c r="J62" s="240">
        <f t="shared" si="4"/>
        <v>1</v>
      </c>
    </row>
  </sheetData>
  <pageMargins left="0.75" right="0.75" top="1" bottom="1" header="0.5" footer="0.5"/>
  <pageSetup scale="49"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388EF-A498-45E8-9BA4-F15335B13997}">
  <sheetPr>
    <tabColor theme="8" tint="0.79998168889431442"/>
    <pageSetUpPr fitToPage="1"/>
  </sheetPr>
  <dimension ref="C1:W174"/>
  <sheetViews>
    <sheetView showGridLines="0" topLeftCell="A6" zoomScale="70" zoomScaleNormal="70" workbookViewId="0">
      <selection activeCell="I17" sqref="I17"/>
    </sheetView>
  </sheetViews>
  <sheetFormatPr defaultColWidth="10.71875" defaultRowHeight="13"/>
  <cols>
    <col min="1" max="2" width="10.71875" style="93"/>
    <col min="3" max="3" width="7.27734375" style="93" customWidth="1"/>
    <col min="4" max="4" width="32.71875" style="93" customWidth="1"/>
    <col min="5" max="5" width="15.71875" style="94" customWidth="1"/>
    <col min="6" max="6" width="25.83203125" style="93" customWidth="1"/>
    <col min="7" max="7" width="7.44140625" style="93" customWidth="1"/>
    <col min="8" max="8" width="29.44140625" style="93" customWidth="1"/>
    <col min="9" max="9" width="22.71875" style="93" customWidth="1"/>
    <col min="10" max="10" width="15.71875" style="93" customWidth="1"/>
    <col min="11" max="11" width="13.27734375" style="93" customWidth="1"/>
    <col min="12" max="12" width="19.1640625" style="93" customWidth="1"/>
    <col min="13" max="13" width="6.71875" style="93" customWidth="1"/>
    <col min="14" max="23" width="7.71875" style="93" customWidth="1"/>
    <col min="24" max="243" width="10.71875" style="93"/>
    <col min="244" max="244" width="4.27734375" style="93" customWidth="1"/>
    <col min="245" max="245" width="22.44140625" style="93" customWidth="1"/>
    <col min="246" max="246" width="7.27734375" style="93" customWidth="1"/>
    <col min="247" max="247" width="8.71875" style="93" customWidth="1"/>
    <col min="248" max="279" width="7.71875" style="93" customWidth="1"/>
    <col min="280" max="499" width="10.71875" style="93"/>
    <col min="500" max="500" width="4.27734375" style="93" customWidth="1"/>
    <col min="501" max="501" width="22.44140625" style="93" customWidth="1"/>
    <col min="502" max="502" width="7.27734375" style="93" customWidth="1"/>
    <col min="503" max="503" width="8.71875" style="93" customWidth="1"/>
    <col min="504" max="535" width="7.71875" style="93" customWidth="1"/>
    <col min="536" max="755" width="10.71875" style="93"/>
    <col min="756" max="756" width="4.27734375" style="93" customWidth="1"/>
    <col min="757" max="757" width="22.44140625" style="93" customWidth="1"/>
    <col min="758" max="758" width="7.27734375" style="93" customWidth="1"/>
    <col min="759" max="759" width="8.71875" style="93" customWidth="1"/>
    <col min="760" max="791" width="7.71875" style="93" customWidth="1"/>
    <col min="792" max="1011" width="10.71875" style="93"/>
    <col min="1012" max="1012" width="4.27734375" style="93" customWidth="1"/>
    <col min="1013" max="1013" width="22.44140625" style="93" customWidth="1"/>
    <col min="1014" max="1014" width="7.27734375" style="93" customWidth="1"/>
    <col min="1015" max="1015" width="8.71875" style="93" customWidth="1"/>
    <col min="1016" max="1047" width="7.71875" style="93" customWidth="1"/>
    <col min="1048" max="1267" width="10.71875" style="93"/>
    <col min="1268" max="1268" width="4.27734375" style="93" customWidth="1"/>
    <col min="1269" max="1269" width="22.44140625" style="93" customWidth="1"/>
    <col min="1270" max="1270" width="7.27734375" style="93" customWidth="1"/>
    <col min="1271" max="1271" width="8.71875" style="93" customWidth="1"/>
    <col min="1272" max="1303" width="7.71875" style="93" customWidth="1"/>
    <col min="1304" max="1523" width="10.71875" style="93"/>
    <col min="1524" max="1524" width="4.27734375" style="93" customWidth="1"/>
    <col min="1525" max="1525" width="22.44140625" style="93" customWidth="1"/>
    <col min="1526" max="1526" width="7.27734375" style="93" customWidth="1"/>
    <col min="1527" max="1527" width="8.71875" style="93" customWidth="1"/>
    <col min="1528" max="1559" width="7.71875" style="93" customWidth="1"/>
    <col min="1560" max="1779" width="10.71875" style="93"/>
    <col min="1780" max="1780" width="4.27734375" style="93" customWidth="1"/>
    <col min="1781" max="1781" width="22.44140625" style="93" customWidth="1"/>
    <col min="1782" max="1782" width="7.27734375" style="93" customWidth="1"/>
    <col min="1783" max="1783" width="8.71875" style="93" customWidth="1"/>
    <col min="1784" max="1815" width="7.71875" style="93" customWidth="1"/>
    <col min="1816" max="2035" width="10.71875" style="93"/>
    <col min="2036" max="2036" width="4.27734375" style="93" customWidth="1"/>
    <col min="2037" max="2037" width="22.44140625" style="93" customWidth="1"/>
    <col min="2038" max="2038" width="7.27734375" style="93" customWidth="1"/>
    <col min="2039" max="2039" width="8.71875" style="93" customWidth="1"/>
    <col min="2040" max="2071" width="7.71875" style="93" customWidth="1"/>
    <col min="2072" max="2291" width="10.71875" style="93"/>
    <col min="2292" max="2292" width="4.27734375" style="93" customWidth="1"/>
    <col min="2293" max="2293" width="22.44140625" style="93" customWidth="1"/>
    <col min="2294" max="2294" width="7.27734375" style="93" customWidth="1"/>
    <col min="2295" max="2295" width="8.71875" style="93" customWidth="1"/>
    <col min="2296" max="2327" width="7.71875" style="93" customWidth="1"/>
    <col min="2328" max="2547" width="10.71875" style="93"/>
    <col min="2548" max="2548" width="4.27734375" style="93" customWidth="1"/>
    <col min="2549" max="2549" width="22.44140625" style="93" customWidth="1"/>
    <col min="2550" max="2550" width="7.27734375" style="93" customWidth="1"/>
    <col min="2551" max="2551" width="8.71875" style="93" customWidth="1"/>
    <col min="2552" max="2583" width="7.71875" style="93" customWidth="1"/>
    <col min="2584" max="2803" width="10.71875" style="93"/>
    <col min="2804" max="2804" width="4.27734375" style="93" customWidth="1"/>
    <col min="2805" max="2805" width="22.44140625" style="93" customWidth="1"/>
    <col min="2806" max="2806" width="7.27734375" style="93" customWidth="1"/>
    <col min="2807" max="2807" width="8.71875" style="93" customWidth="1"/>
    <col min="2808" max="2839" width="7.71875" style="93" customWidth="1"/>
    <col min="2840" max="3059" width="10.71875" style="93"/>
    <col min="3060" max="3060" width="4.27734375" style="93" customWidth="1"/>
    <col min="3061" max="3061" width="22.44140625" style="93" customWidth="1"/>
    <col min="3062" max="3062" width="7.27734375" style="93" customWidth="1"/>
    <col min="3063" max="3063" width="8.71875" style="93" customWidth="1"/>
    <col min="3064" max="3095" width="7.71875" style="93" customWidth="1"/>
    <col min="3096" max="3315" width="10.71875" style="93"/>
    <col min="3316" max="3316" width="4.27734375" style="93" customWidth="1"/>
    <col min="3317" max="3317" width="22.44140625" style="93" customWidth="1"/>
    <col min="3318" max="3318" width="7.27734375" style="93" customWidth="1"/>
    <col min="3319" max="3319" width="8.71875" style="93" customWidth="1"/>
    <col min="3320" max="3351" width="7.71875" style="93" customWidth="1"/>
    <col min="3352" max="3571" width="10.71875" style="93"/>
    <col min="3572" max="3572" width="4.27734375" style="93" customWidth="1"/>
    <col min="3573" max="3573" width="22.44140625" style="93" customWidth="1"/>
    <col min="3574" max="3574" width="7.27734375" style="93" customWidth="1"/>
    <col min="3575" max="3575" width="8.71875" style="93" customWidth="1"/>
    <col min="3576" max="3607" width="7.71875" style="93" customWidth="1"/>
    <col min="3608" max="3827" width="10.71875" style="93"/>
    <col min="3828" max="3828" width="4.27734375" style="93" customWidth="1"/>
    <col min="3829" max="3829" width="22.44140625" style="93" customWidth="1"/>
    <col min="3830" max="3830" width="7.27734375" style="93" customWidth="1"/>
    <col min="3831" max="3831" width="8.71875" style="93" customWidth="1"/>
    <col min="3832" max="3863" width="7.71875" style="93" customWidth="1"/>
    <col min="3864" max="4083" width="10.71875" style="93"/>
    <col min="4084" max="4084" width="4.27734375" style="93" customWidth="1"/>
    <col min="4085" max="4085" width="22.44140625" style="93" customWidth="1"/>
    <col min="4086" max="4086" width="7.27734375" style="93" customWidth="1"/>
    <col min="4087" max="4087" width="8.71875" style="93" customWidth="1"/>
    <col min="4088" max="4119" width="7.71875" style="93" customWidth="1"/>
    <col min="4120" max="4339" width="10.71875" style="93"/>
    <col min="4340" max="4340" width="4.27734375" style="93" customWidth="1"/>
    <col min="4341" max="4341" width="22.44140625" style="93" customWidth="1"/>
    <col min="4342" max="4342" width="7.27734375" style="93" customWidth="1"/>
    <col min="4343" max="4343" width="8.71875" style="93" customWidth="1"/>
    <col min="4344" max="4375" width="7.71875" style="93" customWidth="1"/>
    <col min="4376" max="4595" width="10.71875" style="93"/>
    <col min="4596" max="4596" width="4.27734375" style="93" customWidth="1"/>
    <col min="4597" max="4597" width="22.44140625" style="93" customWidth="1"/>
    <col min="4598" max="4598" width="7.27734375" style="93" customWidth="1"/>
    <col min="4599" max="4599" width="8.71875" style="93" customWidth="1"/>
    <col min="4600" max="4631" width="7.71875" style="93" customWidth="1"/>
    <col min="4632" max="4851" width="10.71875" style="93"/>
    <col min="4852" max="4852" width="4.27734375" style="93" customWidth="1"/>
    <col min="4853" max="4853" width="22.44140625" style="93" customWidth="1"/>
    <col min="4854" max="4854" width="7.27734375" style="93" customWidth="1"/>
    <col min="4855" max="4855" width="8.71875" style="93" customWidth="1"/>
    <col min="4856" max="4887" width="7.71875" style="93" customWidth="1"/>
    <col min="4888" max="5107" width="10.71875" style="93"/>
    <col min="5108" max="5108" width="4.27734375" style="93" customWidth="1"/>
    <col min="5109" max="5109" width="22.44140625" style="93" customWidth="1"/>
    <col min="5110" max="5110" width="7.27734375" style="93" customWidth="1"/>
    <col min="5111" max="5111" width="8.71875" style="93" customWidth="1"/>
    <col min="5112" max="5143" width="7.71875" style="93" customWidth="1"/>
    <col min="5144" max="5363" width="10.71875" style="93"/>
    <col min="5364" max="5364" width="4.27734375" style="93" customWidth="1"/>
    <col min="5365" max="5365" width="22.44140625" style="93" customWidth="1"/>
    <col min="5366" max="5366" width="7.27734375" style="93" customWidth="1"/>
    <col min="5367" max="5367" width="8.71875" style="93" customWidth="1"/>
    <col min="5368" max="5399" width="7.71875" style="93" customWidth="1"/>
    <col min="5400" max="5619" width="10.71875" style="93"/>
    <col min="5620" max="5620" width="4.27734375" style="93" customWidth="1"/>
    <col min="5621" max="5621" width="22.44140625" style="93" customWidth="1"/>
    <col min="5622" max="5622" width="7.27734375" style="93" customWidth="1"/>
    <col min="5623" max="5623" width="8.71875" style="93" customWidth="1"/>
    <col min="5624" max="5655" width="7.71875" style="93" customWidth="1"/>
    <col min="5656" max="5875" width="10.71875" style="93"/>
    <col min="5876" max="5876" width="4.27734375" style="93" customWidth="1"/>
    <col min="5877" max="5877" width="22.44140625" style="93" customWidth="1"/>
    <col min="5878" max="5878" width="7.27734375" style="93" customWidth="1"/>
    <col min="5879" max="5879" width="8.71875" style="93" customWidth="1"/>
    <col min="5880" max="5911" width="7.71875" style="93" customWidth="1"/>
    <col min="5912" max="6131" width="10.71875" style="93"/>
    <col min="6132" max="6132" width="4.27734375" style="93" customWidth="1"/>
    <col min="6133" max="6133" width="22.44140625" style="93" customWidth="1"/>
    <col min="6134" max="6134" width="7.27734375" style="93" customWidth="1"/>
    <col min="6135" max="6135" width="8.71875" style="93" customWidth="1"/>
    <col min="6136" max="6167" width="7.71875" style="93" customWidth="1"/>
    <col min="6168" max="6387" width="10.71875" style="93"/>
    <col min="6388" max="6388" width="4.27734375" style="93" customWidth="1"/>
    <col min="6389" max="6389" width="22.44140625" style="93" customWidth="1"/>
    <col min="6390" max="6390" width="7.27734375" style="93" customWidth="1"/>
    <col min="6391" max="6391" width="8.71875" style="93" customWidth="1"/>
    <col min="6392" max="6423" width="7.71875" style="93" customWidth="1"/>
    <col min="6424" max="6643" width="10.71875" style="93"/>
    <col min="6644" max="6644" width="4.27734375" style="93" customWidth="1"/>
    <col min="6645" max="6645" width="22.44140625" style="93" customWidth="1"/>
    <col min="6646" max="6646" width="7.27734375" style="93" customWidth="1"/>
    <col min="6647" max="6647" width="8.71875" style="93" customWidth="1"/>
    <col min="6648" max="6679" width="7.71875" style="93" customWidth="1"/>
    <col min="6680" max="6899" width="10.71875" style="93"/>
    <col min="6900" max="6900" width="4.27734375" style="93" customWidth="1"/>
    <col min="6901" max="6901" width="22.44140625" style="93" customWidth="1"/>
    <col min="6902" max="6902" width="7.27734375" style="93" customWidth="1"/>
    <col min="6903" max="6903" width="8.71875" style="93" customWidth="1"/>
    <col min="6904" max="6935" width="7.71875" style="93" customWidth="1"/>
    <col min="6936" max="7155" width="10.71875" style="93"/>
    <col min="7156" max="7156" width="4.27734375" style="93" customWidth="1"/>
    <col min="7157" max="7157" width="22.44140625" style="93" customWidth="1"/>
    <col min="7158" max="7158" width="7.27734375" style="93" customWidth="1"/>
    <col min="7159" max="7159" width="8.71875" style="93" customWidth="1"/>
    <col min="7160" max="7191" width="7.71875" style="93" customWidth="1"/>
    <col min="7192" max="7411" width="10.71875" style="93"/>
    <col min="7412" max="7412" width="4.27734375" style="93" customWidth="1"/>
    <col min="7413" max="7413" width="22.44140625" style="93" customWidth="1"/>
    <col min="7414" max="7414" width="7.27734375" style="93" customWidth="1"/>
    <col min="7415" max="7415" width="8.71875" style="93" customWidth="1"/>
    <col min="7416" max="7447" width="7.71875" style="93" customWidth="1"/>
    <col min="7448" max="7667" width="10.71875" style="93"/>
    <col min="7668" max="7668" width="4.27734375" style="93" customWidth="1"/>
    <col min="7669" max="7669" width="22.44140625" style="93" customWidth="1"/>
    <col min="7670" max="7670" width="7.27734375" style="93" customWidth="1"/>
    <col min="7671" max="7671" width="8.71875" style="93" customWidth="1"/>
    <col min="7672" max="7703" width="7.71875" style="93" customWidth="1"/>
    <col min="7704" max="7923" width="10.71875" style="93"/>
    <col min="7924" max="7924" width="4.27734375" style="93" customWidth="1"/>
    <col min="7925" max="7925" width="22.44140625" style="93" customWidth="1"/>
    <col min="7926" max="7926" width="7.27734375" style="93" customWidth="1"/>
    <col min="7927" max="7927" width="8.71875" style="93" customWidth="1"/>
    <col min="7928" max="7959" width="7.71875" style="93" customWidth="1"/>
    <col min="7960" max="8179" width="10.71875" style="93"/>
    <col min="8180" max="8180" width="4.27734375" style="93" customWidth="1"/>
    <col min="8181" max="8181" width="22.44140625" style="93" customWidth="1"/>
    <col min="8182" max="8182" width="7.27734375" style="93" customWidth="1"/>
    <col min="8183" max="8183" width="8.71875" style="93" customWidth="1"/>
    <col min="8184" max="8215" width="7.71875" style="93" customWidth="1"/>
    <col min="8216" max="8435" width="10.71875" style="93"/>
    <col min="8436" max="8436" width="4.27734375" style="93" customWidth="1"/>
    <col min="8437" max="8437" width="22.44140625" style="93" customWidth="1"/>
    <col min="8438" max="8438" width="7.27734375" style="93" customWidth="1"/>
    <col min="8439" max="8439" width="8.71875" style="93" customWidth="1"/>
    <col min="8440" max="8471" width="7.71875" style="93" customWidth="1"/>
    <col min="8472" max="8691" width="10.71875" style="93"/>
    <col min="8692" max="8692" width="4.27734375" style="93" customWidth="1"/>
    <col min="8693" max="8693" width="22.44140625" style="93" customWidth="1"/>
    <col min="8694" max="8694" width="7.27734375" style="93" customWidth="1"/>
    <col min="8695" max="8695" width="8.71875" style="93" customWidth="1"/>
    <col min="8696" max="8727" width="7.71875" style="93" customWidth="1"/>
    <col min="8728" max="8947" width="10.71875" style="93"/>
    <col min="8948" max="8948" width="4.27734375" style="93" customWidth="1"/>
    <col min="8949" max="8949" width="22.44140625" style="93" customWidth="1"/>
    <col min="8950" max="8950" width="7.27734375" style="93" customWidth="1"/>
    <col min="8951" max="8951" width="8.71875" style="93" customWidth="1"/>
    <col min="8952" max="8983" width="7.71875" style="93" customWidth="1"/>
    <col min="8984" max="9203" width="10.71875" style="93"/>
    <col min="9204" max="9204" width="4.27734375" style="93" customWidth="1"/>
    <col min="9205" max="9205" width="22.44140625" style="93" customWidth="1"/>
    <col min="9206" max="9206" width="7.27734375" style="93" customWidth="1"/>
    <col min="9207" max="9207" width="8.71875" style="93" customWidth="1"/>
    <col min="9208" max="9239" width="7.71875" style="93" customWidth="1"/>
    <col min="9240" max="9459" width="10.71875" style="93"/>
    <col min="9460" max="9460" width="4.27734375" style="93" customWidth="1"/>
    <col min="9461" max="9461" width="22.44140625" style="93" customWidth="1"/>
    <col min="9462" max="9462" width="7.27734375" style="93" customWidth="1"/>
    <col min="9463" max="9463" width="8.71875" style="93" customWidth="1"/>
    <col min="9464" max="9495" width="7.71875" style="93" customWidth="1"/>
    <col min="9496" max="9715" width="10.71875" style="93"/>
    <col min="9716" max="9716" width="4.27734375" style="93" customWidth="1"/>
    <col min="9717" max="9717" width="22.44140625" style="93" customWidth="1"/>
    <col min="9718" max="9718" width="7.27734375" style="93" customWidth="1"/>
    <col min="9719" max="9719" width="8.71875" style="93" customWidth="1"/>
    <col min="9720" max="9751" width="7.71875" style="93" customWidth="1"/>
    <col min="9752" max="9971" width="10.71875" style="93"/>
    <col min="9972" max="9972" width="4.27734375" style="93" customWidth="1"/>
    <col min="9973" max="9973" width="22.44140625" style="93" customWidth="1"/>
    <col min="9974" max="9974" width="7.27734375" style="93" customWidth="1"/>
    <col min="9975" max="9975" width="8.71875" style="93" customWidth="1"/>
    <col min="9976" max="10007" width="7.71875" style="93" customWidth="1"/>
    <col min="10008" max="10227" width="10.71875" style="93"/>
    <col min="10228" max="10228" width="4.27734375" style="93" customWidth="1"/>
    <col min="10229" max="10229" width="22.44140625" style="93" customWidth="1"/>
    <col min="10230" max="10230" width="7.27734375" style="93" customWidth="1"/>
    <col min="10231" max="10231" width="8.71875" style="93" customWidth="1"/>
    <col min="10232" max="10263" width="7.71875" style="93" customWidth="1"/>
    <col min="10264" max="10483" width="10.71875" style="93"/>
    <col min="10484" max="10484" width="4.27734375" style="93" customWidth="1"/>
    <col min="10485" max="10485" width="22.44140625" style="93" customWidth="1"/>
    <col min="10486" max="10486" width="7.27734375" style="93" customWidth="1"/>
    <col min="10487" max="10487" width="8.71875" style="93" customWidth="1"/>
    <col min="10488" max="10519" width="7.71875" style="93" customWidth="1"/>
    <col min="10520" max="10739" width="10.71875" style="93"/>
    <col min="10740" max="10740" width="4.27734375" style="93" customWidth="1"/>
    <col min="10741" max="10741" width="22.44140625" style="93" customWidth="1"/>
    <col min="10742" max="10742" width="7.27734375" style="93" customWidth="1"/>
    <col min="10743" max="10743" width="8.71875" style="93" customWidth="1"/>
    <col min="10744" max="10775" width="7.71875" style="93" customWidth="1"/>
    <col min="10776" max="10995" width="10.71875" style="93"/>
    <col min="10996" max="10996" width="4.27734375" style="93" customWidth="1"/>
    <col min="10997" max="10997" width="22.44140625" style="93" customWidth="1"/>
    <col min="10998" max="10998" width="7.27734375" style="93" customWidth="1"/>
    <col min="10999" max="10999" width="8.71875" style="93" customWidth="1"/>
    <col min="11000" max="11031" width="7.71875" style="93" customWidth="1"/>
    <col min="11032" max="11251" width="10.71875" style="93"/>
    <col min="11252" max="11252" width="4.27734375" style="93" customWidth="1"/>
    <col min="11253" max="11253" width="22.44140625" style="93" customWidth="1"/>
    <col min="11254" max="11254" width="7.27734375" style="93" customWidth="1"/>
    <col min="11255" max="11255" width="8.71875" style="93" customWidth="1"/>
    <col min="11256" max="11287" width="7.71875" style="93" customWidth="1"/>
    <col min="11288" max="11507" width="10.71875" style="93"/>
    <col min="11508" max="11508" width="4.27734375" style="93" customWidth="1"/>
    <col min="11509" max="11509" width="22.44140625" style="93" customWidth="1"/>
    <col min="11510" max="11510" width="7.27734375" style="93" customWidth="1"/>
    <col min="11511" max="11511" width="8.71875" style="93" customWidth="1"/>
    <col min="11512" max="11543" width="7.71875" style="93" customWidth="1"/>
    <col min="11544" max="11763" width="10.71875" style="93"/>
    <col min="11764" max="11764" width="4.27734375" style="93" customWidth="1"/>
    <col min="11765" max="11765" width="22.44140625" style="93" customWidth="1"/>
    <col min="11766" max="11766" width="7.27734375" style="93" customWidth="1"/>
    <col min="11767" max="11767" width="8.71875" style="93" customWidth="1"/>
    <col min="11768" max="11799" width="7.71875" style="93" customWidth="1"/>
    <col min="11800" max="12019" width="10.71875" style="93"/>
    <col min="12020" max="12020" width="4.27734375" style="93" customWidth="1"/>
    <col min="12021" max="12021" width="22.44140625" style="93" customWidth="1"/>
    <col min="12022" max="12022" width="7.27734375" style="93" customWidth="1"/>
    <col min="12023" max="12023" width="8.71875" style="93" customWidth="1"/>
    <col min="12024" max="12055" width="7.71875" style="93" customWidth="1"/>
    <col min="12056" max="12275" width="10.71875" style="93"/>
    <col min="12276" max="12276" width="4.27734375" style="93" customWidth="1"/>
    <col min="12277" max="12277" width="22.44140625" style="93" customWidth="1"/>
    <col min="12278" max="12278" width="7.27734375" style="93" customWidth="1"/>
    <col min="12279" max="12279" width="8.71875" style="93" customWidth="1"/>
    <col min="12280" max="12311" width="7.71875" style="93" customWidth="1"/>
    <col min="12312" max="12531" width="10.71875" style="93"/>
    <col min="12532" max="12532" width="4.27734375" style="93" customWidth="1"/>
    <col min="12533" max="12533" width="22.44140625" style="93" customWidth="1"/>
    <col min="12534" max="12534" width="7.27734375" style="93" customWidth="1"/>
    <col min="12535" max="12535" width="8.71875" style="93" customWidth="1"/>
    <col min="12536" max="12567" width="7.71875" style="93" customWidth="1"/>
    <col min="12568" max="12787" width="10.71875" style="93"/>
    <col min="12788" max="12788" width="4.27734375" style="93" customWidth="1"/>
    <col min="12789" max="12789" width="22.44140625" style="93" customWidth="1"/>
    <col min="12790" max="12790" width="7.27734375" style="93" customWidth="1"/>
    <col min="12791" max="12791" width="8.71875" style="93" customWidth="1"/>
    <col min="12792" max="12823" width="7.71875" style="93" customWidth="1"/>
    <col min="12824" max="13043" width="10.71875" style="93"/>
    <col min="13044" max="13044" width="4.27734375" style="93" customWidth="1"/>
    <col min="13045" max="13045" width="22.44140625" style="93" customWidth="1"/>
    <col min="13046" max="13046" width="7.27734375" style="93" customWidth="1"/>
    <col min="13047" max="13047" width="8.71875" style="93" customWidth="1"/>
    <col min="13048" max="13079" width="7.71875" style="93" customWidth="1"/>
    <col min="13080" max="13299" width="10.71875" style="93"/>
    <col min="13300" max="13300" width="4.27734375" style="93" customWidth="1"/>
    <col min="13301" max="13301" width="22.44140625" style="93" customWidth="1"/>
    <col min="13302" max="13302" width="7.27734375" style="93" customWidth="1"/>
    <col min="13303" max="13303" width="8.71875" style="93" customWidth="1"/>
    <col min="13304" max="13335" width="7.71875" style="93" customWidth="1"/>
    <col min="13336" max="13555" width="10.71875" style="93"/>
    <col min="13556" max="13556" width="4.27734375" style="93" customWidth="1"/>
    <col min="13557" max="13557" width="22.44140625" style="93" customWidth="1"/>
    <col min="13558" max="13558" width="7.27734375" style="93" customWidth="1"/>
    <col min="13559" max="13559" width="8.71875" style="93" customWidth="1"/>
    <col min="13560" max="13591" width="7.71875" style="93" customWidth="1"/>
    <col min="13592" max="13811" width="10.71875" style="93"/>
    <col min="13812" max="13812" width="4.27734375" style="93" customWidth="1"/>
    <col min="13813" max="13813" width="22.44140625" style="93" customWidth="1"/>
    <col min="13814" max="13814" width="7.27734375" style="93" customWidth="1"/>
    <col min="13815" max="13815" width="8.71875" style="93" customWidth="1"/>
    <col min="13816" max="13847" width="7.71875" style="93" customWidth="1"/>
    <col min="13848" max="14067" width="10.71875" style="93"/>
    <col min="14068" max="14068" width="4.27734375" style="93" customWidth="1"/>
    <col min="14069" max="14069" width="22.44140625" style="93" customWidth="1"/>
    <col min="14070" max="14070" width="7.27734375" style="93" customWidth="1"/>
    <col min="14071" max="14071" width="8.71875" style="93" customWidth="1"/>
    <col min="14072" max="14103" width="7.71875" style="93" customWidth="1"/>
    <col min="14104" max="14323" width="10.71875" style="93"/>
    <col min="14324" max="14324" width="4.27734375" style="93" customWidth="1"/>
    <col min="14325" max="14325" width="22.44140625" style="93" customWidth="1"/>
    <col min="14326" max="14326" width="7.27734375" style="93" customWidth="1"/>
    <col min="14327" max="14327" width="8.71875" style="93" customWidth="1"/>
    <col min="14328" max="14359" width="7.71875" style="93" customWidth="1"/>
    <col min="14360" max="14579" width="10.71875" style="93"/>
    <col min="14580" max="14580" width="4.27734375" style="93" customWidth="1"/>
    <col min="14581" max="14581" width="22.44140625" style="93" customWidth="1"/>
    <col min="14582" max="14582" width="7.27734375" style="93" customWidth="1"/>
    <col min="14583" max="14583" width="8.71875" style="93" customWidth="1"/>
    <col min="14584" max="14615" width="7.71875" style="93" customWidth="1"/>
    <col min="14616" max="14835" width="10.71875" style="93"/>
    <col min="14836" max="14836" width="4.27734375" style="93" customWidth="1"/>
    <col min="14837" max="14837" width="22.44140625" style="93" customWidth="1"/>
    <col min="14838" max="14838" width="7.27734375" style="93" customWidth="1"/>
    <col min="14839" max="14839" width="8.71875" style="93" customWidth="1"/>
    <col min="14840" max="14871" width="7.71875" style="93" customWidth="1"/>
    <col min="14872" max="15091" width="10.71875" style="93"/>
    <col min="15092" max="15092" width="4.27734375" style="93" customWidth="1"/>
    <col min="15093" max="15093" width="22.44140625" style="93" customWidth="1"/>
    <col min="15094" max="15094" width="7.27734375" style="93" customWidth="1"/>
    <col min="15095" max="15095" width="8.71875" style="93" customWidth="1"/>
    <col min="15096" max="15127" width="7.71875" style="93" customWidth="1"/>
    <col min="15128" max="15347" width="10.71875" style="93"/>
    <col min="15348" max="15348" width="4.27734375" style="93" customWidth="1"/>
    <col min="15349" max="15349" width="22.44140625" style="93" customWidth="1"/>
    <col min="15350" max="15350" width="7.27734375" style="93" customWidth="1"/>
    <col min="15351" max="15351" width="8.71875" style="93" customWidth="1"/>
    <col min="15352" max="15383" width="7.71875" style="93" customWidth="1"/>
    <col min="15384" max="15603" width="10.71875" style="93"/>
    <col min="15604" max="15604" width="4.27734375" style="93" customWidth="1"/>
    <col min="15605" max="15605" width="22.44140625" style="93" customWidth="1"/>
    <col min="15606" max="15606" width="7.27734375" style="93" customWidth="1"/>
    <col min="15607" max="15607" width="8.71875" style="93" customWidth="1"/>
    <col min="15608" max="15639" width="7.71875" style="93" customWidth="1"/>
    <col min="15640" max="15859" width="10.71875" style="93"/>
    <col min="15860" max="15860" width="4.27734375" style="93" customWidth="1"/>
    <col min="15861" max="15861" width="22.44140625" style="93" customWidth="1"/>
    <col min="15862" max="15862" width="7.27734375" style="93" customWidth="1"/>
    <col min="15863" max="15863" width="8.71875" style="93" customWidth="1"/>
    <col min="15864" max="15895" width="7.71875" style="93" customWidth="1"/>
    <col min="15896" max="16115" width="10.71875" style="93"/>
    <col min="16116" max="16116" width="4.27734375" style="93" customWidth="1"/>
    <col min="16117" max="16117" width="22.44140625" style="93" customWidth="1"/>
    <col min="16118" max="16118" width="7.27734375" style="93" customWidth="1"/>
    <col min="16119" max="16119" width="8.71875" style="93" customWidth="1"/>
    <col min="16120" max="16151" width="7.71875" style="93" customWidth="1"/>
    <col min="16152" max="16384" width="10.71875" style="93"/>
  </cols>
  <sheetData>
    <row r="1" spans="3:23">
      <c r="C1" s="2" t="s">
        <v>21</v>
      </c>
      <c r="D1" s="1"/>
      <c r="E1" s="1"/>
      <c r="F1" s="1"/>
      <c r="G1" s="1"/>
      <c r="H1" s="1"/>
      <c r="I1" s="1"/>
    </row>
    <row r="2" spans="3:23">
      <c r="C2" s="5" t="s">
        <v>22</v>
      </c>
      <c r="D2" s="1"/>
      <c r="E2" s="1"/>
      <c r="F2" s="1"/>
      <c r="G2" s="1"/>
      <c r="H2" s="1"/>
      <c r="I2" s="1"/>
    </row>
    <row r="3" spans="3:23">
      <c r="C3" s="5" t="s">
        <v>278</v>
      </c>
      <c r="D3" s="1"/>
      <c r="E3" s="1"/>
      <c r="F3" s="1"/>
      <c r="G3" s="1"/>
      <c r="H3" s="1"/>
      <c r="I3" s="458">
        <v>2024</v>
      </c>
      <c r="J3" s="459" t="s">
        <v>82</v>
      </c>
      <c r="M3" s="87"/>
    </row>
    <row r="4" spans="3:23">
      <c r="C4" s="14" t="s">
        <v>72</v>
      </c>
      <c r="D4" s="1"/>
      <c r="E4" s="1"/>
      <c r="F4" s="1"/>
      <c r="G4" s="1"/>
      <c r="H4" s="2" t="s">
        <v>277</v>
      </c>
      <c r="I4" s="207">
        <f>'ppp inflation'!M10</f>
        <v>3638.5160510805504</v>
      </c>
      <c r="J4" s="570">
        <f>'EIRR BKH B13-2'!J37</f>
        <v>9.363269037046229E-2</v>
      </c>
      <c r="M4" s="87"/>
    </row>
    <row r="5" spans="3:23">
      <c r="C5" s="78" t="s">
        <v>28</v>
      </c>
      <c r="D5" s="79"/>
      <c r="E5" s="79"/>
      <c r="F5" s="79"/>
      <c r="G5" s="79"/>
      <c r="H5" s="79"/>
      <c r="I5" s="79"/>
    </row>
    <row r="6" spans="3:23" ht="14.15" customHeight="1">
      <c r="C6" s="95"/>
      <c r="D6" s="95"/>
      <c r="E6" s="95"/>
      <c r="F6" s="95"/>
      <c r="G6" s="95"/>
      <c r="H6" s="95"/>
      <c r="I6" s="95"/>
      <c r="J6" s="95"/>
      <c r="K6" s="95"/>
      <c r="L6" s="95"/>
      <c r="M6" s="95"/>
      <c r="N6" s="95"/>
      <c r="O6" s="95"/>
      <c r="P6" s="95"/>
      <c r="Q6" s="95"/>
      <c r="R6" s="95"/>
      <c r="S6" s="95"/>
      <c r="T6" s="95"/>
      <c r="U6" s="95"/>
    </row>
    <row r="7" spans="3:23" ht="13.2" hidden="1" customHeight="1">
      <c r="K7" s="94"/>
    </row>
    <row r="8" spans="3:23" ht="13.2" hidden="1" customHeight="1">
      <c r="D8" s="95"/>
      <c r="F8" s="88"/>
      <c r="G8" s="88"/>
      <c r="H8" s="94"/>
      <c r="I8" s="94"/>
      <c r="J8" s="94"/>
      <c r="K8" s="37"/>
      <c r="L8" s="96"/>
      <c r="S8" s="94"/>
      <c r="T8" s="94"/>
      <c r="U8" s="94"/>
    </row>
    <row r="9" spans="3:23">
      <c r="D9" s="95"/>
      <c r="F9" s="88"/>
      <c r="G9" s="88"/>
      <c r="H9" s="94"/>
      <c r="I9" s="94"/>
      <c r="J9" s="94"/>
      <c r="K9" s="37"/>
      <c r="L9" s="96"/>
      <c r="S9" s="94"/>
      <c r="T9" s="94"/>
      <c r="U9" s="94"/>
    </row>
    <row r="10" spans="3:23">
      <c r="C10" s="95" t="s">
        <v>131</v>
      </c>
      <c r="D10" s="95"/>
      <c r="F10" s="88"/>
      <c r="G10" s="88"/>
      <c r="H10" s="94"/>
      <c r="I10" s="94"/>
      <c r="J10" s="94"/>
      <c r="K10" s="37"/>
      <c r="L10" s="96"/>
      <c r="S10" s="94"/>
      <c r="T10" s="94"/>
      <c r="U10" s="94"/>
    </row>
    <row r="11" spans="3:23">
      <c r="C11" s="95"/>
      <c r="D11" s="95"/>
      <c r="F11" s="88"/>
      <c r="G11" s="88"/>
      <c r="H11" s="94"/>
      <c r="I11" s="94"/>
      <c r="J11" s="94"/>
      <c r="K11" s="37"/>
      <c r="L11" s="96"/>
      <c r="S11" s="94"/>
      <c r="T11" s="94"/>
      <c r="U11" s="94"/>
    </row>
    <row r="12" spans="3:23">
      <c r="C12" s="95"/>
      <c r="D12" s="95" t="s">
        <v>857</v>
      </c>
      <c r="F12" s="88"/>
      <c r="G12" s="88"/>
      <c r="H12" s="94"/>
      <c r="I12" s="94"/>
      <c r="J12" s="94"/>
      <c r="K12" s="37"/>
      <c r="L12" s="96"/>
      <c r="S12" s="94"/>
      <c r="T12" s="94"/>
      <c r="U12" s="94"/>
    </row>
    <row r="13" spans="3:23">
      <c r="C13" s="97"/>
      <c r="D13" s="97"/>
      <c r="E13" s="97"/>
      <c r="F13" s="97"/>
      <c r="G13" s="97"/>
      <c r="H13" s="97"/>
      <c r="I13" s="459" t="s">
        <v>152</v>
      </c>
      <c r="J13" s="97"/>
      <c r="K13" s="97"/>
      <c r="L13" s="97"/>
      <c r="M13" s="97"/>
      <c r="N13" s="97"/>
      <c r="O13" s="97"/>
      <c r="P13" s="97"/>
      <c r="Q13" s="97"/>
      <c r="R13" s="97"/>
      <c r="S13" s="94"/>
      <c r="T13" s="94"/>
      <c r="U13" s="94"/>
    </row>
    <row r="14" spans="3:23">
      <c r="C14" s="97"/>
      <c r="D14" s="98" t="s">
        <v>133</v>
      </c>
      <c r="E14" s="97"/>
      <c r="F14" s="94" t="s">
        <v>150</v>
      </c>
      <c r="G14" s="94"/>
      <c r="H14" s="131">
        <f>I14*I17</f>
        <v>3800</v>
      </c>
      <c r="I14" s="852">
        <v>76</v>
      </c>
      <c r="J14" s="485">
        <v>94.108235294117662</v>
      </c>
      <c r="K14" s="98" t="s">
        <v>151</v>
      </c>
      <c r="L14" s="127"/>
      <c r="M14" s="97"/>
      <c r="N14" s="97"/>
      <c r="O14" s="97"/>
      <c r="P14" s="97"/>
      <c r="Q14" s="97"/>
      <c r="R14" s="97"/>
      <c r="S14" s="94"/>
      <c r="T14" s="94"/>
      <c r="U14" s="94"/>
    </row>
    <row r="15" spans="3:23">
      <c r="D15" s="93" t="s">
        <v>143</v>
      </c>
      <c r="F15" s="94" t="s">
        <v>126</v>
      </c>
      <c r="G15" s="94"/>
      <c r="H15" s="118">
        <f>H16/I4</f>
        <v>625.32636169272837</v>
      </c>
      <c r="I15" s="458">
        <f>1.17</f>
        <v>1.17</v>
      </c>
      <c r="J15" s="98" t="s">
        <v>309</v>
      </c>
      <c r="K15" s="94"/>
      <c r="L15" s="98"/>
      <c r="M15" s="98"/>
      <c r="O15" s="94"/>
      <c r="P15" s="94"/>
      <c r="Q15" s="94"/>
      <c r="R15" s="94"/>
      <c r="S15" s="100"/>
      <c r="T15" s="100"/>
      <c r="U15" s="100"/>
      <c r="V15" s="100"/>
      <c r="W15" s="100"/>
    </row>
    <row r="16" spans="3:23">
      <c r="D16" s="93" t="s">
        <v>143</v>
      </c>
      <c r="F16" s="94" t="s">
        <v>127</v>
      </c>
      <c r="G16" s="94"/>
      <c r="H16" s="99">
        <f>'bkh skd cashflow'!N41*'eCost BKH B13-2'!R26</f>
        <v>2275260.0041827941</v>
      </c>
      <c r="I16" s="94"/>
      <c r="J16" s="94"/>
      <c r="K16" s="94"/>
      <c r="L16" s="98"/>
      <c r="M16" s="98"/>
      <c r="O16" s="94"/>
      <c r="P16" s="94"/>
      <c r="Q16" s="94"/>
      <c r="R16" s="94"/>
      <c r="S16" s="100"/>
      <c r="T16" s="100"/>
      <c r="U16" s="100"/>
      <c r="V16" s="100"/>
      <c r="W16" s="100"/>
    </row>
    <row r="17" spans="3:23">
      <c r="D17" s="93" t="s">
        <v>143</v>
      </c>
      <c r="F17" s="94" t="s">
        <v>81</v>
      </c>
      <c r="G17" s="94"/>
      <c r="H17" s="99">
        <f>H15*I17</f>
        <v>31266.318084636419</v>
      </c>
      <c r="I17" s="210">
        <v>50</v>
      </c>
      <c r="J17" s="98" t="s">
        <v>150</v>
      </c>
      <c r="K17" s="566"/>
      <c r="L17" s="94"/>
      <c r="M17" s="94"/>
      <c r="N17" s="94"/>
      <c r="O17" s="94"/>
      <c r="P17" s="94"/>
      <c r="Q17" s="94"/>
      <c r="R17" s="94"/>
      <c r="S17" s="100"/>
      <c r="T17" s="100"/>
      <c r="U17" s="100"/>
      <c r="V17" s="100"/>
      <c r="W17" s="100"/>
    </row>
    <row r="18" spans="3:23">
      <c r="D18" s="93" t="s">
        <v>73</v>
      </c>
      <c r="F18" s="94" t="s">
        <v>128</v>
      </c>
      <c r="G18" s="94"/>
      <c r="H18" s="99">
        <f>H16*I17</f>
        <v>113763000.2091397</v>
      </c>
      <c r="I18" s="573">
        <f>H14/76</f>
        <v>50</v>
      </c>
      <c r="J18" s="98" t="s">
        <v>150</v>
      </c>
      <c r="K18" s="94"/>
      <c r="L18" s="94"/>
      <c r="M18" s="94"/>
      <c r="N18" s="94"/>
      <c r="O18" s="94"/>
      <c r="P18" s="94"/>
      <c r="Q18" s="94"/>
      <c r="R18" s="94"/>
      <c r="S18" s="100"/>
      <c r="T18" s="100"/>
      <c r="U18" s="100"/>
      <c r="V18" s="100"/>
      <c r="W18" s="100"/>
    </row>
    <row r="19" spans="3:23">
      <c r="C19" s="101"/>
      <c r="D19" s="93" t="s">
        <v>74</v>
      </c>
      <c r="F19" s="94" t="s">
        <v>11</v>
      </c>
      <c r="G19" s="94"/>
      <c r="H19" s="122">
        <v>12.61</v>
      </c>
      <c r="I19" s="94"/>
      <c r="J19" s="94"/>
      <c r="K19" s="94"/>
      <c r="L19" s="848">
        <f>H16/H19</f>
        <v>180432.99002242618</v>
      </c>
      <c r="M19" s="98" t="s">
        <v>849</v>
      </c>
      <c r="N19" s="94"/>
      <c r="O19" s="94"/>
      <c r="P19" s="94"/>
      <c r="Q19" s="94"/>
      <c r="R19" s="94"/>
      <c r="S19" s="100"/>
      <c r="T19" s="100"/>
    </row>
    <row r="20" spans="3:23" s="102" customFormat="1" ht="13.2" hidden="1" customHeight="1">
      <c r="E20" s="99"/>
      <c r="F20" s="99"/>
      <c r="G20" s="99"/>
      <c r="H20" s="99"/>
      <c r="I20" s="99"/>
      <c r="J20" s="99"/>
      <c r="K20" s="99"/>
      <c r="L20" s="99"/>
      <c r="M20" s="99"/>
      <c r="N20" s="99"/>
      <c r="O20" s="99"/>
      <c r="P20" s="99"/>
      <c r="Q20" s="99"/>
      <c r="R20" s="99"/>
      <c r="S20" s="99"/>
      <c r="T20" s="99"/>
      <c r="U20" s="99"/>
      <c r="V20" s="99"/>
    </row>
    <row r="21" spans="3:23" s="102" customFormat="1" ht="13.2" hidden="1" customHeight="1">
      <c r="E21" s="99"/>
      <c r="F21" s="99"/>
      <c r="G21" s="99"/>
      <c r="H21" s="99"/>
      <c r="I21" s="99"/>
      <c r="J21" s="99"/>
      <c r="K21" s="99"/>
      <c r="L21" s="99"/>
      <c r="M21" s="99"/>
      <c r="N21" s="99"/>
      <c r="O21" s="99"/>
      <c r="P21" s="99"/>
      <c r="Q21" s="99"/>
      <c r="R21" s="99"/>
      <c r="S21" s="99"/>
      <c r="T21" s="99"/>
      <c r="U21" s="99"/>
      <c r="V21" s="99"/>
    </row>
    <row r="22" spans="3:23" s="102" customFormat="1" ht="13.2" hidden="1" customHeight="1">
      <c r="E22" s="99"/>
      <c r="F22" s="99"/>
      <c r="G22" s="99"/>
      <c r="H22" s="99"/>
      <c r="I22" s="99"/>
      <c r="J22" s="99"/>
      <c r="K22" s="99"/>
      <c r="L22" s="99"/>
      <c r="M22" s="99"/>
      <c r="N22" s="99"/>
      <c r="O22" s="99"/>
      <c r="P22" s="99"/>
      <c r="Q22" s="99"/>
      <c r="R22" s="99"/>
      <c r="S22" s="99"/>
      <c r="T22" s="99"/>
      <c r="U22" s="99"/>
      <c r="V22" s="99"/>
    </row>
    <row r="23" spans="3:23" s="102" customFormat="1" ht="13.2" hidden="1" customHeight="1">
      <c r="E23" s="99"/>
      <c r="F23" s="99"/>
      <c r="G23" s="99"/>
      <c r="H23" s="99"/>
      <c r="I23" s="99"/>
      <c r="J23" s="99"/>
      <c r="K23" s="99"/>
      <c r="L23" s="99"/>
      <c r="M23" s="99"/>
      <c r="N23" s="99"/>
      <c r="O23" s="99"/>
      <c r="P23" s="99"/>
      <c r="Q23" s="99"/>
      <c r="R23" s="99"/>
      <c r="S23" s="99"/>
      <c r="T23" s="99"/>
      <c r="U23" s="99"/>
      <c r="V23" s="99"/>
    </row>
    <row r="24" spans="3:23" s="102" customFormat="1" ht="13.2" hidden="1" customHeight="1">
      <c r="C24" s="103"/>
      <c r="E24" s="99"/>
      <c r="F24" s="99"/>
      <c r="G24" s="99"/>
      <c r="H24" s="99"/>
      <c r="I24" s="99"/>
      <c r="J24" s="99"/>
      <c r="K24" s="99"/>
      <c r="L24" s="99"/>
      <c r="M24" s="99"/>
      <c r="N24" s="99"/>
      <c r="O24" s="99"/>
      <c r="P24" s="99"/>
      <c r="Q24" s="99"/>
      <c r="R24" s="99"/>
      <c r="S24" s="99"/>
      <c r="T24" s="99"/>
      <c r="U24" s="99"/>
      <c r="V24" s="99"/>
    </row>
    <row r="25" spans="3:23" s="102" customFormat="1" ht="13.2" hidden="1" customHeight="1">
      <c r="D25" s="104"/>
      <c r="E25" s="99"/>
      <c r="F25" s="99"/>
      <c r="G25" s="99"/>
      <c r="H25" s="99"/>
      <c r="I25" s="99"/>
      <c r="J25" s="99"/>
      <c r="K25" s="99"/>
      <c r="L25" s="99"/>
      <c r="M25" s="99"/>
      <c r="N25" s="99"/>
      <c r="O25" s="99"/>
      <c r="P25" s="99"/>
      <c r="Q25" s="99"/>
      <c r="R25" s="99"/>
      <c r="S25" s="99"/>
      <c r="T25" s="99"/>
      <c r="U25" s="99"/>
      <c r="V25" s="99"/>
    </row>
    <row r="26" spans="3:23" s="102" customFormat="1" ht="13.2" hidden="1" customHeight="1">
      <c r="D26" s="104"/>
      <c r="E26" s="99"/>
      <c r="F26" s="99"/>
      <c r="G26" s="99"/>
      <c r="H26" s="99"/>
      <c r="I26" s="99"/>
      <c r="J26" s="99"/>
      <c r="K26" s="99"/>
      <c r="L26" s="99"/>
      <c r="M26" s="99"/>
      <c r="N26" s="99"/>
      <c r="O26" s="99"/>
      <c r="P26" s="99"/>
      <c r="Q26" s="99"/>
      <c r="R26" s="99"/>
      <c r="S26" s="99"/>
      <c r="T26" s="99"/>
      <c r="U26" s="99"/>
      <c r="V26" s="99"/>
    </row>
    <row r="27" spans="3:23" s="102" customFormat="1" ht="13.2" hidden="1" customHeight="1">
      <c r="D27" s="104"/>
      <c r="E27" s="99"/>
      <c r="F27" s="105"/>
      <c r="G27" s="105"/>
      <c r="H27" s="99"/>
      <c r="I27" s="99"/>
      <c r="J27" s="99"/>
      <c r="K27" s="99"/>
      <c r="L27" s="99"/>
      <c r="M27" s="99"/>
      <c r="N27" s="99"/>
      <c r="O27" s="99"/>
      <c r="P27" s="99"/>
      <c r="Q27" s="99"/>
      <c r="R27" s="99"/>
      <c r="S27" s="99"/>
      <c r="T27" s="99"/>
      <c r="U27" s="99"/>
      <c r="V27" s="99"/>
    </row>
    <row r="28" spans="3:23" s="102" customFormat="1">
      <c r="D28" s="106" t="s">
        <v>75</v>
      </c>
      <c r="E28" s="99"/>
      <c r="F28" s="99"/>
      <c r="G28" s="99"/>
      <c r="H28" s="99"/>
      <c r="I28" s="99"/>
      <c r="J28" s="99"/>
      <c r="K28" s="99"/>
      <c r="L28" s="99"/>
      <c r="M28" s="99"/>
      <c r="N28" s="99"/>
      <c r="O28" s="99"/>
      <c r="P28" s="99"/>
      <c r="Q28" s="99"/>
      <c r="R28" s="99"/>
      <c r="S28" s="99"/>
      <c r="T28" s="99"/>
      <c r="U28" s="99"/>
      <c r="V28" s="99"/>
    </row>
    <row r="29" spans="3:23" s="102" customFormat="1">
      <c r="D29" s="106" t="s">
        <v>80</v>
      </c>
      <c r="E29" s="99"/>
      <c r="F29" s="89" t="s">
        <v>129</v>
      </c>
      <c r="G29" s="89"/>
      <c r="H29" s="89">
        <f>H18/H19</f>
        <v>9021649.5011213087</v>
      </c>
      <c r="I29" s="861"/>
      <c r="J29" s="567"/>
      <c r="K29" s="568"/>
      <c r="L29" s="569"/>
      <c r="M29" s="128"/>
      <c r="N29" s="89"/>
      <c r="O29" s="89"/>
      <c r="P29" s="89"/>
      <c r="Q29" s="89"/>
      <c r="R29" s="89"/>
      <c r="S29" s="89"/>
      <c r="T29" s="89"/>
      <c r="U29" s="89"/>
      <c r="V29" s="89"/>
    </row>
    <row r="30" spans="3:23" s="102" customFormat="1">
      <c r="D30" s="106" t="s">
        <v>80</v>
      </c>
      <c r="E30" s="99"/>
      <c r="F30" s="89" t="s">
        <v>130</v>
      </c>
      <c r="G30" s="89"/>
      <c r="H30" s="89">
        <f>H29/12</f>
        <v>751804.12509344239</v>
      </c>
      <c r="I30" s="89"/>
      <c r="J30" s="91"/>
      <c r="K30" s="89"/>
      <c r="L30" s="89"/>
      <c r="M30" s="90"/>
      <c r="N30" s="89"/>
      <c r="O30" s="89"/>
      <c r="P30" s="89"/>
      <c r="Q30" s="89"/>
      <c r="R30" s="89"/>
      <c r="S30" s="89"/>
      <c r="T30" s="89"/>
      <c r="U30" s="89"/>
      <c r="V30" s="89"/>
    </row>
    <row r="31" spans="3:23" s="102" customFormat="1">
      <c r="D31" s="106" t="s">
        <v>78</v>
      </c>
      <c r="E31" s="99"/>
      <c r="F31" s="89" t="s">
        <v>79</v>
      </c>
      <c r="G31" s="99"/>
      <c r="H31" s="99">
        <f>H29*I14*I31</f>
        <v>685645362.0852195</v>
      </c>
      <c r="I31" s="240">
        <v>1</v>
      </c>
      <c r="J31" s="108" t="s">
        <v>859</v>
      </c>
      <c r="K31" s="99"/>
      <c r="L31" s="99"/>
      <c r="M31" s="108"/>
      <c r="N31" s="99"/>
      <c r="O31" s="99"/>
      <c r="P31" s="99"/>
      <c r="Q31" s="99"/>
      <c r="R31" s="99"/>
      <c r="S31" s="99"/>
      <c r="T31" s="99"/>
      <c r="U31" s="99"/>
      <c r="V31" s="99"/>
    </row>
    <row r="32" spans="3:23" s="102" customFormat="1">
      <c r="D32" s="106" t="s">
        <v>499</v>
      </c>
      <c r="E32" s="99"/>
      <c r="F32" s="94" t="s">
        <v>128</v>
      </c>
      <c r="G32" s="99"/>
      <c r="H32" s="99">
        <f>H18*I14</f>
        <v>8645988015.8946171</v>
      </c>
      <c r="I32" s="862">
        <f>H32/H31</f>
        <v>12.61</v>
      </c>
      <c r="J32" s="863" t="s">
        <v>14</v>
      </c>
      <c r="K32" s="99"/>
      <c r="L32" s="99"/>
      <c r="M32" s="108"/>
      <c r="N32" s="99"/>
      <c r="O32" s="99"/>
      <c r="P32" s="99"/>
      <c r="Q32" s="99"/>
      <c r="R32" s="99"/>
      <c r="S32" s="99"/>
      <c r="T32" s="99"/>
      <c r="U32" s="99"/>
      <c r="V32" s="99"/>
    </row>
    <row r="33" spans="3:22" s="102" customFormat="1">
      <c r="D33" s="106" t="s">
        <v>500</v>
      </c>
      <c r="E33" s="99"/>
      <c r="F33" s="89" t="s">
        <v>79</v>
      </c>
      <c r="G33" s="99"/>
      <c r="H33" s="99">
        <f>H32*I33/3</f>
        <v>0</v>
      </c>
      <c r="I33" s="240">
        <f>1-I31</f>
        <v>0</v>
      </c>
      <c r="J33" s="108" t="s">
        <v>860</v>
      </c>
      <c r="K33" s="99"/>
      <c r="L33" s="99"/>
      <c r="M33" s="108"/>
      <c r="N33" s="99"/>
      <c r="O33" s="99"/>
      <c r="P33" s="99"/>
      <c r="Q33" s="99"/>
      <c r="R33" s="99"/>
      <c r="S33" s="99"/>
      <c r="T33" s="99"/>
      <c r="U33" s="99"/>
      <c r="V33" s="99"/>
    </row>
    <row r="34" spans="3:22" s="102" customFormat="1">
      <c r="D34" s="106"/>
      <c r="E34" s="99"/>
      <c r="F34" s="89"/>
      <c r="G34" s="99"/>
      <c r="H34" s="99"/>
      <c r="I34" s="107"/>
      <c r="J34" s="99"/>
      <c r="K34" s="99"/>
      <c r="L34" s="99"/>
      <c r="M34" s="108"/>
      <c r="N34" s="99"/>
      <c r="O34" s="99"/>
      <c r="P34" s="99"/>
      <c r="Q34" s="99"/>
      <c r="R34" s="99"/>
      <c r="S34" s="99"/>
      <c r="T34" s="99"/>
      <c r="U34" s="99"/>
      <c r="V34" s="99"/>
    </row>
    <row r="35" spans="3:22">
      <c r="C35" s="102"/>
      <c r="D35" s="102"/>
      <c r="E35" s="99"/>
      <c r="F35" s="99"/>
      <c r="G35" s="99"/>
      <c r="H35" s="99"/>
      <c r="I35" s="99"/>
      <c r="J35" s="99"/>
      <c r="K35" s="99"/>
      <c r="L35" s="99"/>
      <c r="M35" s="99"/>
      <c r="N35" s="99"/>
      <c r="O35" s="99"/>
      <c r="P35" s="99"/>
      <c r="Q35" s="99"/>
      <c r="R35" s="99"/>
      <c r="S35" s="99"/>
      <c r="T35" s="99"/>
      <c r="U35" s="99"/>
      <c r="V35" s="99"/>
    </row>
    <row r="36" spans="3:22">
      <c r="C36" s="102"/>
      <c r="D36" s="102" t="s">
        <v>289</v>
      </c>
      <c r="E36" s="99"/>
      <c r="F36" s="99"/>
      <c r="G36" s="99"/>
      <c r="H36" s="99"/>
      <c r="I36" s="99"/>
      <c r="J36" s="99"/>
      <c r="K36" s="99"/>
      <c r="L36" s="99"/>
      <c r="M36" s="99"/>
      <c r="N36" s="99"/>
      <c r="O36" s="99"/>
      <c r="P36" s="99"/>
      <c r="Q36" s="99"/>
      <c r="R36" s="99"/>
      <c r="S36" s="99"/>
      <c r="T36" s="99"/>
      <c r="U36" s="99"/>
      <c r="V36" s="99"/>
    </row>
    <row r="37" spans="3:22">
      <c r="C37" s="102"/>
      <c r="D37" s="102" t="s">
        <v>76</v>
      </c>
      <c r="E37" s="99"/>
      <c r="F37" s="99"/>
      <c r="G37" s="99"/>
      <c r="H37" s="99"/>
      <c r="I37" s="99"/>
      <c r="J37" s="99"/>
      <c r="K37" s="99"/>
      <c r="L37" s="99"/>
      <c r="M37" s="99"/>
      <c r="N37" s="99"/>
      <c r="O37" s="99"/>
      <c r="P37" s="99"/>
      <c r="Q37" s="99"/>
      <c r="R37" s="99"/>
      <c r="S37" s="99"/>
      <c r="T37" s="99"/>
      <c r="U37" s="99"/>
      <c r="V37" s="99"/>
    </row>
    <row r="38" spans="3:22">
      <c r="C38" s="102"/>
      <c r="D38" s="103"/>
      <c r="E38" s="99"/>
      <c r="F38" s="99"/>
      <c r="G38" s="99"/>
      <c r="H38" s="99"/>
      <c r="I38" s="99"/>
      <c r="J38" s="99"/>
      <c r="K38" s="99"/>
      <c r="L38" s="99"/>
      <c r="M38" s="99"/>
      <c r="N38" s="99"/>
      <c r="O38" s="99"/>
      <c r="P38" s="99"/>
      <c r="Q38" s="99"/>
      <c r="R38" s="99"/>
      <c r="S38" s="99"/>
      <c r="T38" s="99"/>
      <c r="U38" s="99"/>
    </row>
    <row r="39" spans="3:22">
      <c r="C39" s="109" t="s">
        <v>83</v>
      </c>
      <c r="D39" s="102"/>
      <c r="E39" s="99"/>
      <c r="F39" s="99"/>
      <c r="G39" s="99"/>
      <c r="H39" s="99"/>
      <c r="I39" s="99"/>
      <c r="J39" s="99"/>
      <c r="K39" s="99"/>
      <c r="L39" s="99"/>
      <c r="M39" s="99"/>
      <c r="N39" s="99"/>
      <c r="O39" s="99"/>
      <c r="P39" s="99"/>
      <c r="Q39" s="99"/>
      <c r="R39" s="99"/>
      <c r="S39" s="99"/>
      <c r="T39" s="99"/>
      <c r="U39" s="99"/>
    </row>
    <row r="40" spans="3:22">
      <c r="C40" s="102"/>
      <c r="D40" s="102"/>
      <c r="E40" s="99"/>
      <c r="F40" s="105"/>
      <c r="G40" s="105"/>
      <c r="H40" s="99"/>
      <c r="I40" s="99"/>
      <c r="J40" s="99"/>
      <c r="K40" s="99"/>
      <c r="L40" s="99"/>
      <c r="M40" s="99"/>
      <c r="N40" s="99"/>
      <c r="O40" s="99"/>
      <c r="P40" s="99"/>
      <c r="Q40" s="99"/>
      <c r="R40" s="99"/>
      <c r="S40" s="99"/>
      <c r="T40" s="99"/>
      <c r="U40" s="99"/>
    </row>
    <row r="41" spans="3:22">
      <c r="C41" s="102"/>
      <c r="D41" s="102" t="s">
        <v>84</v>
      </c>
      <c r="E41" s="99"/>
      <c r="F41" s="99" t="s">
        <v>85</v>
      </c>
      <c r="G41" s="99"/>
      <c r="H41" s="118">
        <f>'bkh skd cashflow'!N65</f>
        <v>2310.1964573815017</v>
      </c>
      <c r="I41" s="99" t="s">
        <v>283</v>
      </c>
      <c r="J41" s="426"/>
      <c r="K41" s="426"/>
      <c r="L41" s="99"/>
      <c r="M41" s="99"/>
      <c r="N41" s="99"/>
      <c r="O41" s="99"/>
      <c r="P41" s="99"/>
      <c r="Q41" s="99"/>
      <c r="R41" s="99"/>
      <c r="S41" s="99"/>
      <c r="T41" s="99"/>
      <c r="U41" s="99"/>
    </row>
    <row r="42" spans="3:22">
      <c r="C42" s="102"/>
      <c r="D42" s="117" t="s">
        <v>86</v>
      </c>
      <c r="E42" s="118"/>
      <c r="F42" s="119" t="s">
        <v>87</v>
      </c>
      <c r="G42" s="119"/>
      <c r="H42" s="120">
        <f>36.3*(1.02)^8</f>
        <v>42.531235530382233</v>
      </c>
      <c r="I42" s="99" t="s">
        <v>136</v>
      </c>
      <c r="J42" s="424">
        <v>2024</v>
      </c>
      <c r="K42" s="99"/>
      <c r="L42" s="99"/>
      <c r="M42" s="99"/>
      <c r="N42" s="99"/>
      <c r="O42" s="99"/>
      <c r="P42" s="99"/>
      <c r="Q42" s="99"/>
      <c r="R42" s="99"/>
      <c r="S42" s="99"/>
      <c r="T42" s="99"/>
      <c r="U42" s="99"/>
    </row>
    <row r="43" spans="3:22">
      <c r="C43" s="102"/>
      <c r="D43" s="102" t="s">
        <v>86</v>
      </c>
      <c r="E43" s="99"/>
      <c r="F43" s="104" t="s">
        <v>88</v>
      </c>
      <c r="G43" s="104"/>
      <c r="H43" s="99">
        <f>H42*I4</f>
        <v>154750.58314958317</v>
      </c>
      <c r="I43" s="99"/>
      <c r="J43" s="99"/>
      <c r="K43" s="99"/>
      <c r="L43" s="99"/>
      <c r="M43" s="99"/>
      <c r="N43" s="99"/>
      <c r="O43" s="99"/>
      <c r="P43" s="99"/>
      <c r="Q43" s="99"/>
      <c r="R43" s="99"/>
      <c r="S43" s="99"/>
      <c r="T43" s="99"/>
      <c r="U43" s="99"/>
    </row>
    <row r="44" spans="3:22">
      <c r="C44" s="102"/>
      <c r="D44" s="106" t="s">
        <v>134</v>
      </c>
      <c r="E44" s="99"/>
      <c r="F44" s="99" t="s">
        <v>79</v>
      </c>
      <c r="G44" s="99"/>
      <c r="H44" s="99">
        <f>H43*H41</f>
        <v>357504248.96988851</v>
      </c>
      <c r="I44" s="99"/>
      <c r="J44" s="99"/>
      <c r="K44" s="99"/>
      <c r="L44" s="99"/>
      <c r="M44" s="99"/>
      <c r="N44" s="99"/>
      <c r="O44" s="99"/>
      <c r="P44" s="92"/>
      <c r="Q44" s="99"/>
      <c r="R44" s="99"/>
      <c r="S44" s="99"/>
      <c r="T44" s="99"/>
      <c r="U44" s="99"/>
    </row>
    <row r="45" spans="3:22">
      <c r="C45" s="102"/>
      <c r="D45" s="117" t="s">
        <v>89</v>
      </c>
      <c r="E45" s="118"/>
      <c r="F45" s="118"/>
      <c r="G45" s="99"/>
      <c r="H45" s="99"/>
      <c r="J45" s="99"/>
      <c r="K45" s="99"/>
      <c r="L45" s="99"/>
      <c r="M45" s="99"/>
      <c r="N45" s="99"/>
      <c r="O45" s="99"/>
      <c r="P45" s="99"/>
      <c r="Q45" s="99"/>
      <c r="R45" s="99"/>
      <c r="S45" s="99"/>
      <c r="T45" s="99"/>
      <c r="U45" s="99"/>
    </row>
    <row r="46" spans="3:22">
      <c r="C46" s="108"/>
      <c r="D46" s="102"/>
      <c r="E46" s="99"/>
      <c r="F46" s="99"/>
      <c r="G46" s="99"/>
      <c r="J46" s="99"/>
      <c r="K46" s="99"/>
      <c r="L46" s="99"/>
      <c r="M46" s="99"/>
      <c r="N46" s="99"/>
      <c r="O46" s="99"/>
      <c r="P46" s="99"/>
      <c r="Q46" s="99"/>
      <c r="R46" s="99"/>
      <c r="S46" s="99"/>
      <c r="T46" s="99"/>
      <c r="U46" s="99"/>
    </row>
    <row r="47" spans="3:22">
      <c r="C47" s="102"/>
      <c r="D47" s="102"/>
      <c r="E47" s="99"/>
      <c r="F47" s="99"/>
      <c r="G47" s="99"/>
      <c r="H47" s="110"/>
      <c r="I47" s="99"/>
      <c r="J47" s="99"/>
      <c r="K47" s="99"/>
      <c r="L47" s="99"/>
      <c r="M47" s="99"/>
      <c r="N47" s="99"/>
      <c r="O47" s="99"/>
      <c r="P47" s="99"/>
      <c r="Q47" s="99"/>
      <c r="R47" s="99"/>
      <c r="S47" s="99"/>
      <c r="T47" s="99"/>
      <c r="U47" s="99"/>
    </row>
    <row r="48" spans="3:22">
      <c r="C48" s="102"/>
      <c r="D48" s="102" t="s">
        <v>90</v>
      </c>
      <c r="E48" s="99"/>
      <c r="F48" s="99"/>
      <c r="G48" s="99"/>
      <c r="H48" s="99"/>
      <c r="I48" s="99"/>
      <c r="J48" s="99"/>
      <c r="K48" s="99"/>
      <c r="L48" s="99"/>
      <c r="M48" s="99"/>
      <c r="N48" s="99"/>
      <c r="O48" s="99"/>
      <c r="P48" s="99"/>
      <c r="Q48" s="99"/>
      <c r="R48" s="99"/>
      <c r="S48" s="99"/>
      <c r="T48" s="99"/>
      <c r="U48" s="99"/>
    </row>
    <row r="49" spans="3:21">
      <c r="C49" s="102"/>
      <c r="D49" s="102"/>
      <c r="E49" s="99"/>
      <c r="F49" s="102"/>
      <c r="G49" s="102"/>
      <c r="H49" s="99"/>
      <c r="I49" s="99"/>
      <c r="J49" s="99"/>
      <c r="K49" s="99"/>
      <c r="L49" s="99"/>
      <c r="M49" s="99"/>
      <c r="N49" s="99"/>
      <c r="O49" s="99"/>
      <c r="P49" s="99"/>
      <c r="Q49" s="99"/>
      <c r="R49" s="99"/>
      <c r="S49" s="99"/>
      <c r="T49" s="99"/>
      <c r="U49" s="99"/>
    </row>
    <row r="50" spans="3:21">
      <c r="C50" s="109" t="s">
        <v>142</v>
      </c>
      <c r="D50" s="102"/>
      <c r="E50" s="99"/>
      <c r="F50" s="99"/>
      <c r="G50" s="99"/>
      <c r="H50" s="99"/>
      <c r="I50" s="99"/>
      <c r="J50" s="99"/>
      <c r="K50" s="99"/>
      <c r="L50" s="99"/>
      <c r="M50" s="99"/>
      <c r="N50" s="99"/>
      <c r="O50" s="99"/>
      <c r="P50" s="99"/>
      <c r="Q50" s="99"/>
      <c r="R50" s="99"/>
      <c r="S50" s="99"/>
      <c r="T50" s="99"/>
      <c r="U50" s="99"/>
    </row>
    <row r="51" spans="3:21">
      <c r="C51" s="102"/>
      <c r="D51" s="102"/>
      <c r="E51" s="99"/>
      <c r="F51" s="99"/>
      <c r="G51" s="99"/>
      <c r="H51" s="460"/>
      <c r="I51" s="99"/>
      <c r="J51" s="99"/>
      <c r="K51" s="99"/>
      <c r="L51" s="99"/>
      <c r="M51" s="99"/>
      <c r="N51" s="99"/>
      <c r="O51" s="99"/>
      <c r="P51" s="99"/>
      <c r="Q51" s="99"/>
      <c r="R51" s="99"/>
      <c r="S51" s="99"/>
      <c r="T51" s="99"/>
      <c r="U51" s="99"/>
    </row>
    <row r="52" spans="3:21">
      <c r="C52" s="102"/>
      <c r="D52" s="102" t="s">
        <v>67</v>
      </c>
      <c r="E52" s="99"/>
      <c r="F52" s="99" t="s">
        <v>68</v>
      </c>
      <c r="G52" s="99"/>
      <c r="H52" s="118">
        <f>I14*3.5</f>
        <v>266</v>
      </c>
      <c r="I52" s="426"/>
      <c r="J52" s="99"/>
      <c r="K52" s="99"/>
      <c r="L52" s="99"/>
      <c r="M52" s="99"/>
      <c r="N52" s="99"/>
      <c r="O52" s="99"/>
      <c r="P52" s="99"/>
      <c r="Q52" s="99"/>
      <c r="R52" s="99"/>
      <c r="S52" s="99"/>
      <c r="T52" s="99"/>
      <c r="U52" s="99"/>
    </row>
    <row r="53" spans="3:21">
      <c r="C53" s="102"/>
      <c r="D53" s="102" t="s">
        <v>92</v>
      </c>
      <c r="E53" s="99"/>
      <c r="F53" s="99"/>
      <c r="G53" s="99"/>
      <c r="H53" s="99"/>
      <c r="I53" s="425">
        <f>J42</f>
        <v>2024</v>
      </c>
      <c r="J53" s="99"/>
      <c r="K53" s="99"/>
      <c r="L53" s="99"/>
      <c r="M53" s="99"/>
      <c r="N53" s="99"/>
      <c r="O53" s="99"/>
      <c r="P53" s="99"/>
      <c r="Q53" s="99"/>
      <c r="R53" s="99"/>
      <c r="S53" s="99"/>
      <c r="T53" s="99"/>
      <c r="U53" s="99"/>
    </row>
    <row r="54" spans="3:21">
      <c r="C54" s="102"/>
      <c r="D54" s="102" t="s">
        <v>94</v>
      </c>
      <c r="E54" s="99"/>
      <c r="F54" s="99" t="s">
        <v>93</v>
      </c>
      <c r="G54" s="99"/>
      <c r="H54" s="119">
        <f>(F69+F70)*I54</f>
        <v>115.42517763563441</v>
      </c>
      <c r="I54" s="448">
        <f>'ppp inflation'!M29</f>
        <v>1.8263477473992786</v>
      </c>
      <c r="J54" s="220" t="s">
        <v>422</v>
      </c>
      <c r="K54" s="99"/>
      <c r="L54" s="99"/>
      <c r="M54" s="99"/>
      <c r="N54" s="99"/>
      <c r="O54" s="99"/>
      <c r="P54" s="99"/>
      <c r="Q54" s="99"/>
      <c r="R54" s="99"/>
      <c r="S54" s="99"/>
      <c r="T54" s="99"/>
      <c r="U54" s="99"/>
    </row>
    <row r="55" spans="3:21">
      <c r="C55" s="103"/>
      <c r="D55" s="117" t="s">
        <v>284</v>
      </c>
      <c r="E55" s="99"/>
      <c r="F55" s="111" t="s">
        <v>96</v>
      </c>
      <c r="G55" s="111"/>
      <c r="H55" s="461">
        <f>33851090.6*I55</f>
        <v>38590243.284000002</v>
      </c>
      <c r="I55" s="462">
        <v>1.1399999999999999</v>
      </c>
      <c r="J55" s="111" t="s">
        <v>418</v>
      </c>
      <c r="K55" s="447" t="s">
        <v>419</v>
      </c>
      <c r="L55" s="111"/>
      <c r="M55" s="111"/>
      <c r="N55" s="111"/>
      <c r="O55" s="111"/>
      <c r="P55" s="111"/>
      <c r="Q55" s="111"/>
      <c r="R55" s="99"/>
      <c r="S55" s="99"/>
      <c r="T55" s="99"/>
      <c r="U55" s="99"/>
    </row>
    <row r="56" spans="3:21">
      <c r="C56" s="102"/>
      <c r="D56" s="102" t="s">
        <v>286</v>
      </c>
      <c r="E56" s="99"/>
      <c r="F56" s="99" t="s">
        <v>68</v>
      </c>
      <c r="G56" s="99"/>
      <c r="H56" s="99">
        <v>1699363</v>
      </c>
      <c r="I56" s="99"/>
      <c r="J56" s="99"/>
      <c r="K56" s="99"/>
      <c r="L56" s="99"/>
      <c r="M56" s="99"/>
      <c r="N56" s="99"/>
      <c r="O56" s="99"/>
      <c r="P56" s="99"/>
      <c r="Q56" s="99"/>
      <c r="R56" s="99"/>
      <c r="S56" s="99"/>
      <c r="T56" s="99"/>
      <c r="U56" s="99"/>
    </row>
    <row r="57" spans="3:21">
      <c r="C57" s="102"/>
      <c r="D57" s="102" t="s">
        <v>97</v>
      </c>
      <c r="E57" s="99"/>
      <c r="F57" s="99" t="s">
        <v>100</v>
      </c>
      <c r="G57" s="99"/>
      <c r="H57" s="111">
        <f>H55/H56</f>
        <v>22.708652173785119</v>
      </c>
      <c r="I57" s="99"/>
      <c r="J57" s="99"/>
      <c r="K57" s="99"/>
      <c r="L57" s="99"/>
      <c r="M57" s="99"/>
      <c r="N57" s="99"/>
      <c r="O57" s="99"/>
      <c r="P57" s="99"/>
      <c r="Q57" s="99"/>
      <c r="R57" s="99"/>
      <c r="S57" s="99"/>
      <c r="T57" s="99"/>
      <c r="U57" s="99"/>
    </row>
    <row r="58" spans="3:21">
      <c r="C58" s="102"/>
      <c r="D58" s="102" t="s">
        <v>101</v>
      </c>
      <c r="E58" s="99"/>
      <c r="F58" s="99" t="s">
        <v>100</v>
      </c>
      <c r="G58" s="99"/>
      <c r="H58" s="111">
        <f>H57</f>
        <v>22.708652173785119</v>
      </c>
      <c r="I58" s="99"/>
      <c r="J58" s="99"/>
      <c r="K58" s="99"/>
      <c r="L58" s="99"/>
      <c r="M58" s="99"/>
      <c r="N58" s="99"/>
      <c r="O58" s="99"/>
      <c r="P58" s="99"/>
      <c r="Q58" s="99"/>
      <c r="R58" s="99"/>
      <c r="S58" s="99"/>
      <c r="T58" s="99"/>
      <c r="U58" s="99"/>
    </row>
    <row r="59" spans="3:21">
      <c r="C59" s="102"/>
      <c r="D59" s="102" t="s">
        <v>98</v>
      </c>
      <c r="E59" s="99"/>
      <c r="F59" s="99" t="s">
        <v>99</v>
      </c>
      <c r="G59" s="99"/>
      <c r="H59" s="99">
        <f>(H58*H54*H52)/1000</f>
        <v>697.22595613264548</v>
      </c>
      <c r="I59" s="99"/>
      <c r="J59" s="99"/>
      <c r="K59" s="99"/>
      <c r="L59" s="99"/>
      <c r="M59" s="99"/>
      <c r="N59" s="99"/>
      <c r="O59" s="99"/>
      <c r="P59" s="99"/>
      <c r="Q59" s="99"/>
      <c r="R59" s="99"/>
      <c r="S59" s="99"/>
      <c r="T59" s="99"/>
      <c r="U59" s="99"/>
    </row>
    <row r="60" spans="3:21">
      <c r="C60" s="102"/>
      <c r="D60" s="102" t="s">
        <v>144</v>
      </c>
      <c r="E60" s="99"/>
      <c r="F60" s="99"/>
      <c r="G60" s="99"/>
      <c r="H60" s="111"/>
      <c r="I60" s="99"/>
      <c r="J60" s="99"/>
      <c r="K60" s="99"/>
      <c r="L60" s="99"/>
      <c r="M60" s="99"/>
      <c r="N60" s="99"/>
      <c r="O60" s="99"/>
      <c r="P60" s="99"/>
      <c r="Q60" s="99"/>
      <c r="R60" s="99"/>
      <c r="S60" s="99"/>
      <c r="T60" s="99"/>
      <c r="U60" s="99"/>
    </row>
    <row r="61" spans="3:21">
      <c r="C61" s="103"/>
      <c r="D61" s="102"/>
      <c r="E61" s="99"/>
      <c r="F61" s="99"/>
      <c r="G61" s="99"/>
      <c r="H61" s="99"/>
      <c r="I61" s="99"/>
      <c r="J61" s="99"/>
      <c r="K61" s="99"/>
      <c r="L61" s="99"/>
      <c r="M61" s="99"/>
      <c r="N61" s="99"/>
      <c r="O61" s="99"/>
      <c r="P61" s="99"/>
      <c r="Q61" s="99"/>
      <c r="R61" s="99"/>
      <c r="S61" s="99"/>
      <c r="T61" s="99"/>
      <c r="U61" s="99"/>
    </row>
    <row r="62" spans="3:21">
      <c r="C62" s="102"/>
      <c r="D62" s="102" t="s">
        <v>95</v>
      </c>
      <c r="E62" s="99"/>
      <c r="F62" s="99"/>
      <c r="G62" s="99"/>
      <c r="H62" s="99"/>
      <c r="I62" s="99"/>
      <c r="J62" s="99"/>
      <c r="K62" s="99"/>
      <c r="L62" s="99"/>
      <c r="M62" s="99"/>
      <c r="N62" s="99"/>
      <c r="O62" s="99"/>
      <c r="P62" s="99"/>
      <c r="Q62" s="99"/>
      <c r="R62" s="99"/>
      <c r="S62" s="99"/>
      <c r="T62" s="99"/>
      <c r="U62" s="99"/>
    </row>
    <row r="63" spans="3:21">
      <c r="C63" s="102"/>
      <c r="D63" s="112"/>
      <c r="E63" s="99"/>
      <c r="F63" s="99"/>
      <c r="G63" s="99"/>
      <c r="H63" s="99"/>
      <c r="I63" s="99"/>
      <c r="J63" s="99"/>
      <c r="K63" s="99"/>
      <c r="L63" s="99"/>
      <c r="M63" s="99"/>
      <c r="N63" s="99"/>
      <c r="O63" s="99"/>
      <c r="P63" s="99"/>
      <c r="Q63" s="99"/>
      <c r="R63" s="99"/>
      <c r="S63" s="99"/>
      <c r="T63" s="99"/>
      <c r="U63" s="99"/>
    </row>
    <row r="64" spans="3:21">
      <c r="C64" s="102"/>
      <c r="D64" s="102"/>
      <c r="E64" s="99"/>
      <c r="F64" s="107"/>
      <c r="G64" s="107"/>
      <c r="H64" s="107"/>
      <c r="I64" s="107"/>
      <c r="J64" s="107"/>
      <c r="K64" s="107"/>
      <c r="L64" s="107"/>
      <c r="M64" s="107"/>
      <c r="N64" s="107"/>
      <c r="O64" s="107"/>
      <c r="P64" s="107"/>
      <c r="Q64" s="107"/>
      <c r="R64" s="99"/>
      <c r="S64" s="99"/>
      <c r="T64" s="99"/>
      <c r="U64" s="99"/>
    </row>
    <row r="65" spans="3:21">
      <c r="C65" s="102"/>
      <c r="D65" s="102"/>
      <c r="E65" s="99"/>
      <c r="F65" s="107"/>
      <c r="G65" s="107"/>
      <c r="H65" s="107"/>
      <c r="I65" s="107"/>
      <c r="J65" s="107"/>
      <c r="K65" s="107"/>
      <c r="L65" s="107"/>
      <c r="M65" s="107"/>
      <c r="N65" s="107"/>
      <c r="O65" s="107"/>
      <c r="P65" s="107"/>
      <c r="Q65" s="107"/>
      <c r="R65" s="99"/>
      <c r="S65" s="99"/>
      <c r="T65" s="99"/>
      <c r="U65" s="99"/>
    </row>
    <row r="66" spans="3:21">
      <c r="C66" s="109" t="s">
        <v>135</v>
      </c>
      <c r="D66" s="109"/>
      <c r="E66" s="99"/>
      <c r="F66" s="113"/>
      <c r="G66" s="107"/>
      <c r="H66" s="107"/>
      <c r="I66" s="107"/>
      <c r="J66" s="107"/>
      <c r="K66" s="107"/>
      <c r="L66" s="107"/>
      <c r="M66" s="107"/>
      <c r="N66" s="107"/>
      <c r="O66" s="107"/>
      <c r="P66" s="107"/>
      <c r="Q66" s="107"/>
      <c r="R66" s="99"/>
      <c r="S66" s="99"/>
      <c r="T66" s="99"/>
      <c r="U66" s="99"/>
    </row>
    <row r="67" spans="3:21">
      <c r="C67" s="109"/>
      <c r="D67" s="114"/>
      <c r="E67" s="99"/>
      <c r="F67" s="113"/>
      <c r="G67" s="99"/>
      <c r="H67" s="99"/>
      <c r="I67" s="99"/>
      <c r="J67" s="99"/>
      <c r="K67" s="99"/>
      <c r="L67" s="99"/>
      <c r="M67" s="99"/>
      <c r="N67" s="99"/>
      <c r="O67" s="99"/>
      <c r="P67" s="99"/>
      <c r="Q67" s="99"/>
      <c r="R67" s="99"/>
      <c r="S67" s="99"/>
      <c r="T67" s="99"/>
      <c r="U67" s="99"/>
    </row>
    <row r="68" spans="3:21">
      <c r="C68" s="109"/>
      <c r="D68" s="114"/>
      <c r="E68" s="99"/>
      <c r="F68" s="446"/>
      <c r="G68" s="99"/>
      <c r="H68" s="99"/>
      <c r="I68" s="99"/>
      <c r="J68" s="99"/>
      <c r="K68" s="99"/>
      <c r="L68" s="99"/>
      <c r="M68" s="99"/>
      <c r="N68" s="99"/>
      <c r="O68" s="99"/>
      <c r="P68" s="99"/>
      <c r="Q68" s="99"/>
      <c r="R68" s="99"/>
      <c r="S68" s="99"/>
      <c r="T68" s="99"/>
      <c r="U68" s="99"/>
    </row>
    <row r="69" spans="3:21">
      <c r="C69" s="109"/>
      <c r="D69" s="114" t="s">
        <v>102</v>
      </c>
      <c r="E69" s="99"/>
      <c r="F69" s="129">
        <f>21+31</f>
        <v>52</v>
      </c>
      <c r="H69" s="99"/>
      <c r="I69" s="99"/>
      <c r="J69" s="99"/>
      <c r="K69" s="99"/>
      <c r="L69" s="99"/>
      <c r="M69" s="99"/>
      <c r="N69" s="99"/>
      <c r="O69" s="99"/>
      <c r="P69" s="99"/>
      <c r="Q69" s="99"/>
      <c r="R69" s="99"/>
      <c r="S69" s="99"/>
      <c r="T69" s="99"/>
      <c r="U69" s="99"/>
    </row>
    <row r="70" spans="3:21">
      <c r="C70" s="109"/>
      <c r="D70" s="114" t="s">
        <v>103</v>
      </c>
      <c r="E70" s="99"/>
      <c r="F70" s="129">
        <v>11.2</v>
      </c>
      <c r="G70" s="99"/>
      <c r="H70" s="99"/>
      <c r="I70" s="99"/>
      <c r="J70" s="99"/>
      <c r="K70" s="99"/>
      <c r="L70" s="99"/>
      <c r="M70" s="99"/>
      <c r="N70" s="99"/>
      <c r="O70" s="99"/>
      <c r="P70" s="99"/>
      <c r="Q70" s="99"/>
      <c r="R70" s="99"/>
      <c r="S70" s="99"/>
      <c r="T70" s="99"/>
      <c r="U70" s="99"/>
    </row>
    <row r="71" spans="3:21">
      <c r="C71" s="109"/>
      <c r="D71" s="114"/>
      <c r="E71" s="99"/>
      <c r="F71" s="129">
        <f>SUM(F69:F70)</f>
        <v>63.2</v>
      </c>
      <c r="G71" s="99"/>
      <c r="H71" s="99"/>
      <c r="I71" s="99"/>
      <c r="J71" s="99"/>
      <c r="K71" s="99"/>
      <c r="L71" s="99"/>
      <c r="M71" s="99"/>
      <c r="N71" s="99"/>
      <c r="O71" s="99"/>
      <c r="P71" s="99"/>
      <c r="Q71" s="99"/>
      <c r="R71" s="99"/>
      <c r="S71" s="99"/>
      <c r="T71" s="99"/>
      <c r="U71" s="99"/>
    </row>
    <row r="72" spans="3:21">
      <c r="C72" s="102" t="s">
        <v>104</v>
      </c>
      <c r="D72" s="102"/>
      <c r="E72" s="99"/>
      <c r="F72" s="99"/>
      <c r="G72" s="99"/>
      <c r="H72" s="99"/>
      <c r="I72" s="99"/>
      <c r="J72" s="99"/>
      <c r="K72" s="99"/>
      <c r="L72" s="99"/>
      <c r="M72" s="99"/>
      <c r="N72" s="99"/>
      <c r="O72" s="99"/>
      <c r="P72" s="99"/>
      <c r="Q72" s="99"/>
      <c r="R72" s="99"/>
      <c r="S72" s="99"/>
      <c r="T72" s="99"/>
      <c r="U72" s="99"/>
    </row>
    <row r="73" spans="3:21">
      <c r="C73" s="102" t="s">
        <v>421</v>
      </c>
      <c r="D73" s="102"/>
      <c r="E73" s="99"/>
      <c r="F73" s="113"/>
      <c r="G73" s="99"/>
      <c r="H73" s="99"/>
      <c r="I73" s="99"/>
      <c r="J73" s="99"/>
      <c r="K73" s="99"/>
      <c r="L73" s="111"/>
      <c r="M73" s="99"/>
      <c r="N73" s="99"/>
      <c r="O73" s="99"/>
      <c r="P73" s="99"/>
      <c r="Q73" s="99"/>
      <c r="R73" s="99"/>
      <c r="S73" s="99"/>
      <c r="T73" s="99"/>
      <c r="U73" s="99"/>
    </row>
    <row r="74" spans="3:21">
      <c r="C74" s="102" t="s">
        <v>420</v>
      </c>
      <c r="D74" s="102"/>
      <c r="E74" s="99"/>
      <c r="F74" s="99"/>
      <c r="G74" s="99"/>
      <c r="H74" s="99"/>
      <c r="I74" s="99"/>
      <c r="J74" s="99"/>
      <c r="K74" s="99"/>
      <c r="L74" s="111"/>
      <c r="M74" s="99"/>
      <c r="N74" s="99"/>
      <c r="O74" s="99"/>
      <c r="P74" s="99"/>
      <c r="Q74" s="99"/>
      <c r="R74" s="99"/>
      <c r="S74" s="99"/>
      <c r="T74" s="99"/>
      <c r="U74" s="99"/>
    </row>
    <row r="75" spans="3:21">
      <c r="D75" s="94"/>
      <c r="F75" s="94"/>
      <c r="G75" s="94"/>
      <c r="H75" s="94"/>
      <c r="I75" s="94"/>
      <c r="J75" s="99"/>
      <c r="K75" s="99"/>
      <c r="L75" s="111"/>
      <c r="M75" s="99"/>
      <c r="N75" s="99"/>
      <c r="O75" s="99"/>
      <c r="P75" s="99"/>
      <c r="Q75" s="99"/>
      <c r="R75" s="99"/>
      <c r="S75" s="99"/>
      <c r="T75" s="99"/>
      <c r="U75" s="99"/>
    </row>
    <row r="76" spans="3:21">
      <c r="D76" s="94"/>
      <c r="F76" s="94"/>
      <c r="G76" s="94"/>
      <c r="H76" s="94"/>
      <c r="I76" s="94"/>
      <c r="J76" s="99"/>
      <c r="K76" s="99"/>
      <c r="L76" s="111"/>
      <c r="M76" s="99"/>
      <c r="N76" s="99"/>
      <c r="O76" s="99"/>
      <c r="P76" s="99"/>
      <c r="Q76" s="99"/>
      <c r="R76" s="99"/>
      <c r="S76" s="99"/>
      <c r="T76" s="99"/>
      <c r="U76" s="99"/>
    </row>
    <row r="77" spans="3:21">
      <c r="F77" s="94"/>
      <c r="G77" s="94"/>
      <c r="H77" s="94"/>
      <c r="I77" s="94"/>
      <c r="J77" s="94"/>
      <c r="K77" s="94"/>
      <c r="L77" s="94"/>
      <c r="M77" s="94"/>
      <c r="N77" s="94"/>
      <c r="O77" s="94"/>
      <c r="P77" s="94"/>
      <c r="Q77" s="94"/>
      <c r="R77" s="94"/>
      <c r="S77" s="94"/>
      <c r="T77" s="94"/>
      <c r="U77" s="94"/>
    </row>
    <row r="78" spans="3:21">
      <c r="F78" s="94"/>
      <c r="G78" s="94"/>
      <c r="H78" s="94"/>
      <c r="I78" s="94"/>
      <c r="J78" s="94"/>
      <c r="K78" s="94"/>
      <c r="L78" s="94"/>
      <c r="M78" s="94"/>
      <c r="N78" s="94"/>
      <c r="O78" s="94"/>
      <c r="P78" s="94"/>
      <c r="Q78" s="94"/>
      <c r="R78" s="94"/>
      <c r="S78" s="94"/>
      <c r="T78" s="94"/>
      <c r="U78" s="94"/>
    </row>
    <row r="79" spans="3:21">
      <c r="F79" s="94"/>
      <c r="G79" s="94"/>
      <c r="H79" s="94"/>
      <c r="I79" s="94"/>
      <c r="J79" s="94"/>
      <c r="K79" s="94"/>
      <c r="L79" s="94"/>
      <c r="M79" s="94"/>
      <c r="N79" s="94"/>
      <c r="O79" s="94"/>
      <c r="P79" s="94"/>
      <c r="Q79" s="94"/>
      <c r="R79" s="94"/>
      <c r="S79" s="100"/>
      <c r="T79" s="100"/>
      <c r="U79" s="100"/>
    </row>
    <row r="80" spans="3:21">
      <c r="F80" s="94"/>
      <c r="G80" s="94"/>
      <c r="H80" s="94"/>
      <c r="I80" s="94"/>
      <c r="J80" s="94"/>
      <c r="K80" s="94"/>
      <c r="L80" s="94"/>
      <c r="M80" s="94"/>
      <c r="N80" s="94"/>
      <c r="O80" s="94"/>
      <c r="P80" s="94"/>
      <c r="Q80" s="94"/>
      <c r="R80" s="94"/>
      <c r="S80" s="100"/>
      <c r="T80" s="100"/>
    </row>
    <row r="81" spans="3:21">
      <c r="C81" s="101"/>
      <c r="F81" s="94"/>
      <c r="G81" s="94"/>
      <c r="H81" s="94"/>
      <c r="I81" s="94"/>
      <c r="J81" s="94"/>
      <c r="K81" s="94"/>
      <c r="L81" s="94"/>
      <c r="M81" s="94"/>
      <c r="N81" s="94"/>
      <c r="O81" s="94"/>
      <c r="P81" s="94"/>
      <c r="Q81" s="94"/>
      <c r="R81" s="94"/>
      <c r="S81" s="100"/>
      <c r="T81" s="100"/>
    </row>
    <row r="82" spans="3:21">
      <c r="C82" s="102"/>
      <c r="D82" s="102"/>
      <c r="E82" s="99"/>
      <c r="F82" s="99"/>
      <c r="G82" s="99"/>
      <c r="H82" s="99"/>
      <c r="I82" s="99"/>
      <c r="J82" s="99"/>
      <c r="K82" s="99"/>
      <c r="L82" s="99"/>
      <c r="M82" s="99"/>
      <c r="N82" s="99"/>
      <c r="O82" s="99"/>
      <c r="P82" s="99"/>
      <c r="Q82" s="99"/>
      <c r="R82" s="99"/>
      <c r="S82" s="99"/>
      <c r="T82" s="99"/>
      <c r="U82" s="99"/>
    </row>
    <row r="83" spans="3:21">
      <c r="C83" s="102"/>
      <c r="D83" s="102"/>
      <c r="E83" s="99"/>
      <c r="F83" s="99"/>
      <c r="G83" s="99"/>
      <c r="H83" s="99"/>
      <c r="I83" s="99"/>
      <c r="J83" s="99"/>
      <c r="K83" s="99"/>
      <c r="L83" s="99"/>
      <c r="M83" s="99"/>
      <c r="N83" s="99"/>
      <c r="O83" s="99"/>
      <c r="P83" s="99"/>
      <c r="Q83" s="99"/>
      <c r="R83" s="99"/>
      <c r="S83" s="99"/>
      <c r="T83" s="99"/>
      <c r="U83" s="99"/>
    </row>
    <row r="84" spans="3:21">
      <c r="C84" s="102"/>
      <c r="D84" s="102"/>
      <c r="E84" s="99"/>
      <c r="F84" s="99"/>
      <c r="G84" s="99"/>
      <c r="H84" s="99"/>
      <c r="I84" s="99"/>
      <c r="J84" s="99"/>
      <c r="K84" s="99"/>
      <c r="L84" s="99"/>
      <c r="M84" s="99"/>
      <c r="N84" s="99"/>
      <c r="O84" s="99"/>
      <c r="P84" s="99"/>
      <c r="Q84" s="99"/>
      <c r="R84" s="99"/>
      <c r="S84" s="99"/>
      <c r="T84" s="99"/>
      <c r="U84" s="99"/>
    </row>
    <row r="85" spans="3:21">
      <c r="C85" s="102"/>
      <c r="D85" s="102"/>
      <c r="E85" s="99"/>
      <c r="F85" s="99"/>
      <c r="G85" s="99"/>
      <c r="H85" s="99"/>
      <c r="I85" s="99"/>
      <c r="J85" s="99"/>
      <c r="K85" s="99"/>
      <c r="L85" s="99"/>
      <c r="M85" s="99"/>
      <c r="N85" s="99"/>
      <c r="O85" s="99"/>
      <c r="P85" s="99"/>
      <c r="Q85" s="99"/>
      <c r="R85" s="99"/>
      <c r="S85" s="99"/>
      <c r="T85" s="99"/>
      <c r="U85" s="99"/>
    </row>
    <row r="86" spans="3:21">
      <c r="C86" s="103"/>
      <c r="D86" s="102"/>
      <c r="E86" s="99"/>
      <c r="F86" s="99"/>
      <c r="G86" s="99"/>
      <c r="H86" s="99"/>
      <c r="I86" s="99"/>
      <c r="J86" s="99"/>
      <c r="K86" s="99"/>
      <c r="L86" s="99"/>
      <c r="M86" s="99"/>
      <c r="N86" s="99"/>
      <c r="O86" s="99"/>
      <c r="P86" s="99"/>
      <c r="Q86" s="99"/>
      <c r="R86" s="99"/>
      <c r="S86" s="99"/>
      <c r="T86" s="99"/>
      <c r="U86" s="99"/>
    </row>
    <row r="87" spans="3:21">
      <c r="C87" s="102"/>
      <c r="D87" s="104"/>
      <c r="E87" s="99"/>
      <c r="F87" s="99"/>
      <c r="G87" s="99"/>
      <c r="H87" s="99"/>
      <c r="I87" s="99"/>
      <c r="J87" s="99"/>
      <c r="K87" s="99"/>
      <c r="L87" s="99"/>
      <c r="M87" s="99"/>
      <c r="N87" s="99"/>
      <c r="O87" s="99"/>
      <c r="P87" s="99"/>
      <c r="Q87" s="99"/>
      <c r="R87" s="99"/>
      <c r="S87" s="99"/>
      <c r="T87" s="99"/>
      <c r="U87" s="99"/>
    </row>
    <row r="88" spans="3:21">
      <c r="C88" s="102"/>
      <c r="D88" s="104"/>
      <c r="E88" s="99"/>
      <c r="F88" s="99"/>
      <c r="G88" s="99"/>
      <c r="H88" s="99"/>
      <c r="I88" s="99"/>
      <c r="J88" s="99"/>
      <c r="K88" s="99"/>
      <c r="L88" s="99"/>
      <c r="M88" s="99"/>
      <c r="N88" s="99"/>
      <c r="O88" s="99"/>
      <c r="P88" s="99"/>
      <c r="Q88" s="99"/>
      <c r="R88" s="99"/>
      <c r="S88" s="99"/>
      <c r="T88" s="99"/>
      <c r="U88" s="99"/>
    </row>
    <row r="89" spans="3:21">
      <c r="C89" s="103"/>
      <c r="D89" s="102"/>
      <c r="E89" s="99"/>
      <c r="F89" s="99"/>
      <c r="G89" s="99"/>
      <c r="H89" s="99"/>
      <c r="I89" s="99"/>
      <c r="J89" s="99"/>
      <c r="K89" s="99"/>
      <c r="L89" s="99"/>
      <c r="M89" s="99"/>
      <c r="N89" s="99"/>
      <c r="O89" s="99"/>
      <c r="P89" s="99"/>
      <c r="Q89" s="99"/>
      <c r="R89" s="99"/>
      <c r="S89" s="99"/>
      <c r="T89" s="99"/>
      <c r="U89" s="99"/>
    </row>
    <row r="90" spans="3:21">
      <c r="C90" s="102"/>
      <c r="D90" s="102"/>
      <c r="E90" s="99"/>
      <c r="F90" s="99"/>
      <c r="G90" s="99"/>
      <c r="H90" s="99"/>
      <c r="I90" s="99"/>
      <c r="J90" s="99"/>
      <c r="K90" s="99"/>
      <c r="L90" s="99"/>
      <c r="M90" s="99"/>
      <c r="N90" s="99"/>
      <c r="O90" s="99"/>
      <c r="P90" s="99"/>
      <c r="Q90" s="99"/>
      <c r="R90" s="99"/>
      <c r="S90" s="99"/>
      <c r="T90" s="99"/>
      <c r="U90" s="99"/>
    </row>
    <row r="91" spans="3:21">
      <c r="C91" s="102"/>
      <c r="D91" s="102"/>
      <c r="E91" s="99"/>
      <c r="F91" s="99"/>
      <c r="G91" s="99"/>
      <c r="H91" s="99"/>
      <c r="I91" s="99"/>
      <c r="J91" s="99"/>
      <c r="K91" s="99"/>
      <c r="L91" s="99"/>
      <c r="M91" s="99"/>
      <c r="N91" s="99"/>
      <c r="O91" s="99"/>
      <c r="P91" s="99"/>
      <c r="Q91" s="99"/>
      <c r="R91" s="99"/>
      <c r="S91" s="99"/>
      <c r="T91" s="99"/>
      <c r="U91" s="99"/>
    </row>
    <row r="92" spans="3:21">
      <c r="C92" s="102"/>
      <c r="D92" s="102"/>
      <c r="E92" s="99"/>
      <c r="F92" s="99"/>
      <c r="G92" s="99"/>
      <c r="H92" s="99"/>
      <c r="I92" s="99"/>
      <c r="J92" s="99"/>
      <c r="K92" s="99"/>
      <c r="L92" s="99"/>
      <c r="M92" s="99"/>
      <c r="N92" s="99"/>
      <c r="O92" s="99"/>
      <c r="P92" s="99"/>
      <c r="Q92" s="99"/>
      <c r="R92" s="99"/>
      <c r="S92" s="99"/>
      <c r="T92" s="99"/>
      <c r="U92" s="99"/>
    </row>
    <row r="93" spans="3:21">
      <c r="C93" s="102"/>
      <c r="D93" s="102"/>
      <c r="E93" s="99"/>
      <c r="F93" s="99"/>
      <c r="G93" s="99"/>
      <c r="H93" s="99"/>
      <c r="I93" s="99"/>
      <c r="J93" s="99"/>
      <c r="K93" s="99"/>
      <c r="L93" s="99"/>
      <c r="M93" s="99"/>
      <c r="N93" s="99"/>
      <c r="O93" s="99"/>
      <c r="P93" s="99"/>
      <c r="Q93" s="99"/>
      <c r="R93" s="99"/>
      <c r="S93" s="99"/>
      <c r="T93" s="99"/>
      <c r="U93" s="99"/>
    </row>
    <row r="94" spans="3:21">
      <c r="C94" s="102"/>
      <c r="D94" s="102"/>
      <c r="E94" s="99"/>
      <c r="F94" s="99"/>
      <c r="G94" s="99"/>
      <c r="H94" s="99"/>
      <c r="I94" s="99"/>
      <c r="J94" s="99"/>
      <c r="K94" s="99"/>
      <c r="L94" s="99"/>
      <c r="M94" s="99"/>
      <c r="N94" s="99"/>
      <c r="O94" s="99"/>
      <c r="P94" s="99"/>
      <c r="Q94" s="99"/>
      <c r="R94" s="99"/>
      <c r="S94" s="99"/>
      <c r="T94" s="99"/>
      <c r="U94" s="99"/>
    </row>
    <row r="95" spans="3:21">
      <c r="C95" s="102"/>
      <c r="D95" s="102"/>
      <c r="E95" s="99"/>
      <c r="F95" s="99"/>
      <c r="G95" s="99"/>
      <c r="H95" s="99"/>
      <c r="I95" s="99"/>
      <c r="J95" s="99"/>
      <c r="K95" s="99"/>
      <c r="L95" s="99"/>
      <c r="M95" s="99"/>
      <c r="N95" s="99"/>
      <c r="O95" s="99"/>
      <c r="P95" s="99"/>
      <c r="Q95" s="99"/>
      <c r="R95" s="99"/>
      <c r="S95" s="99"/>
      <c r="T95" s="99"/>
      <c r="U95" s="99"/>
    </row>
    <row r="96" spans="3:21">
      <c r="C96" s="115"/>
      <c r="D96" s="102"/>
      <c r="E96" s="99"/>
      <c r="F96" s="99"/>
      <c r="G96" s="99"/>
      <c r="H96" s="99"/>
      <c r="I96" s="99"/>
      <c r="J96" s="99"/>
      <c r="K96" s="99"/>
      <c r="L96" s="99"/>
      <c r="M96" s="99"/>
      <c r="N96" s="99"/>
      <c r="O96" s="99"/>
      <c r="P96" s="99"/>
      <c r="Q96" s="99"/>
      <c r="R96" s="99"/>
      <c r="S96" s="99"/>
      <c r="T96" s="99"/>
      <c r="U96" s="99"/>
    </row>
    <row r="97" spans="3:21">
      <c r="C97" s="102"/>
      <c r="D97" s="102"/>
      <c r="E97" s="99"/>
      <c r="F97" s="99"/>
      <c r="G97" s="99"/>
      <c r="H97" s="99"/>
      <c r="I97" s="99"/>
      <c r="J97" s="99"/>
      <c r="K97" s="99"/>
      <c r="L97" s="99"/>
      <c r="M97" s="99"/>
      <c r="N97" s="99"/>
      <c r="O97" s="99"/>
      <c r="P97" s="99"/>
      <c r="Q97" s="99"/>
      <c r="R97" s="99"/>
      <c r="S97" s="99"/>
      <c r="T97" s="99"/>
      <c r="U97" s="99"/>
    </row>
    <row r="98" spans="3:21">
      <c r="C98" s="102"/>
      <c r="D98" s="102"/>
      <c r="E98" s="99"/>
      <c r="F98" s="99"/>
      <c r="G98" s="99"/>
      <c r="H98" s="99"/>
      <c r="I98" s="99"/>
      <c r="J98" s="99"/>
      <c r="K98" s="99"/>
      <c r="L98" s="99"/>
      <c r="M98" s="99"/>
      <c r="N98" s="99"/>
      <c r="O98" s="99"/>
      <c r="P98" s="99"/>
      <c r="Q98" s="99"/>
      <c r="R98" s="99"/>
      <c r="S98" s="99"/>
      <c r="T98" s="99"/>
      <c r="U98" s="99"/>
    </row>
    <row r="99" spans="3:21">
      <c r="C99" s="102"/>
      <c r="D99" s="102"/>
      <c r="E99" s="99"/>
      <c r="F99" s="99"/>
      <c r="G99" s="99"/>
      <c r="H99" s="99"/>
      <c r="I99" s="99"/>
      <c r="J99" s="99"/>
      <c r="K99" s="99"/>
      <c r="L99" s="99"/>
      <c r="M99" s="99"/>
      <c r="N99" s="99"/>
      <c r="O99" s="99"/>
      <c r="P99" s="99"/>
      <c r="Q99" s="99"/>
      <c r="R99" s="99"/>
      <c r="S99" s="99"/>
      <c r="T99" s="99"/>
      <c r="U99" s="99"/>
    </row>
    <row r="100" spans="3:21">
      <c r="C100" s="102"/>
      <c r="D100" s="102"/>
      <c r="E100" s="99"/>
      <c r="F100" s="99"/>
      <c r="G100" s="99"/>
      <c r="H100" s="99"/>
      <c r="I100" s="99"/>
      <c r="J100" s="99"/>
      <c r="K100" s="99"/>
      <c r="L100" s="99"/>
      <c r="M100" s="99"/>
      <c r="N100" s="99"/>
      <c r="O100" s="99"/>
      <c r="P100" s="99"/>
      <c r="Q100" s="99"/>
      <c r="R100" s="99"/>
      <c r="S100" s="99"/>
      <c r="T100" s="99"/>
      <c r="U100" s="99"/>
    </row>
    <row r="101" spans="3:21">
      <c r="C101" s="102"/>
      <c r="D101" s="102"/>
      <c r="E101" s="99"/>
      <c r="F101" s="99"/>
      <c r="G101" s="99"/>
      <c r="H101" s="99"/>
      <c r="I101" s="99"/>
      <c r="J101" s="99"/>
      <c r="K101" s="99"/>
      <c r="L101" s="99"/>
      <c r="M101" s="99"/>
      <c r="N101" s="99"/>
      <c r="O101" s="99"/>
      <c r="P101" s="99"/>
      <c r="Q101" s="99"/>
      <c r="R101" s="99"/>
      <c r="S101" s="99"/>
      <c r="T101" s="99"/>
      <c r="U101" s="99"/>
    </row>
    <row r="102" spans="3:21">
      <c r="C102" s="115"/>
      <c r="D102" s="102"/>
      <c r="E102" s="99"/>
      <c r="F102" s="99"/>
      <c r="G102" s="99"/>
      <c r="H102" s="99"/>
      <c r="I102" s="99"/>
      <c r="J102" s="99"/>
      <c r="K102" s="99"/>
      <c r="L102" s="99"/>
      <c r="M102" s="99"/>
      <c r="N102" s="99"/>
      <c r="O102" s="99"/>
      <c r="P102" s="99"/>
      <c r="Q102" s="99"/>
      <c r="R102" s="99"/>
      <c r="S102" s="99"/>
      <c r="T102" s="99"/>
      <c r="U102" s="99"/>
    </row>
    <row r="103" spans="3:21">
      <c r="C103" s="102"/>
      <c r="D103" s="102"/>
      <c r="E103" s="99"/>
      <c r="F103" s="99"/>
      <c r="G103" s="99"/>
      <c r="H103" s="99"/>
      <c r="I103" s="99"/>
      <c r="J103" s="99"/>
      <c r="K103" s="99"/>
      <c r="L103" s="99"/>
      <c r="M103" s="99"/>
      <c r="N103" s="99"/>
      <c r="O103" s="99"/>
      <c r="P103" s="99"/>
      <c r="Q103" s="99"/>
      <c r="R103" s="99"/>
      <c r="S103" s="99"/>
      <c r="T103" s="99"/>
      <c r="U103" s="99"/>
    </row>
    <row r="104" spans="3:21">
      <c r="C104" s="102"/>
      <c r="D104" s="102"/>
      <c r="E104" s="99"/>
      <c r="F104" s="99"/>
      <c r="G104" s="99"/>
      <c r="H104" s="99"/>
      <c r="I104" s="99"/>
      <c r="J104" s="99"/>
      <c r="K104" s="99"/>
      <c r="L104" s="99"/>
      <c r="M104" s="99"/>
      <c r="N104" s="99"/>
      <c r="O104" s="99"/>
      <c r="P104" s="99"/>
      <c r="Q104" s="99"/>
      <c r="R104" s="99"/>
      <c r="S104" s="99"/>
      <c r="T104" s="99"/>
      <c r="U104" s="99"/>
    </row>
    <row r="105" spans="3:21">
      <c r="C105" s="102"/>
      <c r="D105" s="102"/>
      <c r="E105" s="99"/>
      <c r="F105" s="99"/>
      <c r="G105" s="99"/>
      <c r="H105" s="99"/>
      <c r="I105" s="99"/>
      <c r="J105" s="99"/>
      <c r="K105" s="99"/>
      <c r="L105" s="99"/>
      <c r="M105" s="99"/>
      <c r="N105" s="99"/>
      <c r="O105" s="99"/>
      <c r="P105" s="99"/>
      <c r="Q105" s="99"/>
      <c r="R105" s="99"/>
      <c r="S105" s="99"/>
      <c r="T105" s="99"/>
      <c r="U105" s="99"/>
    </row>
    <row r="106" spans="3:21">
      <c r="C106" s="102"/>
      <c r="D106" s="102"/>
      <c r="E106" s="99"/>
      <c r="F106" s="99"/>
      <c r="G106" s="99"/>
      <c r="H106" s="99"/>
      <c r="I106" s="99"/>
      <c r="J106" s="99"/>
      <c r="K106" s="99"/>
      <c r="L106" s="99"/>
      <c r="M106" s="99"/>
      <c r="N106" s="99"/>
      <c r="O106" s="99"/>
      <c r="P106" s="99"/>
      <c r="Q106" s="99"/>
      <c r="R106" s="99"/>
      <c r="S106" s="99"/>
      <c r="T106" s="99"/>
      <c r="U106" s="99"/>
    </row>
    <row r="107" spans="3:21">
      <c r="C107" s="102"/>
      <c r="D107" s="102"/>
      <c r="E107" s="99"/>
      <c r="F107" s="99"/>
      <c r="G107" s="99"/>
      <c r="H107" s="99"/>
      <c r="I107" s="99"/>
      <c r="J107" s="99"/>
      <c r="K107" s="99"/>
      <c r="L107" s="99"/>
      <c r="M107" s="99"/>
      <c r="N107" s="99"/>
      <c r="O107" s="99"/>
      <c r="P107" s="99"/>
      <c r="Q107" s="99"/>
      <c r="R107" s="99"/>
      <c r="S107" s="99"/>
      <c r="T107" s="99"/>
      <c r="U107" s="99"/>
    </row>
    <row r="108" spans="3:21">
      <c r="C108" s="102"/>
      <c r="D108" s="102"/>
      <c r="E108" s="99"/>
      <c r="F108" s="99"/>
      <c r="G108" s="99"/>
      <c r="H108" s="99"/>
      <c r="I108" s="99"/>
      <c r="J108" s="99"/>
      <c r="K108" s="99"/>
      <c r="L108" s="99"/>
      <c r="M108" s="99"/>
      <c r="N108" s="99"/>
      <c r="O108" s="99"/>
      <c r="P108" s="99"/>
      <c r="Q108" s="99"/>
      <c r="R108" s="99"/>
      <c r="S108" s="99"/>
      <c r="T108" s="99"/>
      <c r="U108" s="99"/>
    </row>
    <row r="109" spans="3:21">
      <c r="C109" s="102"/>
      <c r="D109" s="102"/>
      <c r="E109" s="99"/>
      <c r="F109" s="99"/>
      <c r="G109" s="99"/>
      <c r="H109" s="99"/>
      <c r="I109" s="99"/>
      <c r="J109" s="99"/>
      <c r="K109" s="99"/>
      <c r="L109" s="99"/>
      <c r="M109" s="99"/>
      <c r="N109" s="99"/>
      <c r="O109" s="99"/>
      <c r="P109" s="99"/>
      <c r="Q109" s="99"/>
      <c r="R109" s="99"/>
      <c r="S109" s="99"/>
      <c r="T109" s="99"/>
      <c r="U109" s="99"/>
    </row>
    <row r="110" spans="3:21">
      <c r="C110" s="102"/>
      <c r="D110" s="102"/>
      <c r="E110" s="99"/>
      <c r="F110" s="99"/>
      <c r="G110" s="99"/>
      <c r="H110" s="99"/>
      <c r="I110" s="99"/>
      <c r="J110" s="99"/>
      <c r="K110" s="99"/>
      <c r="L110" s="99"/>
      <c r="M110" s="99"/>
      <c r="N110" s="99"/>
      <c r="O110" s="99"/>
      <c r="P110" s="99"/>
      <c r="Q110" s="99"/>
      <c r="R110" s="99"/>
      <c r="S110" s="99"/>
      <c r="T110" s="99"/>
      <c r="U110" s="99"/>
    </row>
    <row r="111" spans="3:21">
      <c r="C111" s="102"/>
      <c r="D111" s="102"/>
      <c r="E111" s="99"/>
      <c r="F111" s="99"/>
      <c r="G111" s="99"/>
      <c r="H111" s="99"/>
      <c r="I111" s="99"/>
      <c r="J111" s="99"/>
      <c r="K111" s="99"/>
      <c r="L111" s="99"/>
      <c r="M111" s="99"/>
      <c r="N111" s="99"/>
      <c r="O111" s="99"/>
      <c r="P111" s="99"/>
      <c r="Q111" s="99"/>
      <c r="R111" s="99"/>
      <c r="S111" s="99"/>
      <c r="T111" s="99"/>
      <c r="U111" s="99"/>
    </row>
    <row r="112" spans="3:21">
      <c r="C112" s="115"/>
      <c r="D112" s="102"/>
      <c r="E112" s="99"/>
      <c r="F112" s="111"/>
      <c r="G112" s="111"/>
      <c r="H112" s="111"/>
      <c r="I112" s="111"/>
      <c r="J112" s="111"/>
      <c r="K112" s="111"/>
      <c r="L112" s="111"/>
      <c r="M112" s="111"/>
      <c r="N112" s="111"/>
      <c r="O112" s="111"/>
      <c r="P112" s="111"/>
      <c r="Q112" s="111"/>
      <c r="R112" s="99"/>
      <c r="S112" s="99"/>
      <c r="T112" s="99"/>
      <c r="U112" s="99"/>
    </row>
    <row r="113" spans="3:21">
      <c r="C113" s="102"/>
      <c r="D113" s="102"/>
      <c r="E113" s="99"/>
      <c r="F113" s="99"/>
      <c r="G113" s="99"/>
      <c r="H113" s="99"/>
      <c r="I113" s="99"/>
      <c r="J113" s="99"/>
      <c r="K113" s="99"/>
      <c r="L113" s="99"/>
      <c r="M113" s="99"/>
      <c r="N113" s="99"/>
      <c r="O113" s="99"/>
      <c r="P113" s="99"/>
      <c r="Q113" s="99"/>
      <c r="R113" s="99"/>
      <c r="S113" s="99"/>
      <c r="T113" s="99"/>
      <c r="U113" s="99"/>
    </row>
    <row r="114" spans="3:21">
      <c r="C114" s="102"/>
      <c r="D114" s="102"/>
      <c r="E114" s="99"/>
      <c r="F114" s="99"/>
      <c r="G114" s="99"/>
      <c r="H114" s="99"/>
      <c r="I114" s="99"/>
      <c r="J114" s="99"/>
      <c r="K114" s="99"/>
      <c r="L114" s="99"/>
      <c r="M114" s="99"/>
      <c r="N114" s="99"/>
      <c r="O114" s="99"/>
      <c r="P114" s="99"/>
      <c r="Q114" s="99"/>
      <c r="R114" s="99"/>
      <c r="S114" s="99"/>
      <c r="T114" s="99"/>
      <c r="U114" s="99"/>
    </row>
    <row r="115" spans="3:21">
      <c r="C115" s="115"/>
      <c r="D115" s="102"/>
      <c r="E115" s="99"/>
      <c r="F115" s="99"/>
      <c r="G115" s="99"/>
      <c r="H115" s="99"/>
      <c r="I115" s="99"/>
      <c r="J115" s="99"/>
      <c r="K115" s="99"/>
      <c r="L115" s="99"/>
      <c r="M115" s="99"/>
      <c r="N115" s="99"/>
      <c r="O115" s="99"/>
      <c r="P115" s="99"/>
      <c r="Q115" s="99"/>
      <c r="R115" s="99"/>
      <c r="S115" s="99"/>
      <c r="T115" s="99"/>
      <c r="U115" s="99"/>
    </row>
    <row r="116" spans="3:21">
      <c r="C116" s="102"/>
      <c r="D116" s="102"/>
      <c r="E116" s="99"/>
      <c r="F116" s="99"/>
      <c r="G116" s="99"/>
      <c r="H116" s="99"/>
      <c r="I116" s="99"/>
      <c r="J116" s="99"/>
      <c r="K116" s="99"/>
      <c r="L116" s="99"/>
      <c r="M116" s="99"/>
      <c r="N116" s="99"/>
      <c r="O116" s="99"/>
      <c r="P116" s="99"/>
      <c r="Q116" s="99"/>
      <c r="R116" s="99"/>
      <c r="S116" s="99"/>
      <c r="T116" s="99"/>
      <c r="U116" s="99"/>
    </row>
    <row r="117" spans="3:21">
      <c r="C117" s="102"/>
      <c r="D117" s="112"/>
      <c r="E117" s="99"/>
      <c r="F117" s="99"/>
      <c r="G117" s="99"/>
      <c r="H117" s="99"/>
      <c r="I117" s="99"/>
      <c r="J117" s="99"/>
      <c r="K117" s="99"/>
      <c r="L117" s="99"/>
      <c r="M117" s="99"/>
      <c r="N117" s="99"/>
      <c r="O117" s="99"/>
      <c r="P117" s="99"/>
      <c r="Q117" s="99"/>
      <c r="R117" s="99"/>
      <c r="S117" s="99"/>
      <c r="T117" s="99"/>
      <c r="U117" s="99"/>
    </row>
    <row r="118" spans="3:21">
      <c r="C118" s="102"/>
      <c r="D118" s="102"/>
      <c r="E118" s="99"/>
      <c r="F118" s="107"/>
      <c r="G118" s="107"/>
      <c r="H118" s="107"/>
      <c r="I118" s="107"/>
      <c r="J118" s="107"/>
      <c r="K118" s="107"/>
      <c r="L118" s="107"/>
      <c r="M118" s="107"/>
      <c r="N118" s="107"/>
      <c r="O118" s="107"/>
      <c r="P118" s="107"/>
      <c r="Q118" s="107"/>
      <c r="R118" s="99"/>
      <c r="S118" s="99"/>
      <c r="T118" s="99"/>
      <c r="U118" s="99"/>
    </row>
    <row r="119" spans="3:21">
      <c r="C119" s="102"/>
      <c r="D119" s="102"/>
      <c r="E119" s="99"/>
      <c r="F119" s="107"/>
      <c r="G119" s="107"/>
      <c r="H119" s="107"/>
      <c r="I119" s="107"/>
      <c r="J119" s="107"/>
      <c r="K119" s="107"/>
      <c r="L119" s="107"/>
      <c r="M119" s="107"/>
      <c r="N119" s="107"/>
      <c r="O119" s="107"/>
      <c r="P119" s="107"/>
      <c r="Q119" s="107"/>
      <c r="R119" s="99"/>
      <c r="S119" s="99"/>
      <c r="T119" s="99"/>
      <c r="U119" s="99"/>
    </row>
    <row r="120" spans="3:21">
      <c r="C120" s="102"/>
      <c r="D120" s="102"/>
      <c r="E120" s="99"/>
      <c r="F120" s="107"/>
      <c r="G120" s="107"/>
      <c r="H120" s="107"/>
      <c r="I120" s="107"/>
      <c r="J120" s="107"/>
      <c r="K120" s="107"/>
      <c r="L120" s="107"/>
      <c r="M120" s="107"/>
      <c r="N120" s="107"/>
      <c r="O120" s="107"/>
      <c r="P120" s="107"/>
      <c r="Q120" s="107"/>
      <c r="R120" s="99"/>
      <c r="S120" s="99"/>
      <c r="T120" s="99"/>
      <c r="U120" s="99"/>
    </row>
    <row r="121" spans="3:21">
      <c r="C121" s="102"/>
      <c r="D121" s="102"/>
      <c r="E121" s="99"/>
      <c r="F121" s="99"/>
      <c r="G121" s="99"/>
      <c r="H121" s="99"/>
      <c r="I121" s="99"/>
      <c r="J121" s="99"/>
      <c r="K121" s="99"/>
      <c r="L121" s="99"/>
      <c r="M121" s="99"/>
      <c r="N121" s="99"/>
      <c r="O121" s="99"/>
      <c r="P121" s="99"/>
      <c r="Q121" s="99"/>
      <c r="R121" s="99"/>
      <c r="S121" s="99"/>
      <c r="T121" s="99"/>
      <c r="U121" s="99"/>
    </row>
    <row r="122" spans="3:21">
      <c r="C122" s="102"/>
      <c r="D122" s="102"/>
      <c r="E122" s="99"/>
      <c r="F122" s="99"/>
      <c r="G122" s="99"/>
      <c r="H122" s="99"/>
      <c r="I122" s="99"/>
      <c r="J122" s="99"/>
      <c r="K122" s="99"/>
      <c r="L122" s="99"/>
      <c r="M122" s="99"/>
      <c r="N122" s="99"/>
      <c r="O122" s="99"/>
      <c r="P122" s="99"/>
      <c r="Q122" s="99"/>
      <c r="R122" s="99"/>
      <c r="S122" s="99"/>
      <c r="T122" s="99"/>
      <c r="U122" s="99"/>
    </row>
    <row r="123" spans="3:21">
      <c r="C123" s="102"/>
      <c r="D123" s="102"/>
      <c r="E123" s="99"/>
      <c r="F123" s="99"/>
      <c r="G123" s="99"/>
      <c r="H123" s="99"/>
      <c r="I123" s="99"/>
      <c r="J123" s="99"/>
      <c r="K123" s="99"/>
      <c r="L123" s="99"/>
      <c r="M123" s="99"/>
      <c r="N123" s="99"/>
      <c r="O123" s="99"/>
      <c r="P123" s="99"/>
      <c r="Q123" s="99"/>
      <c r="R123" s="99"/>
      <c r="S123" s="99"/>
      <c r="T123" s="99"/>
      <c r="U123" s="99"/>
    </row>
    <row r="124" spans="3:21">
      <c r="C124" s="102"/>
      <c r="D124" s="102"/>
      <c r="E124" s="99"/>
      <c r="F124" s="99"/>
      <c r="G124" s="99"/>
      <c r="H124" s="99"/>
      <c r="I124" s="99"/>
      <c r="J124" s="99"/>
      <c r="K124" s="99"/>
      <c r="L124" s="99"/>
      <c r="M124" s="99"/>
      <c r="N124" s="99"/>
      <c r="O124" s="99"/>
      <c r="P124" s="99"/>
      <c r="Q124" s="99"/>
      <c r="R124" s="99"/>
      <c r="S124" s="99"/>
      <c r="T124" s="99"/>
      <c r="U124" s="99"/>
    </row>
    <row r="125" spans="3:21">
      <c r="C125" s="102"/>
      <c r="D125" s="102"/>
      <c r="E125" s="99"/>
      <c r="F125" s="99"/>
      <c r="G125" s="99"/>
      <c r="H125" s="99"/>
      <c r="I125" s="99"/>
      <c r="J125" s="99"/>
      <c r="K125" s="99"/>
      <c r="L125" s="99"/>
      <c r="M125" s="99"/>
      <c r="N125" s="99"/>
      <c r="O125" s="99"/>
      <c r="P125" s="99"/>
      <c r="Q125" s="99"/>
      <c r="R125" s="99"/>
      <c r="S125" s="99"/>
      <c r="T125" s="99"/>
      <c r="U125" s="99"/>
    </row>
    <row r="126" spans="3:21">
      <c r="C126" s="102"/>
      <c r="D126" s="102"/>
      <c r="E126" s="99"/>
      <c r="F126" s="99"/>
      <c r="G126" s="99"/>
      <c r="H126" s="99"/>
      <c r="I126" s="99"/>
      <c r="J126" s="99"/>
      <c r="K126" s="99"/>
      <c r="L126" s="99"/>
      <c r="M126" s="99"/>
      <c r="N126" s="99"/>
      <c r="O126" s="99"/>
      <c r="P126" s="99"/>
      <c r="Q126" s="99"/>
      <c r="R126" s="99"/>
      <c r="S126" s="99"/>
      <c r="T126" s="99"/>
      <c r="U126" s="99"/>
    </row>
    <row r="127" spans="3:21">
      <c r="F127" s="94"/>
      <c r="G127" s="94"/>
      <c r="H127" s="94"/>
      <c r="I127" s="94"/>
      <c r="J127" s="94"/>
      <c r="K127" s="94"/>
      <c r="L127" s="94"/>
      <c r="M127" s="94"/>
      <c r="N127" s="94"/>
      <c r="O127" s="94"/>
      <c r="P127" s="94"/>
      <c r="Q127" s="94"/>
      <c r="R127" s="94"/>
      <c r="S127" s="94"/>
      <c r="T127" s="94"/>
      <c r="U127" s="94"/>
    </row>
    <row r="128" spans="3:21">
      <c r="C128" s="95"/>
      <c r="F128" s="94"/>
      <c r="G128" s="94"/>
      <c r="H128" s="94"/>
      <c r="I128" s="94"/>
      <c r="J128" s="94"/>
      <c r="K128" s="99"/>
      <c r="L128" s="99"/>
      <c r="M128" s="99"/>
      <c r="N128" s="99"/>
      <c r="O128" s="99"/>
      <c r="P128" s="99"/>
      <c r="Q128" s="99"/>
      <c r="R128" s="99"/>
      <c r="S128" s="99"/>
      <c r="T128" s="99"/>
      <c r="U128" s="99"/>
    </row>
    <row r="129" spans="3:21">
      <c r="C129" s="95"/>
      <c r="D129" s="95"/>
      <c r="E129" s="100"/>
      <c r="F129" s="100"/>
      <c r="G129" s="100"/>
      <c r="H129" s="100"/>
      <c r="I129" s="100"/>
      <c r="J129" s="100"/>
      <c r="K129" s="100"/>
      <c r="L129" s="100"/>
      <c r="M129" s="100"/>
      <c r="N129" s="100"/>
      <c r="O129" s="100"/>
      <c r="P129" s="100"/>
      <c r="Q129" s="100"/>
      <c r="R129" s="100"/>
      <c r="S129" s="100"/>
      <c r="T129" s="100"/>
      <c r="U129" s="100"/>
    </row>
    <row r="130" spans="3:21">
      <c r="C130" s="95"/>
      <c r="D130" s="95"/>
      <c r="E130" s="100"/>
      <c r="F130" s="100"/>
      <c r="G130" s="100"/>
      <c r="H130" s="100"/>
      <c r="I130" s="100"/>
      <c r="J130" s="100"/>
      <c r="K130" s="100"/>
      <c r="L130" s="100"/>
      <c r="M130" s="100"/>
      <c r="N130" s="100"/>
      <c r="O130" s="100"/>
      <c r="P130" s="100"/>
      <c r="Q130" s="100"/>
      <c r="R130" s="100"/>
      <c r="S130" s="100"/>
      <c r="T130" s="100"/>
    </row>
    <row r="131" spans="3:21">
      <c r="C131" s="116"/>
      <c r="D131" s="95"/>
      <c r="E131" s="100"/>
      <c r="F131" s="100"/>
      <c r="G131" s="100"/>
      <c r="H131" s="100"/>
      <c r="I131" s="100"/>
      <c r="J131" s="100"/>
      <c r="K131" s="100"/>
      <c r="L131" s="100"/>
      <c r="M131" s="100"/>
      <c r="N131" s="100"/>
      <c r="O131" s="100"/>
      <c r="P131" s="100"/>
      <c r="Q131" s="100"/>
      <c r="R131" s="100"/>
      <c r="S131" s="100"/>
      <c r="T131" s="100"/>
    </row>
    <row r="132" spans="3:21">
      <c r="C132" s="102"/>
      <c r="D132" s="102"/>
      <c r="E132" s="99"/>
      <c r="F132" s="99"/>
      <c r="G132" s="99"/>
      <c r="H132" s="99"/>
      <c r="I132" s="99"/>
      <c r="J132" s="99"/>
      <c r="K132" s="99"/>
      <c r="L132" s="99"/>
      <c r="M132" s="99"/>
      <c r="N132" s="99"/>
      <c r="O132" s="99"/>
      <c r="P132" s="99"/>
      <c r="Q132" s="99"/>
      <c r="R132" s="99"/>
      <c r="S132" s="99"/>
      <c r="T132" s="99"/>
      <c r="U132" s="99"/>
    </row>
    <row r="133" spans="3:21">
      <c r="C133" s="102"/>
      <c r="D133" s="102"/>
      <c r="E133" s="99"/>
      <c r="F133" s="99"/>
      <c r="G133" s="99"/>
      <c r="H133" s="99"/>
      <c r="I133" s="99"/>
      <c r="J133" s="99"/>
      <c r="K133" s="99"/>
      <c r="L133" s="99"/>
      <c r="M133" s="99"/>
      <c r="N133" s="99"/>
      <c r="O133" s="99"/>
      <c r="P133" s="99"/>
      <c r="Q133" s="99"/>
      <c r="R133" s="99"/>
      <c r="S133" s="99"/>
      <c r="T133" s="99"/>
      <c r="U133" s="99"/>
    </row>
    <row r="134" spans="3:21">
      <c r="C134" s="102"/>
      <c r="D134" s="102"/>
      <c r="E134" s="99"/>
      <c r="F134" s="99"/>
      <c r="G134" s="99"/>
      <c r="H134" s="99"/>
      <c r="I134" s="99"/>
      <c r="J134" s="99"/>
      <c r="K134" s="99"/>
      <c r="L134" s="99"/>
      <c r="M134" s="99"/>
      <c r="N134" s="99"/>
      <c r="O134" s="99"/>
      <c r="P134" s="99"/>
      <c r="Q134" s="99"/>
      <c r="R134" s="99"/>
      <c r="S134" s="99"/>
      <c r="T134" s="99"/>
      <c r="U134" s="99"/>
    </row>
    <row r="135" spans="3:21">
      <c r="C135" s="102"/>
      <c r="D135" s="102"/>
      <c r="E135" s="99"/>
      <c r="F135" s="99"/>
      <c r="G135" s="99"/>
      <c r="H135" s="99"/>
      <c r="I135" s="99"/>
      <c r="J135" s="99"/>
      <c r="K135" s="99"/>
      <c r="L135" s="99"/>
      <c r="M135" s="99"/>
      <c r="N135" s="99"/>
      <c r="O135" s="99"/>
      <c r="P135" s="99"/>
      <c r="Q135" s="99"/>
      <c r="R135" s="99"/>
      <c r="S135" s="99"/>
      <c r="T135" s="99"/>
      <c r="U135" s="99"/>
    </row>
    <row r="136" spans="3:21">
      <c r="C136" s="115"/>
      <c r="D136" s="102"/>
      <c r="E136" s="99"/>
      <c r="F136" s="99"/>
      <c r="G136" s="99"/>
      <c r="H136" s="99"/>
      <c r="I136" s="99"/>
      <c r="J136" s="99"/>
      <c r="K136" s="99"/>
      <c r="L136" s="99"/>
      <c r="M136" s="99"/>
      <c r="N136" s="99"/>
      <c r="O136" s="99"/>
      <c r="P136" s="99"/>
      <c r="Q136" s="99"/>
      <c r="R136" s="99"/>
      <c r="S136" s="99"/>
      <c r="T136" s="99"/>
      <c r="U136" s="99"/>
    </row>
    <row r="137" spans="3:21">
      <c r="C137" s="102"/>
      <c r="D137" s="104"/>
      <c r="E137" s="99"/>
      <c r="F137" s="99"/>
      <c r="G137" s="99"/>
      <c r="H137" s="99"/>
      <c r="I137" s="99"/>
      <c r="J137" s="99"/>
      <c r="K137" s="99"/>
      <c r="L137" s="99"/>
      <c r="M137" s="99"/>
      <c r="N137" s="99"/>
      <c r="O137" s="99"/>
      <c r="P137" s="99"/>
      <c r="Q137" s="99"/>
      <c r="R137" s="99"/>
      <c r="S137" s="99"/>
      <c r="T137" s="99"/>
      <c r="U137" s="99"/>
    </row>
    <row r="138" spans="3:21">
      <c r="C138" s="102"/>
      <c r="D138" s="104"/>
      <c r="E138" s="99"/>
      <c r="F138" s="99"/>
      <c r="G138" s="99"/>
      <c r="H138" s="99"/>
      <c r="I138" s="99"/>
      <c r="J138" s="99"/>
      <c r="K138" s="99"/>
      <c r="L138" s="99"/>
      <c r="M138" s="99"/>
      <c r="N138" s="99"/>
      <c r="O138" s="99"/>
      <c r="P138" s="99"/>
      <c r="Q138" s="99"/>
      <c r="R138" s="99"/>
      <c r="S138" s="99"/>
      <c r="T138" s="99"/>
      <c r="U138" s="99"/>
    </row>
    <row r="139" spans="3:21">
      <c r="C139" s="102"/>
      <c r="D139" s="104"/>
      <c r="E139" s="99"/>
      <c r="F139" s="99"/>
      <c r="G139" s="99"/>
      <c r="H139" s="99"/>
      <c r="I139" s="99"/>
      <c r="J139" s="99"/>
      <c r="K139" s="99"/>
      <c r="L139" s="99"/>
      <c r="M139" s="99"/>
      <c r="N139" s="99"/>
      <c r="O139" s="99"/>
      <c r="P139" s="99"/>
      <c r="Q139" s="99"/>
      <c r="R139" s="99"/>
      <c r="S139" s="99"/>
      <c r="T139" s="99"/>
      <c r="U139" s="99"/>
    </row>
    <row r="140" spans="3:21">
      <c r="C140" s="115"/>
      <c r="D140" s="102"/>
      <c r="E140" s="99"/>
      <c r="F140" s="99"/>
      <c r="G140" s="99"/>
      <c r="H140" s="99"/>
      <c r="I140" s="99"/>
      <c r="J140" s="99"/>
      <c r="K140" s="99"/>
      <c r="L140" s="99"/>
      <c r="M140" s="99"/>
      <c r="N140" s="99"/>
      <c r="O140" s="99"/>
      <c r="P140" s="99"/>
      <c r="Q140" s="99"/>
      <c r="R140" s="99"/>
      <c r="S140" s="99"/>
      <c r="T140" s="99"/>
      <c r="U140" s="99"/>
    </row>
    <row r="141" spans="3:21">
      <c r="C141" s="102"/>
      <c r="D141" s="102"/>
      <c r="E141" s="99"/>
      <c r="F141" s="99"/>
      <c r="G141" s="99"/>
      <c r="H141" s="99"/>
      <c r="I141" s="99"/>
      <c r="J141" s="99"/>
      <c r="K141" s="99"/>
      <c r="L141" s="99"/>
      <c r="M141" s="99"/>
      <c r="N141" s="99"/>
      <c r="O141" s="99"/>
      <c r="P141" s="99"/>
      <c r="Q141" s="99"/>
      <c r="R141" s="99"/>
      <c r="S141" s="99"/>
      <c r="T141" s="99"/>
      <c r="U141" s="99"/>
    </row>
    <row r="142" spans="3:21">
      <c r="C142" s="102"/>
      <c r="D142" s="102"/>
      <c r="E142" s="99"/>
      <c r="F142" s="99"/>
      <c r="G142" s="99"/>
      <c r="H142" s="99"/>
      <c r="I142" s="99"/>
      <c r="J142" s="99"/>
      <c r="K142" s="99"/>
      <c r="L142" s="99"/>
      <c r="M142" s="99"/>
      <c r="N142" s="99"/>
      <c r="O142" s="99"/>
      <c r="P142" s="99"/>
      <c r="Q142" s="99"/>
      <c r="R142" s="99"/>
      <c r="S142" s="99"/>
      <c r="T142" s="99"/>
      <c r="U142" s="99"/>
    </row>
    <row r="143" spans="3:21">
      <c r="C143" s="102"/>
      <c r="D143" s="102"/>
      <c r="E143" s="99"/>
      <c r="F143" s="99"/>
      <c r="G143" s="99"/>
      <c r="H143" s="99"/>
      <c r="I143" s="99"/>
      <c r="J143" s="99"/>
      <c r="K143" s="99"/>
      <c r="L143" s="99"/>
      <c r="M143" s="99"/>
      <c r="N143" s="99"/>
      <c r="O143" s="99"/>
      <c r="P143" s="99"/>
      <c r="Q143" s="99"/>
      <c r="R143" s="99"/>
      <c r="S143" s="99"/>
      <c r="T143" s="99"/>
      <c r="U143" s="99"/>
    </row>
    <row r="144" spans="3:21">
      <c r="C144" s="102"/>
      <c r="D144" s="102"/>
      <c r="E144" s="99"/>
      <c r="F144" s="99"/>
      <c r="G144" s="99"/>
      <c r="H144" s="99"/>
      <c r="I144" s="99"/>
      <c r="J144" s="99"/>
      <c r="K144" s="99"/>
      <c r="L144" s="99"/>
      <c r="M144" s="99"/>
      <c r="N144" s="99"/>
      <c r="O144" s="99"/>
      <c r="P144" s="99"/>
      <c r="Q144" s="99"/>
      <c r="R144" s="99"/>
      <c r="S144" s="99"/>
      <c r="T144" s="99"/>
      <c r="U144" s="99"/>
    </row>
    <row r="145" spans="3:21">
      <c r="C145" s="102"/>
      <c r="D145" s="102"/>
      <c r="E145" s="99"/>
      <c r="F145" s="99"/>
      <c r="G145" s="99"/>
      <c r="H145" s="99"/>
      <c r="I145" s="99"/>
      <c r="J145" s="99"/>
      <c r="K145" s="99"/>
      <c r="L145" s="99"/>
      <c r="M145" s="99"/>
      <c r="N145" s="99"/>
      <c r="O145" s="99"/>
      <c r="P145" s="99"/>
      <c r="Q145" s="99"/>
      <c r="R145" s="99"/>
      <c r="S145" s="99"/>
      <c r="T145" s="99"/>
      <c r="U145" s="99"/>
    </row>
    <row r="146" spans="3:21">
      <c r="C146" s="102"/>
      <c r="D146" s="102"/>
      <c r="E146" s="99"/>
      <c r="F146" s="99"/>
      <c r="G146" s="99"/>
      <c r="H146" s="99"/>
      <c r="I146" s="99"/>
      <c r="J146" s="99"/>
      <c r="K146" s="99"/>
      <c r="L146" s="99"/>
      <c r="M146" s="99"/>
      <c r="N146" s="99"/>
      <c r="O146" s="99"/>
      <c r="P146" s="99"/>
      <c r="Q146" s="99"/>
      <c r="R146" s="99"/>
      <c r="S146" s="105"/>
      <c r="T146" s="99"/>
      <c r="U146" s="99"/>
    </row>
    <row r="147" spans="3:21">
      <c r="C147" s="115"/>
      <c r="D147" s="102"/>
      <c r="E147" s="99"/>
      <c r="F147" s="99"/>
      <c r="G147" s="99"/>
      <c r="H147" s="99"/>
      <c r="I147" s="99"/>
      <c r="J147" s="99"/>
      <c r="K147" s="99"/>
      <c r="L147" s="99"/>
      <c r="M147" s="99"/>
      <c r="N147" s="99"/>
      <c r="O147" s="99"/>
      <c r="P147" s="99"/>
      <c r="Q147" s="99"/>
      <c r="R147" s="99"/>
      <c r="S147" s="99"/>
      <c r="T147" s="99"/>
      <c r="U147" s="99"/>
    </row>
    <row r="148" spans="3:21">
      <c r="C148" s="102"/>
      <c r="D148" s="102"/>
      <c r="E148" s="99"/>
      <c r="F148" s="99"/>
      <c r="G148" s="99"/>
      <c r="H148" s="99"/>
      <c r="I148" s="99"/>
      <c r="J148" s="99"/>
      <c r="K148" s="99"/>
      <c r="L148" s="99"/>
      <c r="M148" s="99"/>
      <c r="N148" s="99"/>
      <c r="O148" s="99"/>
      <c r="P148" s="99"/>
      <c r="Q148" s="99"/>
      <c r="R148" s="99"/>
      <c r="S148" s="99"/>
      <c r="T148" s="99"/>
      <c r="U148" s="99"/>
    </row>
    <row r="149" spans="3:21">
      <c r="C149" s="102"/>
      <c r="D149" s="102"/>
      <c r="E149" s="99"/>
      <c r="F149" s="99"/>
      <c r="G149" s="99"/>
      <c r="H149" s="99"/>
      <c r="I149" s="99"/>
      <c r="J149" s="99"/>
      <c r="K149" s="99"/>
      <c r="L149" s="99"/>
      <c r="M149" s="99"/>
      <c r="N149" s="99"/>
      <c r="O149" s="99"/>
      <c r="P149" s="99"/>
      <c r="Q149" s="99"/>
      <c r="R149" s="99"/>
      <c r="S149" s="99"/>
      <c r="T149" s="99"/>
      <c r="U149" s="99"/>
    </row>
    <row r="150" spans="3:21">
      <c r="C150" s="102"/>
      <c r="D150" s="102"/>
      <c r="E150" s="99"/>
      <c r="F150" s="99"/>
      <c r="G150" s="99"/>
      <c r="H150" s="99"/>
      <c r="I150" s="99"/>
      <c r="J150" s="99"/>
      <c r="K150" s="99"/>
      <c r="L150" s="99"/>
      <c r="M150" s="99"/>
      <c r="N150" s="99"/>
      <c r="O150" s="99"/>
      <c r="P150" s="99"/>
      <c r="Q150" s="99"/>
      <c r="R150" s="99"/>
      <c r="S150" s="99"/>
      <c r="T150" s="99"/>
      <c r="U150" s="99"/>
    </row>
    <row r="151" spans="3:21">
      <c r="C151" s="102"/>
      <c r="D151" s="102"/>
      <c r="E151" s="99"/>
      <c r="F151" s="99"/>
      <c r="G151" s="99"/>
      <c r="H151" s="99"/>
      <c r="I151" s="99"/>
      <c r="J151" s="99"/>
      <c r="K151" s="99"/>
      <c r="L151" s="99"/>
      <c r="M151" s="99"/>
      <c r="N151" s="99"/>
      <c r="O151" s="99"/>
      <c r="P151" s="99"/>
      <c r="Q151" s="99"/>
      <c r="R151" s="99"/>
      <c r="S151" s="99"/>
      <c r="T151" s="99"/>
      <c r="U151" s="99"/>
    </row>
    <row r="152" spans="3:21">
      <c r="C152" s="102"/>
      <c r="D152" s="102"/>
      <c r="E152" s="99"/>
      <c r="F152" s="99"/>
      <c r="G152" s="99"/>
      <c r="H152" s="99"/>
      <c r="I152" s="99"/>
      <c r="J152" s="99"/>
      <c r="K152" s="99"/>
      <c r="L152" s="99"/>
      <c r="M152" s="99"/>
      <c r="N152" s="99"/>
      <c r="O152" s="99"/>
      <c r="P152" s="99"/>
      <c r="Q152" s="99"/>
      <c r="R152" s="99"/>
      <c r="S152" s="99"/>
      <c r="T152" s="99"/>
      <c r="U152" s="99"/>
    </row>
    <row r="153" spans="3:21">
      <c r="C153" s="102"/>
      <c r="D153" s="102"/>
      <c r="E153" s="99"/>
      <c r="F153" s="99"/>
      <c r="G153" s="99"/>
      <c r="H153" s="99"/>
      <c r="I153" s="99"/>
      <c r="J153" s="99"/>
      <c r="K153" s="99"/>
      <c r="L153" s="99"/>
      <c r="M153" s="99"/>
      <c r="N153" s="99"/>
      <c r="O153" s="99"/>
      <c r="P153" s="99"/>
      <c r="Q153" s="99"/>
      <c r="R153" s="99"/>
      <c r="S153" s="99"/>
      <c r="T153" s="99"/>
      <c r="U153" s="99"/>
    </row>
    <row r="154" spans="3:21">
      <c r="C154" s="115"/>
      <c r="D154" s="102"/>
      <c r="E154" s="99"/>
      <c r="F154" s="99"/>
      <c r="G154" s="99"/>
      <c r="H154" s="99"/>
      <c r="I154" s="99"/>
      <c r="J154" s="99"/>
      <c r="K154" s="99"/>
      <c r="L154" s="99"/>
      <c r="M154" s="99"/>
      <c r="N154" s="99"/>
      <c r="O154" s="99"/>
      <c r="P154" s="99"/>
      <c r="Q154" s="99"/>
      <c r="R154" s="99"/>
      <c r="S154" s="99"/>
      <c r="T154" s="99"/>
      <c r="U154" s="99"/>
    </row>
    <row r="155" spans="3:21">
      <c r="C155" s="102"/>
      <c r="D155" s="102"/>
      <c r="E155" s="99"/>
      <c r="F155" s="99"/>
      <c r="G155" s="99"/>
      <c r="H155" s="99"/>
      <c r="I155" s="99"/>
      <c r="J155" s="99"/>
      <c r="K155" s="99"/>
      <c r="L155" s="99"/>
      <c r="M155" s="99"/>
      <c r="N155" s="99"/>
      <c r="O155" s="99"/>
      <c r="P155" s="99"/>
      <c r="Q155" s="99"/>
      <c r="R155" s="99"/>
      <c r="S155" s="99"/>
      <c r="T155" s="99"/>
      <c r="U155" s="99"/>
    </row>
    <row r="156" spans="3:21">
      <c r="C156" s="102"/>
      <c r="D156" s="102"/>
      <c r="E156" s="99"/>
      <c r="F156" s="99"/>
      <c r="G156" s="99"/>
      <c r="H156" s="99"/>
      <c r="I156" s="99"/>
      <c r="J156" s="99"/>
      <c r="K156" s="99"/>
      <c r="L156" s="99"/>
      <c r="M156" s="99"/>
      <c r="N156" s="99"/>
      <c r="O156" s="99"/>
      <c r="P156" s="99"/>
      <c r="Q156" s="99"/>
      <c r="R156" s="99"/>
      <c r="S156" s="99"/>
      <c r="T156" s="99"/>
      <c r="U156" s="99"/>
    </row>
    <row r="157" spans="3:21">
      <c r="C157" s="102"/>
      <c r="D157" s="102"/>
      <c r="E157" s="99"/>
      <c r="F157" s="99"/>
      <c r="G157" s="99"/>
      <c r="H157" s="99"/>
      <c r="I157" s="99"/>
      <c r="J157" s="99"/>
      <c r="K157" s="99"/>
      <c r="L157" s="99"/>
      <c r="M157" s="99"/>
      <c r="N157" s="99"/>
      <c r="O157" s="99"/>
      <c r="P157" s="99"/>
      <c r="Q157" s="99"/>
      <c r="R157" s="99"/>
      <c r="S157" s="99"/>
      <c r="T157" s="99"/>
      <c r="U157" s="99"/>
    </row>
    <row r="158" spans="3:21">
      <c r="C158" s="102"/>
      <c r="D158" s="102"/>
      <c r="E158" s="99"/>
      <c r="F158" s="99"/>
      <c r="G158" s="99"/>
      <c r="H158" s="99"/>
      <c r="I158" s="99"/>
      <c r="J158" s="99"/>
      <c r="K158" s="99"/>
      <c r="L158" s="99"/>
      <c r="M158" s="99"/>
      <c r="N158" s="99"/>
      <c r="O158" s="99"/>
      <c r="P158" s="99"/>
      <c r="Q158" s="99"/>
      <c r="R158" s="99"/>
      <c r="S158" s="99"/>
      <c r="T158" s="99"/>
      <c r="U158" s="99"/>
    </row>
    <row r="159" spans="3:21">
      <c r="C159" s="115"/>
      <c r="D159" s="102"/>
      <c r="E159" s="99"/>
      <c r="F159" s="99"/>
      <c r="G159" s="99"/>
      <c r="H159" s="99"/>
      <c r="I159" s="99"/>
      <c r="J159" s="99"/>
      <c r="K159" s="99"/>
      <c r="L159" s="99"/>
      <c r="M159" s="99"/>
      <c r="N159" s="99"/>
      <c r="O159" s="99"/>
      <c r="P159" s="99"/>
      <c r="Q159" s="99"/>
      <c r="R159" s="99"/>
      <c r="S159" s="99"/>
      <c r="T159" s="99"/>
      <c r="U159" s="99"/>
    </row>
    <row r="160" spans="3:21">
      <c r="C160" s="102"/>
      <c r="D160" s="102"/>
      <c r="E160" s="99"/>
      <c r="F160" s="99"/>
      <c r="G160" s="99"/>
      <c r="H160" s="99"/>
      <c r="I160" s="99"/>
      <c r="J160" s="99"/>
      <c r="K160" s="99"/>
      <c r="L160" s="99"/>
      <c r="M160" s="99"/>
      <c r="N160" s="99"/>
      <c r="O160" s="99"/>
      <c r="P160" s="99"/>
      <c r="Q160" s="99"/>
      <c r="R160" s="99"/>
      <c r="S160" s="99"/>
      <c r="T160" s="99"/>
      <c r="U160" s="99"/>
    </row>
    <row r="161" spans="3:21">
      <c r="C161" s="102"/>
      <c r="D161" s="102"/>
      <c r="E161" s="99"/>
      <c r="F161" s="99"/>
      <c r="G161" s="99"/>
      <c r="H161" s="99"/>
      <c r="I161" s="99"/>
      <c r="J161" s="99"/>
      <c r="K161" s="99"/>
      <c r="L161" s="99"/>
      <c r="M161" s="99"/>
      <c r="N161" s="99"/>
      <c r="O161" s="99"/>
      <c r="P161" s="99"/>
      <c r="Q161" s="99"/>
      <c r="R161" s="99"/>
      <c r="S161" s="99"/>
      <c r="T161" s="99"/>
      <c r="U161" s="99"/>
    </row>
    <row r="162" spans="3:21">
      <c r="C162" s="102"/>
      <c r="D162" s="102"/>
      <c r="E162" s="99"/>
      <c r="F162" s="99"/>
      <c r="G162" s="99"/>
      <c r="H162" s="99"/>
      <c r="I162" s="99"/>
      <c r="J162" s="99"/>
      <c r="K162" s="99"/>
      <c r="L162" s="99"/>
      <c r="M162" s="99"/>
      <c r="N162" s="99"/>
      <c r="O162" s="99"/>
      <c r="P162" s="99"/>
      <c r="Q162" s="99"/>
      <c r="R162" s="99"/>
      <c r="S162" s="99"/>
      <c r="T162" s="99"/>
      <c r="U162" s="99"/>
    </row>
    <row r="163" spans="3:21">
      <c r="C163" s="102"/>
      <c r="D163" s="102"/>
      <c r="E163" s="99"/>
      <c r="F163" s="102"/>
      <c r="G163" s="102"/>
      <c r="H163" s="99"/>
      <c r="I163" s="99"/>
      <c r="J163" s="99"/>
      <c r="K163" s="99"/>
      <c r="L163" s="99"/>
      <c r="M163" s="99"/>
      <c r="N163" s="99"/>
      <c r="O163" s="99"/>
      <c r="P163" s="99"/>
      <c r="Q163" s="99"/>
      <c r="R163" s="99"/>
      <c r="S163" s="99"/>
      <c r="T163" s="99"/>
      <c r="U163" s="99"/>
    </row>
    <row r="164" spans="3:21">
      <c r="C164" s="102"/>
      <c r="D164" s="102"/>
      <c r="E164" s="99"/>
      <c r="F164" s="99"/>
      <c r="G164" s="99"/>
      <c r="H164" s="99"/>
      <c r="I164" s="99"/>
      <c r="J164" s="99"/>
      <c r="K164" s="99"/>
      <c r="L164" s="99"/>
      <c r="M164" s="99"/>
      <c r="N164" s="99"/>
      <c r="O164" s="99"/>
      <c r="P164" s="99"/>
      <c r="Q164" s="99"/>
      <c r="R164" s="99"/>
      <c r="S164" s="99"/>
      <c r="T164" s="99"/>
      <c r="U164" s="99"/>
    </row>
    <row r="165" spans="3:21">
      <c r="C165" s="102"/>
      <c r="D165" s="102"/>
      <c r="E165" s="99"/>
      <c r="F165" s="99"/>
      <c r="G165" s="99"/>
      <c r="H165" s="99"/>
      <c r="I165" s="99"/>
      <c r="J165" s="99"/>
      <c r="K165" s="99"/>
      <c r="L165" s="99"/>
      <c r="M165" s="99"/>
      <c r="N165" s="99"/>
      <c r="O165" s="99"/>
      <c r="P165" s="99"/>
      <c r="Q165" s="99"/>
      <c r="R165" s="99"/>
      <c r="S165" s="99"/>
      <c r="T165" s="99"/>
      <c r="U165" s="99"/>
    </row>
    <row r="166" spans="3:21">
      <c r="C166" s="102"/>
      <c r="D166" s="102"/>
      <c r="E166" s="99"/>
      <c r="F166" s="99"/>
      <c r="G166" s="99"/>
      <c r="H166" s="99"/>
      <c r="I166" s="99"/>
      <c r="J166" s="99"/>
      <c r="K166" s="99"/>
      <c r="L166" s="99"/>
      <c r="M166" s="99"/>
      <c r="N166" s="99"/>
      <c r="O166" s="99"/>
      <c r="P166" s="99"/>
      <c r="Q166" s="99"/>
      <c r="R166" s="99"/>
      <c r="S166" s="99"/>
      <c r="T166" s="99"/>
      <c r="U166" s="99"/>
    </row>
    <row r="167" spans="3:21">
      <c r="C167" s="102"/>
      <c r="D167" s="102"/>
      <c r="E167" s="99"/>
      <c r="F167" s="99"/>
      <c r="G167" s="99"/>
      <c r="H167" s="99"/>
      <c r="I167" s="99"/>
      <c r="J167" s="99"/>
      <c r="K167" s="99"/>
      <c r="L167" s="99"/>
      <c r="M167" s="99"/>
      <c r="N167" s="99"/>
      <c r="O167" s="99"/>
      <c r="P167" s="99"/>
      <c r="Q167" s="99"/>
      <c r="R167" s="99"/>
      <c r="S167" s="99"/>
      <c r="T167" s="99"/>
      <c r="U167" s="99"/>
    </row>
    <row r="168" spans="3:21">
      <c r="C168" s="102"/>
      <c r="D168" s="102"/>
      <c r="E168" s="99"/>
      <c r="F168" s="99"/>
      <c r="G168" s="99"/>
      <c r="H168" s="99"/>
      <c r="I168" s="99"/>
      <c r="J168" s="99"/>
      <c r="K168" s="99"/>
      <c r="L168" s="99"/>
      <c r="M168" s="99"/>
      <c r="N168" s="99"/>
      <c r="O168" s="99"/>
      <c r="P168" s="99"/>
      <c r="Q168" s="99"/>
      <c r="R168" s="99"/>
      <c r="S168" s="99"/>
      <c r="T168" s="99"/>
      <c r="U168" s="99"/>
    </row>
    <row r="169" spans="3:21">
      <c r="C169" s="115"/>
      <c r="D169" s="102"/>
      <c r="E169" s="99"/>
      <c r="F169" s="111"/>
      <c r="G169" s="111"/>
      <c r="H169" s="111"/>
      <c r="I169" s="111"/>
      <c r="J169" s="111"/>
      <c r="K169" s="111"/>
      <c r="L169" s="111"/>
      <c r="M169" s="111"/>
      <c r="N169" s="111"/>
      <c r="O169" s="111"/>
      <c r="P169" s="111"/>
      <c r="Q169" s="111"/>
      <c r="R169" s="99"/>
      <c r="S169" s="99"/>
      <c r="T169" s="99"/>
      <c r="U169" s="99"/>
    </row>
    <row r="170" spans="3:21">
      <c r="C170" s="102"/>
      <c r="D170" s="102"/>
      <c r="E170" s="99"/>
      <c r="F170" s="99"/>
      <c r="G170" s="99"/>
      <c r="H170" s="99"/>
      <c r="I170" s="99"/>
      <c r="J170" s="99"/>
      <c r="K170" s="99"/>
      <c r="L170" s="99"/>
      <c r="M170" s="99"/>
      <c r="N170" s="99"/>
      <c r="O170" s="99"/>
      <c r="P170" s="99"/>
      <c r="Q170" s="99"/>
      <c r="R170" s="99"/>
      <c r="S170" s="99"/>
      <c r="T170" s="99"/>
      <c r="U170" s="99"/>
    </row>
    <row r="171" spans="3:21">
      <c r="C171" s="102"/>
      <c r="D171" s="102"/>
      <c r="E171" s="99"/>
      <c r="F171" s="99"/>
      <c r="G171" s="99"/>
      <c r="H171" s="99"/>
      <c r="I171" s="99"/>
      <c r="J171" s="99"/>
      <c r="K171" s="99"/>
      <c r="L171" s="99"/>
      <c r="M171" s="99"/>
      <c r="N171" s="99"/>
      <c r="O171" s="99"/>
      <c r="P171" s="99"/>
      <c r="Q171" s="99"/>
      <c r="R171" s="99"/>
      <c r="S171" s="99"/>
      <c r="T171" s="99"/>
      <c r="U171" s="99"/>
    </row>
    <row r="172" spans="3:21">
      <c r="C172" s="115"/>
      <c r="D172" s="102"/>
      <c r="E172" s="99"/>
      <c r="F172" s="99"/>
      <c r="G172" s="99"/>
      <c r="H172" s="99"/>
      <c r="I172" s="99"/>
      <c r="J172" s="99"/>
      <c r="K172" s="99"/>
      <c r="L172" s="99"/>
      <c r="M172" s="99"/>
      <c r="N172" s="99"/>
      <c r="O172" s="99"/>
      <c r="P172" s="99"/>
      <c r="Q172" s="99"/>
      <c r="R172" s="99"/>
      <c r="S172" s="99"/>
      <c r="T172" s="99"/>
      <c r="U172" s="99"/>
    </row>
    <row r="173" spans="3:21">
      <c r="C173" s="102"/>
      <c r="D173" s="102"/>
      <c r="E173" s="99"/>
      <c r="F173" s="99"/>
      <c r="G173" s="99"/>
      <c r="H173" s="99"/>
      <c r="I173" s="99"/>
      <c r="J173" s="99"/>
      <c r="K173" s="99"/>
      <c r="L173" s="99"/>
      <c r="M173" s="99"/>
      <c r="N173" s="99"/>
      <c r="O173" s="99"/>
      <c r="P173" s="99"/>
      <c r="Q173" s="99"/>
      <c r="R173" s="99"/>
      <c r="S173" s="99"/>
      <c r="T173" s="99"/>
      <c r="U173" s="99"/>
    </row>
    <row r="174" spans="3:21">
      <c r="C174" s="102"/>
      <c r="D174" s="102"/>
      <c r="E174" s="99"/>
      <c r="F174" s="99"/>
      <c r="G174" s="99"/>
      <c r="H174" s="99"/>
      <c r="I174" s="99"/>
      <c r="J174" s="99"/>
      <c r="K174" s="99"/>
      <c r="L174" s="99"/>
      <c r="M174" s="99"/>
      <c r="N174" s="99"/>
      <c r="O174" s="99"/>
      <c r="P174" s="99"/>
      <c r="Q174" s="99"/>
      <c r="R174" s="99"/>
      <c r="S174" s="99"/>
      <c r="T174" s="99"/>
      <c r="U174" s="99"/>
    </row>
  </sheetData>
  <pageMargins left="0.75" right="0.75" top="1" bottom="1" header="0.5" footer="0.5"/>
  <pageSetup paperSize="9" scale="6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F16D8C-1BA8-4677-9F95-CB5BF9B8ECC2}">
  <sheetPr>
    <tabColor theme="8" tint="0.79998168889431442"/>
    <pageSetUpPr fitToPage="1"/>
  </sheetPr>
  <dimension ref="B1:V543"/>
  <sheetViews>
    <sheetView showGridLines="0" zoomScale="70" zoomScaleNormal="70" workbookViewId="0">
      <pane xSplit="3" ySplit="10" topLeftCell="D11" activePane="bottomRight" state="frozen"/>
      <selection activeCell="Z24" sqref="Z24"/>
      <selection pane="topRight" activeCell="Z24" sqref="Z24"/>
      <selection pane="bottomLeft" activeCell="Z24" sqref="Z24"/>
      <selection pane="bottomRight" activeCell="I25" sqref="I25"/>
    </sheetView>
  </sheetViews>
  <sheetFormatPr defaultRowHeight="13"/>
  <cols>
    <col min="1" max="1" width="8.83203125" style="78"/>
    <col min="2" max="2" width="13.1640625" style="78" customWidth="1"/>
    <col min="3" max="3" width="10.5546875" style="350" customWidth="1"/>
    <col min="4" max="4" width="12.71875" style="78" customWidth="1"/>
    <col min="5" max="5" width="15.27734375" style="78" customWidth="1"/>
    <col min="6" max="7" width="12.71875" style="78" customWidth="1"/>
    <col min="8" max="8" width="14" style="78" customWidth="1"/>
    <col min="9" max="10" width="15.44140625" style="78" customWidth="1"/>
    <col min="11" max="11" width="10.83203125" style="78" bestFit="1" customWidth="1"/>
    <col min="12" max="12" width="10.44140625" style="78" bestFit="1" customWidth="1"/>
    <col min="13" max="13" width="10.5546875" style="78" bestFit="1" customWidth="1"/>
    <col min="14" max="18" width="10.71875" style="78" customWidth="1"/>
    <col min="19" max="257" width="8.83203125" style="78"/>
    <col min="258" max="260" width="5.71875" style="78" customWidth="1"/>
    <col min="261" max="261" width="12.71875" style="78" customWidth="1"/>
    <col min="262" max="262" width="3.71875" style="78" customWidth="1"/>
    <col min="263" max="263" width="9.71875" style="78" customWidth="1"/>
    <col min="264" max="264" width="3.71875" style="78" customWidth="1"/>
    <col min="265" max="265" width="10.71875" style="78" customWidth="1"/>
    <col min="266" max="266" width="12.71875" style="78" customWidth="1"/>
    <col min="267" max="268" width="8.83203125" style="78"/>
    <col min="269" max="269" width="12.71875" style="78" customWidth="1"/>
    <col min="270" max="274" width="10.71875" style="78" customWidth="1"/>
    <col min="275" max="513" width="8.83203125" style="78"/>
    <col min="514" max="516" width="5.71875" style="78" customWidth="1"/>
    <col min="517" max="517" width="12.71875" style="78" customWidth="1"/>
    <col min="518" max="518" width="3.71875" style="78" customWidth="1"/>
    <col min="519" max="519" width="9.71875" style="78" customWidth="1"/>
    <col min="520" max="520" width="3.71875" style="78" customWidth="1"/>
    <col min="521" max="521" width="10.71875" style="78" customWidth="1"/>
    <col min="522" max="522" width="12.71875" style="78" customWidth="1"/>
    <col min="523" max="524" width="8.83203125" style="78"/>
    <col min="525" max="525" width="12.71875" style="78" customWidth="1"/>
    <col min="526" max="530" width="10.71875" style="78" customWidth="1"/>
    <col min="531" max="769" width="8.83203125" style="78"/>
    <col min="770" max="772" width="5.71875" style="78" customWidth="1"/>
    <col min="773" max="773" width="12.71875" style="78" customWidth="1"/>
    <col min="774" max="774" width="3.71875" style="78" customWidth="1"/>
    <col min="775" max="775" width="9.71875" style="78" customWidth="1"/>
    <col min="776" max="776" width="3.71875" style="78" customWidth="1"/>
    <col min="777" max="777" width="10.71875" style="78" customWidth="1"/>
    <col min="778" max="778" width="12.71875" style="78" customWidth="1"/>
    <col min="779" max="780" width="8.83203125" style="78"/>
    <col min="781" max="781" width="12.71875" style="78" customWidth="1"/>
    <col min="782" max="786" width="10.71875" style="78" customWidth="1"/>
    <col min="787" max="1025" width="8.83203125" style="78"/>
    <col min="1026" max="1028" width="5.71875" style="78" customWidth="1"/>
    <col min="1029" max="1029" width="12.71875" style="78" customWidth="1"/>
    <col min="1030" max="1030" width="3.71875" style="78" customWidth="1"/>
    <col min="1031" max="1031" width="9.71875" style="78" customWidth="1"/>
    <col min="1032" max="1032" width="3.71875" style="78" customWidth="1"/>
    <col min="1033" max="1033" width="10.71875" style="78" customWidth="1"/>
    <col min="1034" max="1034" width="12.71875" style="78" customWidth="1"/>
    <col min="1035" max="1036" width="8.83203125" style="78"/>
    <col min="1037" max="1037" width="12.71875" style="78" customWidth="1"/>
    <col min="1038" max="1042" width="10.71875" style="78" customWidth="1"/>
    <col min="1043" max="1281" width="8.83203125" style="78"/>
    <col min="1282" max="1284" width="5.71875" style="78" customWidth="1"/>
    <col min="1285" max="1285" width="12.71875" style="78" customWidth="1"/>
    <col min="1286" max="1286" width="3.71875" style="78" customWidth="1"/>
    <col min="1287" max="1287" width="9.71875" style="78" customWidth="1"/>
    <col min="1288" max="1288" width="3.71875" style="78" customWidth="1"/>
    <col min="1289" max="1289" width="10.71875" style="78" customWidth="1"/>
    <col min="1290" max="1290" width="12.71875" style="78" customWidth="1"/>
    <col min="1291" max="1292" width="8.83203125" style="78"/>
    <col min="1293" max="1293" width="12.71875" style="78" customWidth="1"/>
    <col min="1294" max="1298" width="10.71875" style="78" customWidth="1"/>
    <col min="1299" max="1537" width="8.83203125" style="78"/>
    <col min="1538" max="1540" width="5.71875" style="78" customWidth="1"/>
    <col min="1541" max="1541" width="12.71875" style="78" customWidth="1"/>
    <col min="1542" max="1542" width="3.71875" style="78" customWidth="1"/>
    <col min="1543" max="1543" width="9.71875" style="78" customWidth="1"/>
    <col min="1544" max="1544" width="3.71875" style="78" customWidth="1"/>
    <col min="1545" max="1545" width="10.71875" style="78" customWidth="1"/>
    <col min="1546" max="1546" width="12.71875" style="78" customWidth="1"/>
    <col min="1547" max="1548" width="8.83203125" style="78"/>
    <col min="1549" max="1549" width="12.71875" style="78" customWidth="1"/>
    <col min="1550" max="1554" width="10.71875" style="78" customWidth="1"/>
    <col min="1555" max="1793" width="8.83203125" style="78"/>
    <col min="1794" max="1796" width="5.71875" style="78" customWidth="1"/>
    <col min="1797" max="1797" width="12.71875" style="78" customWidth="1"/>
    <col min="1798" max="1798" width="3.71875" style="78" customWidth="1"/>
    <col min="1799" max="1799" width="9.71875" style="78" customWidth="1"/>
    <col min="1800" max="1800" width="3.71875" style="78" customWidth="1"/>
    <col min="1801" max="1801" width="10.71875" style="78" customWidth="1"/>
    <col min="1802" max="1802" width="12.71875" style="78" customWidth="1"/>
    <col min="1803" max="1804" width="8.83203125" style="78"/>
    <col min="1805" max="1805" width="12.71875" style="78" customWidth="1"/>
    <col min="1806" max="1810" width="10.71875" style="78" customWidth="1"/>
    <col min="1811" max="2049" width="8.83203125" style="78"/>
    <col min="2050" max="2052" width="5.71875" style="78" customWidth="1"/>
    <col min="2053" max="2053" width="12.71875" style="78" customWidth="1"/>
    <col min="2054" max="2054" width="3.71875" style="78" customWidth="1"/>
    <col min="2055" max="2055" width="9.71875" style="78" customWidth="1"/>
    <col min="2056" max="2056" width="3.71875" style="78" customWidth="1"/>
    <col min="2057" max="2057" width="10.71875" style="78" customWidth="1"/>
    <col min="2058" max="2058" width="12.71875" style="78" customWidth="1"/>
    <col min="2059" max="2060" width="8.83203125" style="78"/>
    <col min="2061" max="2061" width="12.71875" style="78" customWidth="1"/>
    <col min="2062" max="2066" width="10.71875" style="78" customWidth="1"/>
    <col min="2067" max="2305" width="8.83203125" style="78"/>
    <col min="2306" max="2308" width="5.71875" style="78" customWidth="1"/>
    <col min="2309" max="2309" width="12.71875" style="78" customWidth="1"/>
    <col min="2310" max="2310" width="3.71875" style="78" customWidth="1"/>
    <col min="2311" max="2311" width="9.71875" style="78" customWidth="1"/>
    <col min="2312" max="2312" width="3.71875" style="78" customWidth="1"/>
    <col min="2313" max="2313" width="10.71875" style="78" customWidth="1"/>
    <col min="2314" max="2314" width="12.71875" style="78" customWidth="1"/>
    <col min="2315" max="2316" width="8.83203125" style="78"/>
    <col min="2317" max="2317" width="12.71875" style="78" customWidth="1"/>
    <col min="2318" max="2322" width="10.71875" style="78" customWidth="1"/>
    <col min="2323" max="2561" width="8.83203125" style="78"/>
    <col min="2562" max="2564" width="5.71875" style="78" customWidth="1"/>
    <col min="2565" max="2565" width="12.71875" style="78" customWidth="1"/>
    <col min="2566" max="2566" width="3.71875" style="78" customWidth="1"/>
    <col min="2567" max="2567" width="9.71875" style="78" customWidth="1"/>
    <col min="2568" max="2568" width="3.71875" style="78" customWidth="1"/>
    <col min="2569" max="2569" width="10.71875" style="78" customWidth="1"/>
    <col min="2570" max="2570" width="12.71875" style="78" customWidth="1"/>
    <col min="2571" max="2572" width="8.83203125" style="78"/>
    <col min="2573" max="2573" width="12.71875" style="78" customWidth="1"/>
    <col min="2574" max="2578" width="10.71875" style="78" customWidth="1"/>
    <col min="2579" max="2817" width="8.83203125" style="78"/>
    <col min="2818" max="2820" width="5.71875" style="78" customWidth="1"/>
    <col min="2821" max="2821" width="12.71875" style="78" customWidth="1"/>
    <col min="2822" max="2822" width="3.71875" style="78" customWidth="1"/>
    <col min="2823" max="2823" width="9.71875" style="78" customWidth="1"/>
    <col min="2824" max="2824" width="3.71875" style="78" customWidth="1"/>
    <col min="2825" max="2825" width="10.71875" style="78" customWidth="1"/>
    <col min="2826" max="2826" width="12.71875" style="78" customWidth="1"/>
    <col min="2827" max="2828" width="8.83203125" style="78"/>
    <col min="2829" max="2829" width="12.71875" style="78" customWidth="1"/>
    <col min="2830" max="2834" width="10.71875" style="78" customWidth="1"/>
    <col min="2835" max="3073" width="8.83203125" style="78"/>
    <col min="3074" max="3076" width="5.71875" style="78" customWidth="1"/>
    <col min="3077" max="3077" width="12.71875" style="78" customWidth="1"/>
    <col min="3078" max="3078" width="3.71875" style="78" customWidth="1"/>
    <col min="3079" max="3079" width="9.71875" style="78" customWidth="1"/>
    <col min="3080" max="3080" width="3.71875" style="78" customWidth="1"/>
    <col min="3081" max="3081" width="10.71875" style="78" customWidth="1"/>
    <col min="3082" max="3082" width="12.71875" style="78" customWidth="1"/>
    <col min="3083" max="3084" width="8.83203125" style="78"/>
    <col min="3085" max="3085" width="12.71875" style="78" customWidth="1"/>
    <col min="3086" max="3090" width="10.71875" style="78" customWidth="1"/>
    <col min="3091" max="3329" width="8.83203125" style="78"/>
    <col min="3330" max="3332" width="5.71875" style="78" customWidth="1"/>
    <col min="3333" max="3333" width="12.71875" style="78" customWidth="1"/>
    <col min="3334" max="3334" width="3.71875" style="78" customWidth="1"/>
    <col min="3335" max="3335" width="9.71875" style="78" customWidth="1"/>
    <col min="3336" max="3336" width="3.71875" style="78" customWidth="1"/>
    <col min="3337" max="3337" width="10.71875" style="78" customWidth="1"/>
    <col min="3338" max="3338" width="12.71875" style="78" customWidth="1"/>
    <col min="3339" max="3340" width="8.83203125" style="78"/>
    <col min="3341" max="3341" width="12.71875" style="78" customWidth="1"/>
    <col min="3342" max="3346" width="10.71875" style="78" customWidth="1"/>
    <col min="3347" max="3585" width="8.83203125" style="78"/>
    <col min="3586" max="3588" width="5.71875" style="78" customWidth="1"/>
    <col min="3589" max="3589" width="12.71875" style="78" customWidth="1"/>
    <col min="3590" max="3590" width="3.71875" style="78" customWidth="1"/>
    <col min="3591" max="3591" width="9.71875" style="78" customWidth="1"/>
    <col min="3592" max="3592" width="3.71875" style="78" customWidth="1"/>
    <col min="3593" max="3593" width="10.71875" style="78" customWidth="1"/>
    <col min="3594" max="3594" width="12.71875" style="78" customWidth="1"/>
    <col min="3595" max="3596" width="8.83203125" style="78"/>
    <col min="3597" max="3597" width="12.71875" style="78" customWidth="1"/>
    <col min="3598" max="3602" width="10.71875" style="78" customWidth="1"/>
    <col min="3603" max="3841" width="8.83203125" style="78"/>
    <col min="3842" max="3844" width="5.71875" style="78" customWidth="1"/>
    <col min="3845" max="3845" width="12.71875" style="78" customWidth="1"/>
    <col min="3846" max="3846" width="3.71875" style="78" customWidth="1"/>
    <col min="3847" max="3847" width="9.71875" style="78" customWidth="1"/>
    <col min="3848" max="3848" width="3.71875" style="78" customWidth="1"/>
    <col min="3849" max="3849" width="10.71875" style="78" customWidth="1"/>
    <col min="3850" max="3850" width="12.71875" style="78" customWidth="1"/>
    <col min="3851" max="3852" width="8.83203125" style="78"/>
    <col min="3853" max="3853" width="12.71875" style="78" customWidth="1"/>
    <col min="3854" max="3858" width="10.71875" style="78" customWidth="1"/>
    <col min="3859" max="4097" width="8.83203125" style="78"/>
    <col min="4098" max="4100" width="5.71875" style="78" customWidth="1"/>
    <col min="4101" max="4101" width="12.71875" style="78" customWidth="1"/>
    <col min="4102" max="4102" width="3.71875" style="78" customWidth="1"/>
    <col min="4103" max="4103" width="9.71875" style="78" customWidth="1"/>
    <col min="4104" max="4104" width="3.71875" style="78" customWidth="1"/>
    <col min="4105" max="4105" width="10.71875" style="78" customWidth="1"/>
    <col min="4106" max="4106" width="12.71875" style="78" customWidth="1"/>
    <col min="4107" max="4108" width="8.83203125" style="78"/>
    <col min="4109" max="4109" width="12.71875" style="78" customWidth="1"/>
    <col min="4110" max="4114" width="10.71875" style="78" customWidth="1"/>
    <col min="4115" max="4353" width="8.83203125" style="78"/>
    <col min="4354" max="4356" width="5.71875" style="78" customWidth="1"/>
    <col min="4357" max="4357" width="12.71875" style="78" customWidth="1"/>
    <col min="4358" max="4358" width="3.71875" style="78" customWidth="1"/>
    <col min="4359" max="4359" width="9.71875" style="78" customWidth="1"/>
    <col min="4360" max="4360" width="3.71875" style="78" customWidth="1"/>
    <col min="4361" max="4361" width="10.71875" style="78" customWidth="1"/>
    <col min="4362" max="4362" width="12.71875" style="78" customWidth="1"/>
    <col min="4363" max="4364" width="8.83203125" style="78"/>
    <col min="4365" max="4365" width="12.71875" style="78" customWidth="1"/>
    <col min="4366" max="4370" width="10.71875" style="78" customWidth="1"/>
    <col min="4371" max="4609" width="8.83203125" style="78"/>
    <col min="4610" max="4612" width="5.71875" style="78" customWidth="1"/>
    <col min="4613" max="4613" width="12.71875" style="78" customWidth="1"/>
    <col min="4614" max="4614" width="3.71875" style="78" customWidth="1"/>
    <col min="4615" max="4615" width="9.71875" style="78" customWidth="1"/>
    <col min="4616" max="4616" width="3.71875" style="78" customWidth="1"/>
    <col min="4617" max="4617" width="10.71875" style="78" customWidth="1"/>
    <col min="4618" max="4618" width="12.71875" style="78" customWidth="1"/>
    <col min="4619" max="4620" width="8.83203125" style="78"/>
    <col min="4621" max="4621" width="12.71875" style="78" customWidth="1"/>
    <col min="4622" max="4626" width="10.71875" style="78" customWidth="1"/>
    <col min="4627" max="4865" width="8.83203125" style="78"/>
    <col min="4866" max="4868" width="5.71875" style="78" customWidth="1"/>
    <col min="4869" max="4869" width="12.71875" style="78" customWidth="1"/>
    <col min="4870" max="4870" width="3.71875" style="78" customWidth="1"/>
    <col min="4871" max="4871" width="9.71875" style="78" customWidth="1"/>
    <col min="4872" max="4872" width="3.71875" style="78" customWidth="1"/>
    <col min="4873" max="4873" width="10.71875" style="78" customWidth="1"/>
    <col min="4874" max="4874" width="12.71875" style="78" customWidth="1"/>
    <col min="4875" max="4876" width="8.83203125" style="78"/>
    <col min="4877" max="4877" width="12.71875" style="78" customWidth="1"/>
    <col min="4878" max="4882" width="10.71875" style="78" customWidth="1"/>
    <col min="4883" max="5121" width="8.83203125" style="78"/>
    <col min="5122" max="5124" width="5.71875" style="78" customWidth="1"/>
    <col min="5125" max="5125" width="12.71875" style="78" customWidth="1"/>
    <col min="5126" max="5126" width="3.71875" style="78" customWidth="1"/>
    <col min="5127" max="5127" width="9.71875" style="78" customWidth="1"/>
    <col min="5128" max="5128" width="3.71875" style="78" customWidth="1"/>
    <col min="5129" max="5129" width="10.71875" style="78" customWidth="1"/>
    <col min="5130" max="5130" width="12.71875" style="78" customWidth="1"/>
    <col min="5131" max="5132" width="8.83203125" style="78"/>
    <col min="5133" max="5133" width="12.71875" style="78" customWidth="1"/>
    <col min="5134" max="5138" width="10.71875" style="78" customWidth="1"/>
    <col min="5139" max="5377" width="8.83203125" style="78"/>
    <col min="5378" max="5380" width="5.71875" style="78" customWidth="1"/>
    <col min="5381" max="5381" width="12.71875" style="78" customWidth="1"/>
    <col min="5382" max="5382" width="3.71875" style="78" customWidth="1"/>
    <col min="5383" max="5383" width="9.71875" style="78" customWidth="1"/>
    <col min="5384" max="5384" width="3.71875" style="78" customWidth="1"/>
    <col min="5385" max="5385" width="10.71875" style="78" customWidth="1"/>
    <col min="5386" max="5386" width="12.71875" style="78" customWidth="1"/>
    <col min="5387" max="5388" width="8.83203125" style="78"/>
    <col min="5389" max="5389" width="12.71875" style="78" customWidth="1"/>
    <col min="5390" max="5394" width="10.71875" style="78" customWidth="1"/>
    <col min="5395" max="5633" width="8.83203125" style="78"/>
    <col min="5634" max="5636" width="5.71875" style="78" customWidth="1"/>
    <col min="5637" max="5637" width="12.71875" style="78" customWidth="1"/>
    <col min="5638" max="5638" width="3.71875" style="78" customWidth="1"/>
    <col min="5639" max="5639" width="9.71875" style="78" customWidth="1"/>
    <col min="5640" max="5640" width="3.71875" style="78" customWidth="1"/>
    <col min="5641" max="5641" width="10.71875" style="78" customWidth="1"/>
    <col min="5642" max="5642" width="12.71875" style="78" customWidth="1"/>
    <col min="5643" max="5644" width="8.83203125" style="78"/>
    <col min="5645" max="5645" width="12.71875" style="78" customWidth="1"/>
    <col min="5646" max="5650" width="10.71875" style="78" customWidth="1"/>
    <col min="5651" max="5889" width="8.83203125" style="78"/>
    <col min="5890" max="5892" width="5.71875" style="78" customWidth="1"/>
    <col min="5893" max="5893" width="12.71875" style="78" customWidth="1"/>
    <col min="5894" max="5894" width="3.71875" style="78" customWidth="1"/>
    <col min="5895" max="5895" width="9.71875" style="78" customWidth="1"/>
    <col min="5896" max="5896" width="3.71875" style="78" customWidth="1"/>
    <col min="5897" max="5897" width="10.71875" style="78" customWidth="1"/>
    <col min="5898" max="5898" width="12.71875" style="78" customWidth="1"/>
    <col min="5899" max="5900" width="8.83203125" style="78"/>
    <col min="5901" max="5901" width="12.71875" style="78" customWidth="1"/>
    <col min="5902" max="5906" width="10.71875" style="78" customWidth="1"/>
    <col min="5907" max="6145" width="8.83203125" style="78"/>
    <col min="6146" max="6148" width="5.71875" style="78" customWidth="1"/>
    <col min="6149" max="6149" width="12.71875" style="78" customWidth="1"/>
    <col min="6150" max="6150" width="3.71875" style="78" customWidth="1"/>
    <col min="6151" max="6151" width="9.71875" style="78" customWidth="1"/>
    <col min="6152" max="6152" width="3.71875" style="78" customWidth="1"/>
    <col min="6153" max="6153" width="10.71875" style="78" customWidth="1"/>
    <col min="6154" max="6154" width="12.71875" style="78" customWidth="1"/>
    <col min="6155" max="6156" width="8.83203125" style="78"/>
    <col min="6157" max="6157" width="12.71875" style="78" customWidth="1"/>
    <col min="6158" max="6162" width="10.71875" style="78" customWidth="1"/>
    <col min="6163" max="6401" width="8.83203125" style="78"/>
    <col min="6402" max="6404" width="5.71875" style="78" customWidth="1"/>
    <col min="6405" max="6405" width="12.71875" style="78" customWidth="1"/>
    <col min="6406" max="6406" width="3.71875" style="78" customWidth="1"/>
    <col min="6407" max="6407" width="9.71875" style="78" customWidth="1"/>
    <col min="6408" max="6408" width="3.71875" style="78" customWidth="1"/>
    <col min="6409" max="6409" width="10.71875" style="78" customWidth="1"/>
    <col min="6410" max="6410" width="12.71875" style="78" customWidth="1"/>
    <col min="6411" max="6412" width="8.83203125" style="78"/>
    <col min="6413" max="6413" width="12.71875" style="78" customWidth="1"/>
    <col min="6414" max="6418" width="10.71875" style="78" customWidth="1"/>
    <col min="6419" max="6657" width="8.83203125" style="78"/>
    <col min="6658" max="6660" width="5.71875" style="78" customWidth="1"/>
    <col min="6661" max="6661" width="12.71875" style="78" customWidth="1"/>
    <col min="6662" max="6662" width="3.71875" style="78" customWidth="1"/>
    <col min="6663" max="6663" width="9.71875" style="78" customWidth="1"/>
    <col min="6664" max="6664" width="3.71875" style="78" customWidth="1"/>
    <col min="6665" max="6665" width="10.71875" style="78" customWidth="1"/>
    <col min="6666" max="6666" width="12.71875" style="78" customWidth="1"/>
    <col min="6667" max="6668" width="8.83203125" style="78"/>
    <col min="6669" max="6669" width="12.71875" style="78" customWidth="1"/>
    <col min="6670" max="6674" width="10.71875" style="78" customWidth="1"/>
    <col min="6675" max="6913" width="8.83203125" style="78"/>
    <col min="6914" max="6916" width="5.71875" style="78" customWidth="1"/>
    <col min="6917" max="6917" width="12.71875" style="78" customWidth="1"/>
    <col min="6918" max="6918" width="3.71875" style="78" customWidth="1"/>
    <col min="6919" max="6919" width="9.71875" style="78" customWidth="1"/>
    <col min="6920" max="6920" width="3.71875" style="78" customWidth="1"/>
    <col min="6921" max="6921" width="10.71875" style="78" customWidth="1"/>
    <col min="6922" max="6922" width="12.71875" style="78" customWidth="1"/>
    <col min="6923" max="6924" width="8.83203125" style="78"/>
    <col min="6925" max="6925" width="12.71875" style="78" customWidth="1"/>
    <col min="6926" max="6930" width="10.71875" style="78" customWidth="1"/>
    <col min="6931" max="7169" width="8.83203125" style="78"/>
    <col min="7170" max="7172" width="5.71875" style="78" customWidth="1"/>
    <col min="7173" max="7173" width="12.71875" style="78" customWidth="1"/>
    <col min="7174" max="7174" width="3.71875" style="78" customWidth="1"/>
    <col min="7175" max="7175" width="9.71875" style="78" customWidth="1"/>
    <col min="7176" max="7176" width="3.71875" style="78" customWidth="1"/>
    <col min="7177" max="7177" width="10.71875" style="78" customWidth="1"/>
    <col min="7178" max="7178" width="12.71875" style="78" customWidth="1"/>
    <col min="7179" max="7180" width="8.83203125" style="78"/>
    <col min="7181" max="7181" width="12.71875" style="78" customWidth="1"/>
    <col min="7182" max="7186" width="10.71875" style="78" customWidth="1"/>
    <col min="7187" max="7425" width="8.83203125" style="78"/>
    <col min="7426" max="7428" width="5.71875" style="78" customWidth="1"/>
    <col min="7429" max="7429" width="12.71875" style="78" customWidth="1"/>
    <col min="7430" max="7430" width="3.71875" style="78" customWidth="1"/>
    <col min="7431" max="7431" width="9.71875" style="78" customWidth="1"/>
    <col min="7432" max="7432" width="3.71875" style="78" customWidth="1"/>
    <col min="7433" max="7433" width="10.71875" style="78" customWidth="1"/>
    <col min="7434" max="7434" width="12.71875" style="78" customWidth="1"/>
    <col min="7435" max="7436" width="8.83203125" style="78"/>
    <col min="7437" max="7437" width="12.71875" style="78" customWidth="1"/>
    <col min="7438" max="7442" width="10.71875" style="78" customWidth="1"/>
    <col min="7443" max="7681" width="8.83203125" style="78"/>
    <col min="7682" max="7684" width="5.71875" style="78" customWidth="1"/>
    <col min="7685" max="7685" width="12.71875" style="78" customWidth="1"/>
    <col min="7686" max="7686" width="3.71875" style="78" customWidth="1"/>
    <col min="7687" max="7687" width="9.71875" style="78" customWidth="1"/>
    <col min="7688" max="7688" width="3.71875" style="78" customWidth="1"/>
    <col min="7689" max="7689" width="10.71875" style="78" customWidth="1"/>
    <col min="7690" max="7690" width="12.71875" style="78" customWidth="1"/>
    <col min="7691" max="7692" width="8.83203125" style="78"/>
    <col min="7693" max="7693" width="12.71875" style="78" customWidth="1"/>
    <col min="7694" max="7698" width="10.71875" style="78" customWidth="1"/>
    <col min="7699" max="7937" width="8.83203125" style="78"/>
    <col min="7938" max="7940" width="5.71875" style="78" customWidth="1"/>
    <col min="7941" max="7941" width="12.71875" style="78" customWidth="1"/>
    <col min="7942" max="7942" width="3.71875" style="78" customWidth="1"/>
    <col min="7943" max="7943" width="9.71875" style="78" customWidth="1"/>
    <col min="7944" max="7944" width="3.71875" style="78" customWidth="1"/>
    <col min="7945" max="7945" width="10.71875" style="78" customWidth="1"/>
    <col min="7946" max="7946" width="12.71875" style="78" customWidth="1"/>
    <col min="7947" max="7948" width="8.83203125" style="78"/>
    <col min="7949" max="7949" width="12.71875" style="78" customWidth="1"/>
    <col min="7950" max="7954" width="10.71875" style="78" customWidth="1"/>
    <col min="7955" max="8193" width="8.83203125" style="78"/>
    <col min="8194" max="8196" width="5.71875" style="78" customWidth="1"/>
    <col min="8197" max="8197" width="12.71875" style="78" customWidth="1"/>
    <col min="8198" max="8198" width="3.71875" style="78" customWidth="1"/>
    <col min="8199" max="8199" width="9.71875" style="78" customWidth="1"/>
    <col min="8200" max="8200" width="3.71875" style="78" customWidth="1"/>
    <col min="8201" max="8201" width="10.71875" style="78" customWidth="1"/>
    <col min="8202" max="8202" width="12.71875" style="78" customWidth="1"/>
    <col min="8203" max="8204" width="8.83203125" style="78"/>
    <col min="8205" max="8205" width="12.71875" style="78" customWidth="1"/>
    <col min="8206" max="8210" width="10.71875" style="78" customWidth="1"/>
    <col min="8211" max="8449" width="8.83203125" style="78"/>
    <col min="8450" max="8452" width="5.71875" style="78" customWidth="1"/>
    <col min="8453" max="8453" width="12.71875" style="78" customWidth="1"/>
    <col min="8454" max="8454" width="3.71875" style="78" customWidth="1"/>
    <col min="8455" max="8455" width="9.71875" style="78" customWidth="1"/>
    <col min="8456" max="8456" width="3.71875" style="78" customWidth="1"/>
    <col min="8457" max="8457" width="10.71875" style="78" customWidth="1"/>
    <col min="8458" max="8458" width="12.71875" style="78" customWidth="1"/>
    <col min="8459" max="8460" width="8.83203125" style="78"/>
    <col min="8461" max="8461" width="12.71875" style="78" customWidth="1"/>
    <col min="8462" max="8466" width="10.71875" style="78" customWidth="1"/>
    <col min="8467" max="8705" width="8.83203125" style="78"/>
    <col min="8706" max="8708" width="5.71875" style="78" customWidth="1"/>
    <col min="8709" max="8709" width="12.71875" style="78" customWidth="1"/>
    <col min="8710" max="8710" width="3.71875" style="78" customWidth="1"/>
    <col min="8711" max="8711" width="9.71875" style="78" customWidth="1"/>
    <col min="8712" max="8712" width="3.71875" style="78" customWidth="1"/>
    <col min="8713" max="8713" width="10.71875" style="78" customWidth="1"/>
    <col min="8714" max="8714" width="12.71875" style="78" customWidth="1"/>
    <col min="8715" max="8716" width="8.83203125" style="78"/>
    <col min="8717" max="8717" width="12.71875" style="78" customWidth="1"/>
    <col min="8718" max="8722" width="10.71875" style="78" customWidth="1"/>
    <col min="8723" max="8961" width="8.83203125" style="78"/>
    <col min="8962" max="8964" width="5.71875" style="78" customWidth="1"/>
    <col min="8965" max="8965" width="12.71875" style="78" customWidth="1"/>
    <col min="8966" max="8966" width="3.71875" style="78" customWidth="1"/>
    <col min="8967" max="8967" width="9.71875" style="78" customWidth="1"/>
    <col min="8968" max="8968" width="3.71875" style="78" customWidth="1"/>
    <col min="8969" max="8969" width="10.71875" style="78" customWidth="1"/>
    <col min="8970" max="8970" width="12.71875" style="78" customWidth="1"/>
    <col min="8971" max="8972" width="8.83203125" style="78"/>
    <col min="8973" max="8973" width="12.71875" style="78" customWidth="1"/>
    <col min="8974" max="8978" width="10.71875" style="78" customWidth="1"/>
    <col min="8979" max="9217" width="8.83203125" style="78"/>
    <col min="9218" max="9220" width="5.71875" style="78" customWidth="1"/>
    <col min="9221" max="9221" width="12.71875" style="78" customWidth="1"/>
    <col min="9222" max="9222" width="3.71875" style="78" customWidth="1"/>
    <col min="9223" max="9223" width="9.71875" style="78" customWidth="1"/>
    <col min="9224" max="9224" width="3.71875" style="78" customWidth="1"/>
    <col min="9225" max="9225" width="10.71875" style="78" customWidth="1"/>
    <col min="9226" max="9226" width="12.71875" style="78" customWidth="1"/>
    <col min="9227" max="9228" width="8.83203125" style="78"/>
    <col min="9229" max="9229" width="12.71875" style="78" customWidth="1"/>
    <col min="9230" max="9234" width="10.71875" style="78" customWidth="1"/>
    <col min="9235" max="9473" width="8.83203125" style="78"/>
    <col min="9474" max="9476" width="5.71875" style="78" customWidth="1"/>
    <col min="9477" max="9477" width="12.71875" style="78" customWidth="1"/>
    <col min="9478" max="9478" width="3.71875" style="78" customWidth="1"/>
    <col min="9479" max="9479" width="9.71875" style="78" customWidth="1"/>
    <col min="9480" max="9480" width="3.71875" style="78" customWidth="1"/>
    <col min="9481" max="9481" width="10.71875" style="78" customWidth="1"/>
    <col min="9482" max="9482" width="12.71875" style="78" customWidth="1"/>
    <col min="9483" max="9484" width="8.83203125" style="78"/>
    <col min="9485" max="9485" width="12.71875" style="78" customWidth="1"/>
    <col min="9486" max="9490" width="10.71875" style="78" customWidth="1"/>
    <col min="9491" max="9729" width="8.83203125" style="78"/>
    <col min="9730" max="9732" width="5.71875" style="78" customWidth="1"/>
    <col min="9733" max="9733" width="12.71875" style="78" customWidth="1"/>
    <col min="9734" max="9734" width="3.71875" style="78" customWidth="1"/>
    <col min="9735" max="9735" width="9.71875" style="78" customWidth="1"/>
    <col min="9736" max="9736" width="3.71875" style="78" customWidth="1"/>
    <col min="9737" max="9737" width="10.71875" style="78" customWidth="1"/>
    <col min="9738" max="9738" width="12.71875" style="78" customWidth="1"/>
    <col min="9739" max="9740" width="8.83203125" style="78"/>
    <col min="9741" max="9741" width="12.71875" style="78" customWidth="1"/>
    <col min="9742" max="9746" width="10.71875" style="78" customWidth="1"/>
    <col min="9747" max="9985" width="8.83203125" style="78"/>
    <col min="9986" max="9988" width="5.71875" style="78" customWidth="1"/>
    <col min="9989" max="9989" width="12.71875" style="78" customWidth="1"/>
    <col min="9990" max="9990" width="3.71875" style="78" customWidth="1"/>
    <col min="9991" max="9991" width="9.71875" style="78" customWidth="1"/>
    <col min="9992" max="9992" width="3.71875" style="78" customWidth="1"/>
    <col min="9993" max="9993" width="10.71875" style="78" customWidth="1"/>
    <col min="9994" max="9994" width="12.71875" style="78" customWidth="1"/>
    <col min="9995" max="9996" width="8.83203125" style="78"/>
    <col min="9997" max="9997" width="12.71875" style="78" customWidth="1"/>
    <col min="9998" max="10002" width="10.71875" style="78" customWidth="1"/>
    <col min="10003" max="10241" width="8.83203125" style="78"/>
    <col min="10242" max="10244" width="5.71875" style="78" customWidth="1"/>
    <col min="10245" max="10245" width="12.71875" style="78" customWidth="1"/>
    <col min="10246" max="10246" width="3.71875" style="78" customWidth="1"/>
    <col min="10247" max="10247" width="9.71875" style="78" customWidth="1"/>
    <col min="10248" max="10248" width="3.71875" style="78" customWidth="1"/>
    <col min="10249" max="10249" width="10.71875" style="78" customWidth="1"/>
    <col min="10250" max="10250" width="12.71875" style="78" customWidth="1"/>
    <col min="10251" max="10252" width="8.83203125" style="78"/>
    <col min="10253" max="10253" width="12.71875" style="78" customWidth="1"/>
    <col min="10254" max="10258" width="10.71875" style="78" customWidth="1"/>
    <col min="10259" max="10497" width="8.83203125" style="78"/>
    <col min="10498" max="10500" width="5.71875" style="78" customWidth="1"/>
    <col min="10501" max="10501" width="12.71875" style="78" customWidth="1"/>
    <col min="10502" max="10502" width="3.71875" style="78" customWidth="1"/>
    <col min="10503" max="10503" width="9.71875" style="78" customWidth="1"/>
    <col min="10504" max="10504" width="3.71875" style="78" customWidth="1"/>
    <col min="10505" max="10505" width="10.71875" style="78" customWidth="1"/>
    <col min="10506" max="10506" width="12.71875" style="78" customWidth="1"/>
    <col min="10507" max="10508" width="8.83203125" style="78"/>
    <col min="10509" max="10509" width="12.71875" style="78" customWidth="1"/>
    <col min="10510" max="10514" width="10.71875" style="78" customWidth="1"/>
    <col min="10515" max="10753" width="8.83203125" style="78"/>
    <col min="10754" max="10756" width="5.71875" style="78" customWidth="1"/>
    <col min="10757" max="10757" width="12.71875" style="78" customWidth="1"/>
    <col min="10758" max="10758" width="3.71875" style="78" customWidth="1"/>
    <col min="10759" max="10759" width="9.71875" style="78" customWidth="1"/>
    <col min="10760" max="10760" width="3.71875" style="78" customWidth="1"/>
    <col min="10761" max="10761" width="10.71875" style="78" customWidth="1"/>
    <col min="10762" max="10762" width="12.71875" style="78" customWidth="1"/>
    <col min="10763" max="10764" width="8.83203125" style="78"/>
    <col min="10765" max="10765" width="12.71875" style="78" customWidth="1"/>
    <col min="10766" max="10770" width="10.71875" style="78" customWidth="1"/>
    <col min="10771" max="11009" width="8.83203125" style="78"/>
    <col min="11010" max="11012" width="5.71875" style="78" customWidth="1"/>
    <col min="11013" max="11013" width="12.71875" style="78" customWidth="1"/>
    <col min="11014" max="11014" width="3.71875" style="78" customWidth="1"/>
    <col min="11015" max="11015" width="9.71875" style="78" customWidth="1"/>
    <col min="11016" max="11016" width="3.71875" style="78" customWidth="1"/>
    <col min="11017" max="11017" width="10.71875" style="78" customWidth="1"/>
    <col min="11018" max="11018" width="12.71875" style="78" customWidth="1"/>
    <col min="11019" max="11020" width="8.83203125" style="78"/>
    <col min="11021" max="11021" width="12.71875" style="78" customWidth="1"/>
    <col min="11022" max="11026" width="10.71875" style="78" customWidth="1"/>
    <col min="11027" max="11265" width="8.83203125" style="78"/>
    <col min="11266" max="11268" width="5.71875" style="78" customWidth="1"/>
    <col min="11269" max="11269" width="12.71875" style="78" customWidth="1"/>
    <col min="11270" max="11270" width="3.71875" style="78" customWidth="1"/>
    <col min="11271" max="11271" width="9.71875" style="78" customWidth="1"/>
    <col min="11272" max="11272" width="3.71875" style="78" customWidth="1"/>
    <col min="11273" max="11273" width="10.71875" style="78" customWidth="1"/>
    <col min="11274" max="11274" width="12.71875" style="78" customWidth="1"/>
    <col min="11275" max="11276" width="8.83203125" style="78"/>
    <col min="11277" max="11277" width="12.71875" style="78" customWidth="1"/>
    <col min="11278" max="11282" width="10.71875" style="78" customWidth="1"/>
    <col min="11283" max="11521" width="8.83203125" style="78"/>
    <col min="11522" max="11524" width="5.71875" style="78" customWidth="1"/>
    <col min="11525" max="11525" width="12.71875" style="78" customWidth="1"/>
    <col min="11526" max="11526" width="3.71875" style="78" customWidth="1"/>
    <col min="11527" max="11527" width="9.71875" style="78" customWidth="1"/>
    <col min="11528" max="11528" width="3.71875" style="78" customWidth="1"/>
    <col min="11529" max="11529" width="10.71875" style="78" customWidth="1"/>
    <col min="11530" max="11530" width="12.71875" style="78" customWidth="1"/>
    <col min="11531" max="11532" width="8.83203125" style="78"/>
    <col min="11533" max="11533" width="12.71875" style="78" customWidth="1"/>
    <col min="11534" max="11538" width="10.71875" style="78" customWidth="1"/>
    <col min="11539" max="11777" width="8.83203125" style="78"/>
    <col min="11778" max="11780" width="5.71875" style="78" customWidth="1"/>
    <col min="11781" max="11781" width="12.71875" style="78" customWidth="1"/>
    <col min="11782" max="11782" width="3.71875" style="78" customWidth="1"/>
    <col min="11783" max="11783" width="9.71875" style="78" customWidth="1"/>
    <col min="11784" max="11784" width="3.71875" style="78" customWidth="1"/>
    <col min="11785" max="11785" width="10.71875" style="78" customWidth="1"/>
    <col min="11786" max="11786" width="12.71875" style="78" customWidth="1"/>
    <col min="11787" max="11788" width="8.83203125" style="78"/>
    <col min="11789" max="11789" width="12.71875" style="78" customWidth="1"/>
    <col min="11790" max="11794" width="10.71875" style="78" customWidth="1"/>
    <col min="11795" max="12033" width="8.83203125" style="78"/>
    <col min="12034" max="12036" width="5.71875" style="78" customWidth="1"/>
    <col min="12037" max="12037" width="12.71875" style="78" customWidth="1"/>
    <col min="12038" max="12038" width="3.71875" style="78" customWidth="1"/>
    <col min="12039" max="12039" width="9.71875" style="78" customWidth="1"/>
    <col min="12040" max="12040" width="3.71875" style="78" customWidth="1"/>
    <col min="12041" max="12041" width="10.71875" style="78" customWidth="1"/>
    <col min="12042" max="12042" width="12.71875" style="78" customWidth="1"/>
    <col min="12043" max="12044" width="8.83203125" style="78"/>
    <col min="12045" max="12045" width="12.71875" style="78" customWidth="1"/>
    <col min="12046" max="12050" width="10.71875" style="78" customWidth="1"/>
    <col min="12051" max="12289" width="8.83203125" style="78"/>
    <col min="12290" max="12292" width="5.71875" style="78" customWidth="1"/>
    <col min="12293" max="12293" width="12.71875" style="78" customWidth="1"/>
    <col min="12294" max="12294" width="3.71875" style="78" customWidth="1"/>
    <col min="12295" max="12295" width="9.71875" style="78" customWidth="1"/>
    <col min="12296" max="12296" width="3.71875" style="78" customWidth="1"/>
    <col min="12297" max="12297" width="10.71875" style="78" customWidth="1"/>
    <col min="12298" max="12298" width="12.71875" style="78" customWidth="1"/>
    <col min="12299" max="12300" width="8.83203125" style="78"/>
    <col min="12301" max="12301" width="12.71875" style="78" customWidth="1"/>
    <col min="12302" max="12306" width="10.71875" style="78" customWidth="1"/>
    <col min="12307" max="12545" width="8.83203125" style="78"/>
    <col min="12546" max="12548" width="5.71875" style="78" customWidth="1"/>
    <col min="12549" max="12549" width="12.71875" style="78" customWidth="1"/>
    <col min="12550" max="12550" width="3.71875" style="78" customWidth="1"/>
    <col min="12551" max="12551" width="9.71875" style="78" customWidth="1"/>
    <col min="12552" max="12552" width="3.71875" style="78" customWidth="1"/>
    <col min="12553" max="12553" width="10.71875" style="78" customWidth="1"/>
    <col min="12554" max="12554" width="12.71875" style="78" customWidth="1"/>
    <col min="12555" max="12556" width="8.83203125" style="78"/>
    <col min="12557" max="12557" width="12.71875" style="78" customWidth="1"/>
    <col min="12558" max="12562" width="10.71875" style="78" customWidth="1"/>
    <col min="12563" max="12801" width="8.83203125" style="78"/>
    <col min="12802" max="12804" width="5.71875" style="78" customWidth="1"/>
    <col min="12805" max="12805" width="12.71875" style="78" customWidth="1"/>
    <col min="12806" max="12806" width="3.71875" style="78" customWidth="1"/>
    <col min="12807" max="12807" width="9.71875" style="78" customWidth="1"/>
    <col min="12808" max="12808" width="3.71875" style="78" customWidth="1"/>
    <col min="12809" max="12809" width="10.71875" style="78" customWidth="1"/>
    <col min="12810" max="12810" width="12.71875" style="78" customWidth="1"/>
    <col min="12811" max="12812" width="8.83203125" style="78"/>
    <col min="12813" max="12813" width="12.71875" style="78" customWidth="1"/>
    <col min="12814" max="12818" width="10.71875" style="78" customWidth="1"/>
    <col min="12819" max="13057" width="8.83203125" style="78"/>
    <col min="13058" max="13060" width="5.71875" style="78" customWidth="1"/>
    <col min="13061" max="13061" width="12.71875" style="78" customWidth="1"/>
    <col min="13062" max="13062" width="3.71875" style="78" customWidth="1"/>
    <col min="13063" max="13063" width="9.71875" style="78" customWidth="1"/>
    <col min="13064" max="13064" width="3.71875" style="78" customWidth="1"/>
    <col min="13065" max="13065" width="10.71875" style="78" customWidth="1"/>
    <col min="13066" max="13066" width="12.71875" style="78" customWidth="1"/>
    <col min="13067" max="13068" width="8.83203125" style="78"/>
    <col min="13069" max="13069" width="12.71875" style="78" customWidth="1"/>
    <col min="13070" max="13074" width="10.71875" style="78" customWidth="1"/>
    <col min="13075" max="13313" width="8.83203125" style="78"/>
    <col min="13314" max="13316" width="5.71875" style="78" customWidth="1"/>
    <col min="13317" max="13317" width="12.71875" style="78" customWidth="1"/>
    <col min="13318" max="13318" width="3.71875" style="78" customWidth="1"/>
    <col min="13319" max="13319" width="9.71875" style="78" customWidth="1"/>
    <col min="13320" max="13320" width="3.71875" style="78" customWidth="1"/>
    <col min="13321" max="13321" width="10.71875" style="78" customWidth="1"/>
    <col min="13322" max="13322" width="12.71875" style="78" customWidth="1"/>
    <col min="13323" max="13324" width="8.83203125" style="78"/>
    <col min="13325" max="13325" width="12.71875" style="78" customWidth="1"/>
    <col min="13326" max="13330" width="10.71875" style="78" customWidth="1"/>
    <col min="13331" max="13569" width="8.83203125" style="78"/>
    <col min="13570" max="13572" width="5.71875" style="78" customWidth="1"/>
    <col min="13573" max="13573" width="12.71875" style="78" customWidth="1"/>
    <col min="13574" max="13574" width="3.71875" style="78" customWidth="1"/>
    <col min="13575" max="13575" width="9.71875" style="78" customWidth="1"/>
    <col min="13576" max="13576" width="3.71875" style="78" customWidth="1"/>
    <col min="13577" max="13577" width="10.71875" style="78" customWidth="1"/>
    <col min="13578" max="13578" width="12.71875" style="78" customWidth="1"/>
    <col min="13579" max="13580" width="8.83203125" style="78"/>
    <col min="13581" max="13581" width="12.71875" style="78" customWidth="1"/>
    <col min="13582" max="13586" width="10.71875" style="78" customWidth="1"/>
    <col min="13587" max="13825" width="8.83203125" style="78"/>
    <col min="13826" max="13828" width="5.71875" style="78" customWidth="1"/>
    <col min="13829" max="13829" width="12.71875" style="78" customWidth="1"/>
    <col min="13830" max="13830" width="3.71875" style="78" customWidth="1"/>
    <col min="13831" max="13831" width="9.71875" style="78" customWidth="1"/>
    <col min="13832" max="13832" width="3.71875" style="78" customWidth="1"/>
    <col min="13833" max="13833" width="10.71875" style="78" customWidth="1"/>
    <col min="13834" max="13834" width="12.71875" style="78" customWidth="1"/>
    <col min="13835" max="13836" width="8.83203125" style="78"/>
    <col min="13837" max="13837" width="12.71875" style="78" customWidth="1"/>
    <col min="13838" max="13842" width="10.71875" style="78" customWidth="1"/>
    <col min="13843" max="14081" width="8.83203125" style="78"/>
    <col min="14082" max="14084" width="5.71875" style="78" customWidth="1"/>
    <col min="14085" max="14085" width="12.71875" style="78" customWidth="1"/>
    <col min="14086" max="14086" width="3.71875" style="78" customWidth="1"/>
    <col min="14087" max="14087" width="9.71875" style="78" customWidth="1"/>
    <col min="14088" max="14088" width="3.71875" style="78" customWidth="1"/>
    <col min="14089" max="14089" width="10.71875" style="78" customWidth="1"/>
    <col min="14090" max="14090" width="12.71875" style="78" customWidth="1"/>
    <col min="14091" max="14092" width="8.83203125" style="78"/>
    <col min="14093" max="14093" width="12.71875" style="78" customWidth="1"/>
    <col min="14094" max="14098" width="10.71875" style="78" customWidth="1"/>
    <col min="14099" max="14337" width="8.83203125" style="78"/>
    <col min="14338" max="14340" width="5.71875" style="78" customWidth="1"/>
    <col min="14341" max="14341" width="12.71875" style="78" customWidth="1"/>
    <col min="14342" max="14342" width="3.71875" style="78" customWidth="1"/>
    <col min="14343" max="14343" width="9.71875" style="78" customWidth="1"/>
    <col min="14344" max="14344" width="3.71875" style="78" customWidth="1"/>
    <col min="14345" max="14345" width="10.71875" style="78" customWidth="1"/>
    <col min="14346" max="14346" width="12.71875" style="78" customWidth="1"/>
    <col min="14347" max="14348" width="8.83203125" style="78"/>
    <col min="14349" max="14349" width="12.71875" style="78" customWidth="1"/>
    <col min="14350" max="14354" width="10.71875" style="78" customWidth="1"/>
    <col min="14355" max="14593" width="8.83203125" style="78"/>
    <col min="14594" max="14596" width="5.71875" style="78" customWidth="1"/>
    <col min="14597" max="14597" width="12.71875" style="78" customWidth="1"/>
    <col min="14598" max="14598" width="3.71875" style="78" customWidth="1"/>
    <col min="14599" max="14599" width="9.71875" style="78" customWidth="1"/>
    <col min="14600" max="14600" width="3.71875" style="78" customWidth="1"/>
    <col min="14601" max="14601" width="10.71875" style="78" customWidth="1"/>
    <col min="14602" max="14602" width="12.71875" style="78" customWidth="1"/>
    <col min="14603" max="14604" width="8.83203125" style="78"/>
    <col min="14605" max="14605" width="12.71875" style="78" customWidth="1"/>
    <col min="14606" max="14610" width="10.71875" style="78" customWidth="1"/>
    <col min="14611" max="14849" width="8.83203125" style="78"/>
    <col min="14850" max="14852" width="5.71875" style="78" customWidth="1"/>
    <col min="14853" max="14853" width="12.71875" style="78" customWidth="1"/>
    <col min="14854" max="14854" width="3.71875" style="78" customWidth="1"/>
    <col min="14855" max="14855" width="9.71875" style="78" customWidth="1"/>
    <col min="14856" max="14856" width="3.71875" style="78" customWidth="1"/>
    <col min="14857" max="14857" width="10.71875" style="78" customWidth="1"/>
    <col min="14858" max="14858" width="12.71875" style="78" customWidth="1"/>
    <col min="14859" max="14860" width="8.83203125" style="78"/>
    <col min="14861" max="14861" width="12.71875" style="78" customWidth="1"/>
    <col min="14862" max="14866" width="10.71875" style="78" customWidth="1"/>
    <col min="14867" max="15105" width="8.83203125" style="78"/>
    <col min="15106" max="15108" width="5.71875" style="78" customWidth="1"/>
    <col min="15109" max="15109" width="12.71875" style="78" customWidth="1"/>
    <col min="15110" max="15110" width="3.71875" style="78" customWidth="1"/>
    <col min="15111" max="15111" width="9.71875" style="78" customWidth="1"/>
    <col min="15112" max="15112" width="3.71875" style="78" customWidth="1"/>
    <col min="15113" max="15113" width="10.71875" style="78" customWidth="1"/>
    <col min="15114" max="15114" width="12.71875" style="78" customWidth="1"/>
    <col min="15115" max="15116" width="8.83203125" style="78"/>
    <col min="15117" max="15117" width="12.71875" style="78" customWidth="1"/>
    <col min="15118" max="15122" width="10.71875" style="78" customWidth="1"/>
    <col min="15123" max="15361" width="8.83203125" style="78"/>
    <col min="15362" max="15364" width="5.71875" style="78" customWidth="1"/>
    <col min="15365" max="15365" width="12.71875" style="78" customWidth="1"/>
    <col min="15366" max="15366" width="3.71875" style="78" customWidth="1"/>
    <col min="15367" max="15367" width="9.71875" style="78" customWidth="1"/>
    <col min="15368" max="15368" width="3.71875" style="78" customWidth="1"/>
    <col min="15369" max="15369" width="10.71875" style="78" customWidth="1"/>
    <col min="15370" max="15370" width="12.71875" style="78" customWidth="1"/>
    <col min="15371" max="15372" width="8.83203125" style="78"/>
    <col min="15373" max="15373" width="12.71875" style="78" customWidth="1"/>
    <col min="15374" max="15378" width="10.71875" style="78" customWidth="1"/>
    <col min="15379" max="15617" width="8.83203125" style="78"/>
    <col min="15618" max="15620" width="5.71875" style="78" customWidth="1"/>
    <col min="15621" max="15621" width="12.71875" style="78" customWidth="1"/>
    <col min="15622" max="15622" width="3.71875" style="78" customWidth="1"/>
    <col min="15623" max="15623" width="9.71875" style="78" customWidth="1"/>
    <col min="15624" max="15624" width="3.71875" style="78" customWidth="1"/>
    <col min="15625" max="15625" width="10.71875" style="78" customWidth="1"/>
    <col min="15626" max="15626" width="12.71875" style="78" customWidth="1"/>
    <col min="15627" max="15628" width="8.83203125" style="78"/>
    <col min="15629" max="15629" width="12.71875" style="78" customWidth="1"/>
    <col min="15630" max="15634" width="10.71875" style="78" customWidth="1"/>
    <col min="15635" max="15873" width="8.83203125" style="78"/>
    <col min="15874" max="15876" width="5.71875" style="78" customWidth="1"/>
    <col min="15877" max="15877" width="12.71875" style="78" customWidth="1"/>
    <col min="15878" max="15878" width="3.71875" style="78" customWidth="1"/>
    <col min="15879" max="15879" width="9.71875" style="78" customWidth="1"/>
    <col min="15880" max="15880" width="3.71875" style="78" customWidth="1"/>
    <col min="15881" max="15881" width="10.71875" style="78" customWidth="1"/>
    <col min="15882" max="15882" width="12.71875" style="78" customWidth="1"/>
    <col min="15883" max="15884" width="8.83203125" style="78"/>
    <col min="15885" max="15885" width="12.71875" style="78" customWidth="1"/>
    <col min="15886" max="15890" width="10.71875" style="78" customWidth="1"/>
    <col min="15891" max="16129" width="8.83203125" style="78"/>
    <col min="16130" max="16132" width="5.71875" style="78" customWidth="1"/>
    <col min="16133" max="16133" width="12.71875" style="78" customWidth="1"/>
    <col min="16134" max="16134" width="3.71875" style="78" customWidth="1"/>
    <col min="16135" max="16135" width="9.71875" style="78" customWidth="1"/>
    <col min="16136" max="16136" width="3.71875" style="78" customWidth="1"/>
    <col min="16137" max="16137" width="10.71875" style="78" customWidth="1"/>
    <col min="16138" max="16138" width="12.71875" style="78" customWidth="1"/>
    <col min="16139" max="16140" width="8.83203125" style="78"/>
    <col min="16141" max="16141" width="12.71875" style="78" customWidth="1"/>
    <col min="16142" max="16146" width="10.71875" style="78" customWidth="1"/>
    <col min="16147" max="16380" width="8.83203125" style="78"/>
    <col min="16381" max="16384" width="8.83203125" style="78" customWidth="1"/>
  </cols>
  <sheetData>
    <row r="1" spans="2:22">
      <c r="C1" s="2" t="s">
        <v>21</v>
      </c>
      <c r="D1" s="1"/>
      <c r="E1" s="1"/>
      <c r="F1" s="1"/>
      <c r="G1" s="1"/>
    </row>
    <row r="2" spans="2:22" hidden="1">
      <c r="C2" s="1" t="s">
        <v>22</v>
      </c>
      <c r="D2" s="1"/>
      <c r="E2" s="1"/>
      <c r="F2" s="1"/>
      <c r="G2" s="1"/>
    </row>
    <row r="3" spans="2:22" hidden="1">
      <c r="C3" s="1" t="s">
        <v>331</v>
      </c>
      <c r="D3" s="1"/>
      <c r="E3" s="1"/>
      <c r="F3" s="1"/>
      <c r="G3" s="1"/>
      <c r="H3" s="349"/>
      <c r="I3" s="349"/>
      <c r="J3" s="349"/>
      <c r="K3" s="349"/>
      <c r="L3" s="349"/>
      <c r="M3" s="349"/>
      <c r="N3" s="349"/>
      <c r="O3" s="349"/>
      <c r="P3" s="349"/>
      <c r="Q3" s="349"/>
      <c r="R3" s="349"/>
      <c r="T3" s="349"/>
      <c r="U3" s="349"/>
      <c r="V3" s="349"/>
    </row>
    <row r="4" spans="2:22" hidden="1">
      <c r="C4" s="389" t="s">
        <v>70</v>
      </c>
      <c r="D4" s="1"/>
      <c r="E4" s="1"/>
      <c r="F4" s="349"/>
      <c r="G4" s="349"/>
      <c r="K4" s="349"/>
      <c r="L4" s="349"/>
      <c r="M4" s="349"/>
      <c r="N4" s="349"/>
      <c r="O4" s="349"/>
      <c r="P4" s="349"/>
      <c r="Q4" s="349"/>
      <c r="R4" s="349"/>
      <c r="T4" s="349"/>
      <c r="U4" s="349"/>
      <c r="V4" s="349"/>
    </row>
    <row r="5" spans="2:22" hidden="1">
      <c r="C5" s="79" t="s">
        <v>28</v>
      </c>
      <c r="D5" s="79"/>
      <c r="E5" s="79"/>
      <c r="F5" s="79"/>
      <c r="G5" s="79"/>
      <c r="H5" s="79"/>
      <c r="I5" s="79"/>
      <c r="J5" s="349"/>
      <c r="K5" s="349"/>
      <c r="L5" s="349"/>
      <c r="M5" s="349"/>
      <c r="N5" s="349"/>
      <c r="O5" s="349"/>
      <c r="P5" s="349"/>
      <c r="Q5" s="349"/>
      <c r="R5" s="349"/>
      <c r="T5" s="349"/>
      <c r="U5" s="349"/>
      <c r="V5" s="349"/>
    </row>
    <row r="6" spans="2:22" hidden="1">
      <c r="D6" s="79"/>
      <c r="E6" s="79"/>
      <c r="F6" s="79"/>
      <c r="G6" s="79"/>
      <c r="H6" s="79"/>
      <c r="I6" s="79"/>
      <c r="J6" s="349"/>
      <c r="K6" s="349"/>
      <c r="L6" s="349"/>
      <c r="M6" s="349"/>
      <c r="N6" s="349"/>
      <c r="O6" s="349"/>
      <c r="P6" s="349"/>
      <c r="Q6" s="349"/>
      <c r="R6" s="349"/>
      <c r="T6" s="349"/>
      <c r="U6" s="349"/>
      <c r="V6" s="349"/>
    </row>
    <row r="7" spans="2:22" hidden="1">
      <c r="D7" s="79"/>
      <c r="E7" s="79"/>
      <c r="F7" s="79"/>
      <c r="G7" s="79"/>
      <c r="H7" s="79"/>
      <c r="I7" s="79"/>
      <c r="J7" s="349"/>
      <c r="K7" s="349"/>
      <c r="L7" s="349"/>
      <c r="M7" s="349"/>
      <c r="N7" s="349"/>
      <c r="O7" s="349"/>
      <c r="P7" s="349"/>
      <c r="Q7" s="349"/>
      <c r="R7" s="349"/>
      <c r="T7" s="349"/>
      <c r="U7" s="349"/>
      <c r="V7" s="349"/>
    </row>
    <row r="8" spans="2:22">
      <c r="D8" s="79"/>
      <c r="E8" s="79"/>
      <c r="F8" s="79"/>
      <c r="G8" s="79"/>
      <c r="H8" s="79"/>
      <c r="I8" s="79"/>
      <c r="J8" s="378" t="s">
        <v>408</v>
      </c>
      <c r="K8" s="349"/>
      <c r="L8" s="349"/>
      <c r="M8" s="349"/>
      <c r="N8" s="349"/>
      <c r="O8" s="349"/>
      <c r="P8" s="349"/>
      <c r="Q8" s="349"/>
      <c r="R8" s="349"/>
      <c r="S8" s="349"/>
      <c r="T8" s="349"/>
      <c r="U8" s="349"/>
      <c r="V8" s="349"/>
    </row>
    <row r="9" spans="2:22" s="350" customFormat="1" ht="13.2" customHeight="1">
      <c r="C9" s="399"/>
      <c r="D9" s="899" t="s">
        <v>406</v>
      </c>
      <c r="E9" s="900"/>
      <c r="F9" s="899" t="s">
        <v>407</v>
      </c>
      <c r="G9" s="901"/>
      <c r="H9" s="901"/>
      <c r="I9" s="900"/>
      <c r="J9" s="903" t="s">
        <v>397</v>
      </c>
      <c r="K9" s="895" t="s">
        <v>462</v>
      </c>
      <c r="L9" s="896"/>
      <c r="M9" s="896"/>
      <c r="N9" s="896"/>
      <c r="O9" s="897"/>
      <c r="P9" s="353"/>
      <c r="Q9" s="353"/>
      <c r="R9" s="353"/>
      <c r="S9" s="353"/>
      <c r="T9" s="353"/>
      <c r="U9" s="353"/>
      <c r="V9" s="353"/>
    </row>
    <row r="10" spans="2:22" s="350" customFormat="1" ht="39">
      <c r="B10" s="388" t="s">
        <v>391</v>
      </c>
      <c r="C10" s="400" t="s">
        <v>71</v>
      </c>
      <c r="D10" s="401" t="s">
        <v>395</v>
      </c>
      <c r="E10" s="402" t="s">
        <v>393</v>
      </c>
      <c r="F10" s="401" t="s">
        <v>392</v>
      </c>
      <c r="G10" s="397" t="s">
        <v>501</v>
      </c>
      <c r="H10" s="397" t="s">
        <v>396</v>
      </c>
      <c r="I10" s="402" t="s">
        <v>394</v>
      </c>
      <c r="J10" s="904"/>
      <c r="K10" s="478" t="s">
        <v>398</v>
      </c>
      <c r="L10" s="479" t="s">
        <v>399</v>
      </c>
      <c r="M10" s="479" t="s">
        <v>461</v>
      </c>
      <c r="N10" s="479" t="s">
        <v>401</v>
      </c>
      <c r="O10" s="480" t="s">
        <v>402</v>
      </c>
    </row>
    <row r="11" spans="2:22">
      <c r="B11" s="352">
        <f>SUM(B12:B17)</f>
        <v>1</v>
      </c>
      <c r="C11" s="353"/>
      <c r="D11" s="349"/>
      <c r="E11" s="349"/>
      <c r="F11" s="349"/>
      <c r="G11" s="349"/>
      <c r="H11" s="349"/>
      <c r="I11" s="349"/>
      <c r="J11" s="349"/>
    </row>
    <row r="12" spans="2:22">
      <c r="B12" s="355">
        <f>'eCost BKH B13-2'!J55</f>
        <v>0</v>
      </c>
      <c r="C12" s="353">
        <v>2023</v>
      </c>
      <c r="D12" s="356">
        <f>'eCost BKH B13-2'!$R$25*B12</f>
        <v>0</v>
      </c>
      <c r="E12" s="357"/>
      <c r="F12" s="358"/>
      <c r="G12" s="358"/>
      <c r="H12" s="358"/>
      <c r="I12" s="358"/>
      <c r="J12" s="359">
        <f>(F12+G12+H12+I12)-(D12+E12)</f>
        <v>0</v>
      </c>
      <c r="K12" s="358">
        <f>('EIRR BKH B13-2'!F12+'EIRR BKH B13-2'!H12+'EIRR BKH B13-2'!I12)-('EIRR BKH B13-2'!D12*1.1+'EIRR BKH B13-2'!E12)</f>
        <v>0</v>
      </c>
      <c r="L12" s="358">
        <f>('EIRR BKH B13-2'!F12+'EIRR BKH B13-2'!H12+'EIRR BKH B13-2'!I12)-('EIRR BKH B13-2'!D12+'EIRR BKH B13-2'!E12*1.1)</f>
        <v>0</v>
      </c>
      <c r="M12" s="358">
        <f>(('EIRR BKH B13-2'!F12+'EIRR BKH B13-2'!H12+'EIRR BKH B13-2'!I12)*0.9)-('EIRR BKH B13-2'!D12+'EIRR BKH B13-2'!E12)</f>
        <v>0</v>
      </c>
      <c r="N12" s="358">
        <f>(('EIRR BKH B13-2'!F12+'EIRR BKH B13-2'!H12+'EIRR BKH B13-2'!I12)*0.9)-(('EIRR BKH B13-2'!D12+'EIRR BKH B13-2'!E12)*1.1)</f>
        <v>0</v>
      </c>
      <c r="O12" s="358">
        <f>('EIRR BKH B13-2'!F11+'EIRR BKH B13-2'!H11+'EIRR BKH B13-2'!I11)-('EIRR BKH B13-2'!D12+'EIRR BKH B13-2'!E12)</f>
        <v>0</v>
      </c>
      <c r="P12" s="362"/>
      <c r="Q12" s="362"/>
      <c r="R12" s="362"/>
    </row>
    <row r="13" spans="2:22">
      <c r="B13" s="355">
        <f>'eCost BKH B13-2'!J56</f>
        <v>0.4</v>
      </c>
      <c r="C13" s="353">
        <f t="shared" ref="C13:C36" si="0">C12+1</f>
        <v>2024</v>
      </c>
      <c r="D13" s="356">
        <f>'eCost BKH B13-2'!$R$25*B13</f>
        <v>7700.3907594167995</v>
      </c>
      <c r="E13" s="357"/>
      <c r="F13" s="358"/>
      <c r="G13" s="358"/>
      <c r="H13" s="358"/>
      <c r="I13" s="358"/>
      <c r="J13" s="359">
        <f t="shared" ref="J13:J36" si="1">(F13+G13+H13+I13)-(D13+E13)</f>
        <v>-7700.3907594167995</v>
      </c>
      <c r="K13" s="358">
        <f>('EIRR BKH B13-2'!F13+'EIRR BKH B13-2'!H13+'EIRR BKH B13-2'!I13)-('EIRR BKH B13-2'!D13*1.1+'EIRR BKH B13-2'!E13)</f>
        <v>-8470.42983535848</v>
      </c>
      <c r="L13" s="358">
        <f>('EIRR BKH B13-2'!F13+'EIRR BKH B13-2'!H13+'EIRR BKH B13-2'!I13)-('EIRR BKH B13-2'!D13+'EIRR BKH B13-2'!E13*1.1)</f>
        <v>-7700.3907594167995</v>
      </c>
      <c r="M13" s="358">
        <f>(('EIRR BKH B13-2'!F13+'EIRR BKH B13-2'!H13+'EIRR BKH B13-2'!I13)*0.9)-('EIRR BKH B13-2'!D13+'EIRR BKH B13-2'!E13)</f>
        <v>-7700.3907594167995</v>
      </c>
      <c r="N13" s="358">
        <f>(('EIRR BKH B13-2'!F13+'EIRR BKH B13-2'!H13+'EIRR BKH B13-2'!I13)*0.9)-(('EIRR BKH B13-2'!D13+'EIRR BKH B13-2'!E13)*1.1)</f>
        <v>-8470.42983535848</v>
      </c>
      <c r="O13" s="358">
        <f>('EIRR BKH B13-2'!F12+'EIRR BKH B13-2'!H12+'EIRR BKH B13-2'!I12)-('EIRR BKH B13-2'!D13+'EIRR BKH B13-2'!E13)</f>
        <v>-7700.3907594167995</v>
      </c>
      <c r="P13" s="43"/>
      <c r="Q13" s="362"/>
      <c r="R13" s="362"/>
    </row>
    <row r="14" spans="2:22">
      <c r="B14" s="355">
        <f>'eCost BKH B13-2'!J57</f>
        <v>0.6</v>
      </c>
      <c r="C14" s="353">
        <f t="shared" si="0"/>
        <v>2025</v>
      </c>
      <c r="D14" s="356">
        <f>'eCost BKH B13-2'!$R$25*B14</f>
        <v>11550.586139125198</v>
      </c>
      <c r="E14" s="357"/>
      <c r="F14" s="358"/>
      <c r="G14" s="358"/>
      <c r="H14" s="358"/>
      <c r="I14" s="358"/>
      <c r="J14" s="359">
        <f t="shared" si="1"/>
        <v>-11550.586139125198</v>
      </c>
      <c r="K14" s="358">
        <f>('EIRR BKH B13-2'!F14+'EIRR BKH B13-2'!H14+'EIRR BKH B13-2'!I14)-('EIRR BKH B13-2'!D14*1.1+'EIRR BKH B13-2'!E14)</f>
        <v>-12705.644753037719</v>
      </c>
      <c r="L14" s="358">
        <f>('EIRR BKH B13-2'!F14+'EIRR BKH B13-2'!H14+'EIRR BKH B13-2'!I14)-('EIRR BKH B13-2'!D14+'EIRR BKH B13-2'!E14*1.1)</f>
        <v>-11550.586139125198</v>
      </c>
      <c r="M14" s="358">
        <f>(('EIRR BKH B13-2'!F14+'EIRR BKH B13-2'!H14+'EIRR BKH B13-2'!I14)*0.9)-('EIRR BKH B13-2'!D14+'EIRR BKH B13-2'!E14)</f>
        <v>-11550.586139125198</v>
      </c>
      <c r="N14" s="358">
        <f>(('EIRR BKH B13-2'!F14+'EIRR BKH B13-2'!H14+'EIRR BKH B13-2'!I14)*0.9)-(('EIRR BKH B13-2'!D14+'EIRR BKH B13-2'!E14)*1.1)</f>
        <v>-12705.644753037719</v>
      </c>
      <c r="O14" s="358">
        <f>('EIRR BKH B13-2'!F13+'EIRR BKH B13-2'!H13+'EIRR BKH B13-2'!I13)-('EIRR BKH B13-2'!D14+'EIRR BKH B13-2'!E14)</f>
        <v>-11550.586139125198</v>
      </c>
      <c r="P14" s="362"/>
      <c r="Q14" s="362"/>
      <c r="R14" s="362"/>
    </row>
    <row r="15" spans="2:22">
      <c r="B15" s="355">
        <f>'eCost BKH B13-2'!J58</f>
        <v>0</v>
      </c>
      <c r="C15" s="353">
        <f t="shared" si="0"/>
        <v>2026</v>
      </c>
      <c r="D15" s="356">
        <f>'eCost BKH B13-2'!$R$25*B15</f>
        <v>0</v>
      </c>
      <c r="E15" s="454">
        <f>'eCost BKH B13-2'!$R$36</f>
        <v>176.19646118331318</v>
      </c>
      <c r="F15" s="365">
        <f>'eBen BKH B13-2'!$H$31/1000000</f>
        <v>685.64536208521952</v>
      </c>
      <c r="G15" s="868">
        <f>'eBen BKH B13-2'!$H$33/10^6</f>
        <v>0</v>
      </c>
      <c r="H15" s="365">
        <f>'eBen BKH B13-2'!$H$44/1000000</f>
        <v>357.50424896988852</v>
      </c>
      <c r="I15" s="365">
        <f>'eBen BKH B13-2'!$H$59</f>
        <v>697.22595613264548</v>
      </c>
      <c r="J15" s="359">
        <f t="shared" si="1"/>
        <v>1564.1791060044402</v>
      </c>
      <c r="K15" s="358">
        <f>('EIRR BKH B13-2'!F15+'EIRR BKH B13-2'!H15+'EIRR BKH B13-2'!I15)-('EIRR BKH B13-2'!D15*1.1+'EIRR BKH B13-2'!E15)</f>
        <v>1564.1791060044402</v>
      </c>
      <c r="L15" s="358">
        <f>('EIRR BKH B13-2'!F15+'EIRR BKH B13-2'!H15+'EIRR BKH B13-2'!I15)-('EIRR BKH B13-2'!D15+'EIRR BKH B13-2'!E15*1.1)</f>
        <v>1546.5594598861089</v>
      </c>
      <c r="M15" s="358">
        <f>(('EIRR BKH B13-2'!F15+'EIRR BKH B13-2'!H15+'EIRR BKH B13-2'!I15)*0.9)-('EIRR BKH B13-2'!D15+'EIRR BKH B13-2'!E15)</f>
        <v>1390.141549285665</v>
      </c>
      <c r="N15" s="358">
        <f>(('EIRR BKH B13-2'!F15+'EIRR BKH B13-2'!H15+'EIRR BKH B13-2'!I15)*0.9)-(('EIRR BKH B13-2'!D15+'EIRR BKH B13-2'!E15)*1.1)</f>
        <v>1372.5219031673337</v>
      </c>
      <c r="O15" s="358">
        <f>('EIRR BKH B13-2'!F14+'EIRR BKH B13-2'!H14+'EIRR BKH B13-2'!I14)-('EIRR BKH B13-2'!D15+'EIRR BKH B13-2'!E15)</f>
        <v>-176.19646118331318</v>
      </c>
      <c r="P15" s="362"/>
      <c r="Q15" s="362"/>
      <c r="R15" s="362"/>
    </row>
    <row r="16" spans="2:22">
      <c r="B16" s="355">
        <f>'eCost BKH B13-2'!J59</f>
        <v>0</v>
      </c>
      <c r="C16" s="353">
        <f t="shared" si="0"/>
        <v>2027</v>
      </c>
      <c r="D16" s="356">
        <f>'eCost BKH B13-2'!$R$25*B16</f>
        <v>0</v>
      </c>
      <c r="E16" s="454">
        <f>'eCost BKH B13-2'!$R$36</f>
        <v>176.19646118331318</v>
      </c>
      <c r="F16" s="365">
        <f>F15*1.05</f>
        <v>719.92763018948051</v>
      </c>
      <c r="G16" s="868">
        <f>'eBen BKH B13-2'!$H$33/10^6</f>
        <v>0</v>
      </c>
      <c r="H16" s="365">
        <f t="shared" ref="H16" si="2">H15*1.02</f>
        <v>364.6543339492863</v>
      </c>
      <c r="I16" s="365">
        <f t="shared" ref="I16:I36" si="3">I15*1.03</f>
        <v>718.14273481662485</v>
      </c>
      <c r="J16" s="359">
        <f t="shared" si="1"/>
        <v>1626.5282377720785</v>
      </c>
      <c r="K16" s="358">
        <f>('EIRR BKH B13-2'!F16+'EIRR BKH B13-2'!H16+'EIRR BKH B13-2'!I16)-('EIRR BKH B13-2'!D16*1.1+'EIRR BKH B13-2'!E16)</f>
        <v>1626.5282377720785</v>
      </c>
      <c r="L16" s="358">
        <f>('EIRR BKH B13-2'!F16+'EIRR BKH B13-2'!H16+'EIRR BKH B13-2'!I16)-('EIRR BKH B13-2'!D16+'EIRR BKH B13-2'!E16*1.1)</f>
        <v>1608.9085916537472</v>
      </c>
      <c r="M16" s="358">
        <f>(('EIRR BKH B13-2'!F16+'EIRR BKH B13-2'!H16+'EIRR BKH B13-2'!I16)*0.9)-('EIRR BKH B13-2'!D16+'EIRR BKH B13-2'!E16)</f>
        <v>1446.2557678765393</v>
      </c>
      <c r="N16" s="358">
        <f>(('EIRR BKH B13-2'!F16+'EIRR BKH B13-2'!H16+'EIRR BKH B13-2'!I16)*0.9)-(('EIRR BKH B13-2'!D16+'EIRR BKH B13-2'!E16)*1.1)</f>
        <v>1428.636121758208</v>
      </c>
      <c r="O16" s="358">
        <f>('EIRR BKH B13-2'!F15+'EIRR BKH B13-2'!H15+'EIRR BKH B13-2'!I15)-('EIRR BKH B13-2'!D16+'EIRR BKH B13-2'!E16)</f>
        <v>1564.1791060044402</v>
      </c>
      <c r="P16" s="362"/>
      <c r="Q16" s="362"/>
      <c r="R16" s="362"/>
    </row>
    <row r="17" spans="2:18">
      <c r="B17" s="355">
        <f>'eCost BKH B13-2'!J60</f>
        <v>0</v>
      </c>
      <c r="C17" s="353">
        <f t="shared" si="0"/>
        <v>2028</v>
      </c>
      <c r="D17" s="356">
        <f>'eCost BKH B13-2'!$R$25*B17</f>
        <v>0</v>
      </c>
      <c r="E17" s="454">
        <f>'eCost BKH B13-2'!$R$36</f>
        <v>176.19646118331318</v>
      </c>
      <c r="F17" s="365">
        <f t="shared" ref="F17:F36" si="4">F16*1.05</f>
        <v>755.92401169895459</v>
      </c>
      <c r="G17" s="868">
        <f>'eBen BKH B13-2'!$H$33/10^6</f>
        <v>0</v>
      </c>
      <c r="H17" s="365">
        <f t="shared" ref="H17" si="5">H16*1.02</f>
        <v>371.94742062827203</v>
      </c>
      <c r="I17" s="365">
        <f t="shared" si="3"/>
        <v>739.68701686112365</v>
      </c>
      <c r="J17" s="359">
        <f t="shared" si="1"/>
        <v>1691.3619880050369</v>
      </c>
      <c r="K17" s="358">
        <f>('EIRR BKH B13-2'!F17+'EIRR BKH B13-2'!H17+'EIRR BKH B13-2'!I17)-('EIRR BKH B13-2'!D17*1.1+'EIRR BKH B13-2'!E17)</f>
        <v>1691.3619880050369</v>
      </c>
      <c r="L17" s="358">
        <f>('EIRR BKH B13-2'!F17+'EIRR BKH B13-2'!H17+'EIRR BKH B13-2'!I17)-('EIRR BKH B13-2'!D17+'EIRR BKH B13-2'!E17*1.1)</f>
        <v>1673.7423418867056</v>
      </c>
      <c r="M17" s="358">
        <f>(('EIRR BKH B13-2'!F17+'EIRR BKH B13-2'!H17+'EIRR BKH B13-2'!I17)*0.9)-('EIRR BKH B13-2'!D17+'EIRR BKH B13-2'!E17)</f>
        <v>1504.6061430862019</v>
      </c>
      <c r="N17" s="358">
        <f>(('EIRR BKH B13-2'!F17+'EIRR BKH B13-2'!H17+'EIRR BKH B13-2'!I17)*0.9)-(('EIRR BKH B13-2'!D17+'EIRR BKH B13-2'!E17)*1.1)</f>
        <v>1486.9864969678706</v>
      </c>
      <c r="O17" s="358">
        <f>('EIRR BKH B13-2'!F16+'EIRR BKH B13-2'!H16+'EIRR BKH B13-2'!I16)-('EIRR BKH B13-2'!D17+'EIRR BKH B13-2'!E17)</f>
        <v>1626.5282377720785</v>
      </c>
      <c r="P17" s="362"/>
      <c r="Q17" s="362"/>
      <c r="R17" s="362"/>
    </row>
    <row r="18" spans="2:18">
      <c r="B18" s="355">
        <f>'eCost BKH B13-2'!J61</f>
        <v>0</v>
      </c>
      <c r="C18" s="353">
        <f t="shared" si="0"/>
        <v>2029</v>
      </c>
      <c r="D18" s="356">
        <f>'eCost BKH B13-2'!$R$25*B18</f>
        <v>0</v>
      </c>
      <c r="E18" s="454">
        <f>E17</f>
        <v>176.19646118331318</v>
      </c>
      <c r="F18" s="365">
        <f t="shared" si="4"/>
        <v>793.72021228390236</v>
      </c>
      <c r="G18" s="868"/>
      <c r="H18" s="365">
        <f t="shared" ref="H18:H36" si="6">H17*1.02</f>
        <v>379.38636904083745</v>
      </c>
      <c r="I18" s="365">
        <f t="shared" si="3"/>
        <v>761.87762736695743</v>
      </c>
      <c r="J18" s="359">
        <f t="shared" si="1"/>
        <v>1758.7877475083842</v>
      </c>
      <c r="K18" s="358">
        <f>('EIRR BKH B13-2'!F18+'EIRR BKH B13-2'!H18+'EIRR BKH B13-2'!I18)-('EIRR BKH B13-2'!D18*1.1+'EIRR BKH B13-2'!E18)</f>
        <v>1758.7877475083842</v>
      </c>
      <c r="L18" s="358">
        <f>('EIRR BKH B13-2'!F18+'EIRR BKH B13-2'!H18+'EIRR BKH B13-2'!I18)-('EIRR BKH B13-2'!D18+'EIRR BKH B13-2'!E18*1.1)</f>
        <v>1741.1681013900529</v>
      </c>
      <c r="M18" s="358">
        <f>(('EIRR BKH B13-2'!F18+'EIRR BKH B13-2'!H18+'EIRR BKH B13-2'!I18)*0.9)-('EIRR BKH B13-2'!D18+'EIRR BKH B13-2'!E18)</f>
        <v>1565.2893266392146</v>
      </c>
      <c r="N18" s="358">
        <f>(('EIRR BKH B13-2'!F18+'EIRR BKH B13-2'!H18+'EIRR BKH B13-2'!I18)*0.9)-(('EIRR BKH B13-2'!D18+'EIRR BKH B13-2'!E18)*1.1)</f>
        <v>1547.6696805208833</v>
      </c>
      <c r="O18" s="358">
        <f>('EIRR BKH B13-2'!F17+'EIRR BKH B13-2'!H17+'EIRR BKH B13-2'!I17)-('EIRR BKH B13-2'!D18+'EIRR BKH B13-2'!E18)</f>
        <v>1691.3619880050369</v>
      </c>
      <c r="P18" s="362"/>
      <c r="Q18" s="362"/>
      <c r="R18" s="362"/>
    </row>
    <row r="19" spans="2:18">
      <c r="C19" s="353">
        <f t="shared" si="0"/>
        <v>2030</v>
      </c>
      <c r="D19" s="455">
        <v>0</v>
      </c>
      <c r="E19" s="364">
        <f>'eCost BKH B13-2'!$R$38</f>
        <v>352.39292236662635</v>
      </c>
      <c r="F19" s="365">
        <f t="shared" si="4"/>
        <v>833.40622289809755</v>
      </c>
      <c r="G19" s="365"/>
      <c r="H19" s="365">
        <f t="shared" si="6"/>
        <v>386.97409642165422</v>
      </c>
      <c r="I19" s="365">
        <f t="shared" si="3"/>
        <v>784.73395618796621</v>
      </c>
      <c r="J19" s="359">
        <f t="shared" si="1"/>
        <v>1652.7213531410916</v>
      </c>
      <c r="K19" s="358">
        <f>('EIRR BKH B13-2'!F19+'EIRR BKH B13-2'!H19+'EIRR BKH B13-2'!I19)-('EIRR BKH B13-2'!D19*1.1+'EIRR BKH B13-2'!E19)</f>
        <v>1652.7213531410916</v>
      </c>
      <c r="L19" s="358">
        <f>('EIRR BKH B13-2'!F19+'EIRR BKH B13-2'!H19+'EIRR BKH B13-2'!I19)-('EIRR BKH B13-2'!D19+'EIRR BKH B13-2'!E19*1.1)</f>
        <v>1617.4820609044291</v>
      </c>
      <c r="M19" s="358">
        <f>(('EIRR BKH B13-2'!F19+'EIRR BKH B13-2'!H19+'EIRR BKH B13-2'!I19)*0.9)-('EIRR BKH B13-2'!D19+'EIRR BKH B13-2'!E19)</f>
        <v>1452.2099255903199</v>
      </c>
      <c r="N19" s="358">
        <f>(('EIRR BKH B13-2'!F19+'EIRR BKH B13-2'!H19+'EIRR BKH B13-2'!I19)*0.9)-(('EIRR BKH B13-2'!D19+'EIRR BKH B13-2'!E19)*1.1)</f>
        <v>1416.9706333536574</v>
      </c>
      <c r="O19" s="358">
        <f>('EIRR BKH B13-2'!F18+'EIRR BKH B13-2'!H18+'EIRR BKH B13-2'!I18)-('EIRR BKH B13-2'!D19+'EIRR BKH B13-2'!E19)</f>
        <v>1582.591286325071</v>
      </c>
      <c r="P19" s="362"/>
      <c r="Q19" s="362"/>
      <c r="R19" s="362"/>
    </row>
    <row r="20" spans="2:18">
      <c r="C20" s="353">
        <f t="shared" si="0"/>
        <v>2031</v>
      </c>
      <c r="D20" s="357">
        <v>0</v>
      </c>
      <c r="E20" s="454">
        <f>E18</f>
        <v>176.19646118331318</v>
      </c>
      <c r="F20" s="365">
        <f t="shared" si="4"/>
        <v>875.07653404300243</v>
      </c>
      <c r="G20" s="365"/>
      <c r="H20" s="365">
        <f t="shared" si="6"/>
        <v>394.71357835008729</v>
      </c>
      <c r="I20" s="365">
        <f t="shared" si="3"/>
        <v>808.27597487360526</v>
      </c>
      <c r="J20" s="359">
        <f t="shared" si="1"/>
        <v>1901.8696260833817</v>
      </c>
      <c r="K20" s="358">
        <f>('EIRR BKH B13-2'!F20+'EIRR BKH B13-2'!H20+'EIRR BKH B13-2'!I20)-('EIRR BKH B13-2'!D20*1.1+'EIRR BKH B13-2'!E20)</f>
        <v>1901.8696260833817</v>
      </c>
      <c r="L20" s="358">
        <f>('EIRR BKH B13-2'!F20+'EIRR BKH B13-2'!H20+'EIRR BKH B13-2'!I20)-('EIRR BKH B13-2'!D20+'EIRR BKH B13-2'!E20*1.1)</f>
        <v>1884.2499799650504</v>
      </c>
      <c r="M20" s="358">
        <f>(('EIRR BKH B13-2'!F20+'EIRR BKH B13-2'!H20+'EIRR BKH B13-2'!I20)*0.9)-('EIRR BKH B13-2'!D20+'EIRR BKH B13-2'!E20)</f>
        <v>1694.0630173567122</v>
      </c>
      <c r="N20" s="358">
        <f>(('EIRR BKH B13-2'!F20+'EIRR BKH B13-2'!H20+'EIRR BKH B13-2'!I20)*0.9)-(('EIRR BKH B13-2'!D20+'EIRR BKH B13-2'!E20)*1.1)</f>
        <v>1676.4433712383809</v>
      </c>
      <c r="O20" s="358">
        <f>('EIRR BKH B13-2'!F19+'EIRR BKH B13-2'!H19+'EIRR BKH B13-2'!I19)-('EIRR BKH B13-2'!D20+'EIRR BKH B13-2'!E20)</f>
        <v>1828.9178143244048</v>
      </c>
      <c r="P20" s="362"/>
      <c r="Q20" s="362"/>
      <c r="R20" s="362"/>
    </row>
    <row r="21" spans="2:18">
      <c r="C21" s="353">
        <f t="shared" si="0"/>
        <v>2032</v>
      </c>
      <c r="D21" s="357">
        <v>0</v>
      </c>
      <c r="E21" s="454">
        <f>E20</f>
        <v>176.19646118331318</v>
      </c>
      <c r="F21" s="365">
        <f t="shared" si="4"/>
        <v>918.83036074515257</v>
      </c>
      <c r="G21" s="365"/>
      <c r="H21" s="365">
        <f t="shared" si="6"/>
        <v>402.60784991708903</v>
      </c>
      <c r="I21" s="365">
        <f t="shared" si="3"/>
        <v>832.52425411981346</v>
      </c>
      <c r="J21" s="359">
        <f t="shared" si="1"/>
        <v>1977.7660035987419</v>
      </c>
      <c r="K21" s="358">
        <f>('EIRR BKH B13-2'!F21+'EIRR BKH B13-2'!H21+'EIRR BKH B13-2'!I21)-('EIRR BKH B13-2'!D21*1.1+'EIRR BKH B13-2'!E21)</f>
        <v>1977.7660035987419</v>
      </c>
      <c r="L21" s="358">
        <f>('EIRR BKH B13-2'!F21+'EIRR BKH B13-2'!H21+'EIRR BKH B13-2'!I21)-('EIRR BKH B13-2'!D21+'EIRR BKH B13-2'!E21*1.1)</f>
        <v>1960.1463574804106</v>
      </c>
      <c r="M21" s="358">
        <f>(('EIRR BKH B13-2'!F21+'EIRR BKH B13-2'!H21+'EIRR BKH B13-2'!I21)*0.9)-('EIRR BKH B13-2'!D21+'EIRR BKH B13-2'!E21)</f>
        <v>1762.3697571205364</v>
      </c>
      <c r="N21" s="358">
        <f>(('EIRR BKH B13-2'!F21+'EIRR BKH B13-2'!H21+'EIRR BKH B13-2'!I21)*0.9)-(('EIRR BKH B13-2'!D21+'EIRR BKH B13-2'!E21)*1.1)</f>
        <v>1744.7501110022051</v>
      </c>
      <c r="O21" s="358">
        <f>('EIRR BKH B13-2'!F20+'EIRR BKH B13-2'!H20+'EIRR BKH B13-2'!I20)-('EIRR BKH B13-2'!D21+'EIRR BKH B13-2'!E21)</f>
        <v>1901.8696260833817</v>
      </c>
      <c r="P21" s="362"/>
      <c r="Q21" s="362"/>
      <c r="R21" s="362"/>
    </row>
    <row r="22" spans="2:18">
      <c r="C22" s="353">
        <f t="shared" si="0"/>
        <v>2033</v>
      </c>
      <c r="D22" s="357">
        <v>0</v>
      </c>
      <c r="E22" s="368">
        <f>E21</f>
        <v>176.19646118331318</v>
      </c>
      <c r="F22" s="365">
        <f t="shared" si="4"/>
        <v>964.77187878241023</v>
      </c>
      <c r="G22" s="365"/>
      <c r="H22" s="365">
        <f t="shared" si="6"/>
        <v>410.66000691543081</v>
      </c>
      <c r="I22" s="365">
        <f t="shared" si="3"/>
        <v>857.49998174340794</v>
      </c>
      <c r="J22" s="359">
        <f t="shared" si="1"/>
        <v>2056.7354062579357</v>
      </c>
      <c r="K22" s="358">
        <f>('EIRR BKH B13-2'!F22+'EIRR BKH B13-2'!H22+'EIRR BKH B13-2'!I22)-('EIRR BKH B13-2'!D22*1.1+'EIRR BKH B13-2'!E22)</f>
        <v>2056.7354062579357</v>
      </c>
      <c r="L22" s="358">
        <f>('EIRR BKH B13-2'!F22+'EIRR BKH B13-2'!H22+'EIRR BKH B13-2'!I22)-('EIRR BKH B13-2'!D22+'EIRR BKH B13-2'!E22*1.1)</f>
        <v>2039.1157601396044</v>
      </c>
      <c r="M22" s="358">
        <f>(('EIRR BKH B13-2'!F22+'EIRR BKH B13-2'!H22+'EIRR BKH B13-2'!I22)*0.9)-('EIRR BKH B13-2'!D22+'EIRR BKH B13-2'!E22)</f>
        <v>1833.4422195138109</v>
      </c>
      <c r="N22" s="358">
        <f>(('EIRR BKH B13-2'!F22+'EIRR BKH B13-2'!H22+'EIRR BKH B13-2'!I22)*0.9)-(('EIRR BKH B13-2'!D22+'EIRR BKH B13-2'!E22)*1.1)</f>
        <v>1815.8225733954796</v>
      </c>
      <c r="O22" s="358">
        <f>('EIRR BKH B13-2'!F21+'EIRR BKH B13-2'!H21+'EIRR BKH B13-2'!I21)-('EIRR BKH B13-2'!D22+'EIRR BKH B13-2'!E22)</f>
        <v>1977.7660035987419</v>
      </c>
      <c r="Q22" s="362"/>
      <c r="R22" s="362"/>
    </row>
    <row r="23" spans="2:18">
      <c r="C23" s="353">
        <f t="shared" si="0"/>
        <v>2034</v>
      </c>
      <c r="D23" s="357">
        <v>0</v>
      </c>
      <c r="E23" s="368">
        <f t="shared" ref="E23:E33" si="7">E22</f>
        <v>176.19646118331318</v>
      </c>
      <c r="F23" s="365">
        <f t="shared" si="4"/>
        <v>1013.0104727215307</v>
      </c>
      <c r="G23" s="365"/>
      <c r="H23" s="365">
        <f t="shared" si="6"/>
        <v>418.87320705373946</v>
      </c>
      <c r="I23" s="365">
        <f t="shared" si="3"/>
        <v>883.22498119571026</v>
      </c>
      <c r="J23" s="359">
        <f t="shared" si="1"/>
        <v>2138.9121997876673</v>
      </c>
      <c r="K23" s="358">
        <f>('EIRR BKH B13-2'!F23+'EIRR BKH B13-2'!H23+'EIRR BKH B13-2'!I23)-('EIRR BKH B13-2'!D23*1.1+'EIRR BKH B13-2'!E23)</f>
        <v>2138.9121997876673</v>
      </c>
      <c r="L23" s="358">
        <f>('EIRR BKH B13-2'!F23+'EIRR BKH B13-2'!H23+'EIRR BKH B13-2'!I23)-('EIRR BKH B13-2'!D23+'EIRR BKH B13-2'!E23*1.1)</f>
        <v>2121.292553669336</v>
      </c>
      <c r="M23" s="358">
        <f>(('EIRR BKH B13-2'!F23+'EIRR BKH B13-2'!H23+'EIRR BKH B13-2'!I23)*0.9)-('EIRR BKH B13-2'!D23+'EIRR BKH B13-2'!E23)</f>
        <v>1907.4013336905691</v>
      </c>
      <c r="N23" s="358">
        <f>(('EIRR BKH B13-2'!F23+'EIRR BKH B13-2'!H23+'EIRR BKH B13-2'!I23)*0.9)-(('EIRR BKH B13-2'!D23+'EIRR BKH B13-2'!E23)*1.1)</f>
        <v>1889.7816875722378</v>
      </c>
      <c r="O23" s="358">
        <f>('EIRR BKH B13-2'!F22+'EIRR BKH B13-2'!H22+'EIRR BKH B13-2'!I22)-('EIRR BKH B13-2'!D23+'EIRR BKH B13-2'!E23)</f>
        <v>2056.7354062579357</v>
      </c>
      <c r="Q23" s="362"/>
      <c r="R23" s="362"/>
    </row>
    <row r="24" spans="2:18">
      <c r="C24" s="353">
        <f t="shared" si="0"/>
        <v>2035</v>
      </c>
      <c r="D24" s="357">
        <v>0</v>
      </c>
      <c r="E24" s="364">
        <f>'eCost BKH B13-2'!$R$38</f>
        <v>352.39292236662635</v>
      </c>
      <c r="F24" s="365">
        <f t="shared" si="4"/>
        <v>1063.6609963576072</v>
      </c>
      <c r="G24" s="365"/>
      <c r="H24" s="365">
        <f t="shared" si="6"/>
        <v>427.25067119481429</v>
      </c>
      <c r="I24" s="365">
        <f t="shared" si="3"/>
        <v>909.72173063158164</v>
      </c>
      <c r="J24" s="359">
        <f t="shared" si="1"/>
        <v>2048.2404758173766</v>
      </c>
      <c r="K24" s="358">
        <f>('EIRR BKH B13-2'!F24+'EIRR BKH B13-2'!H24+'EIRR BKH B13-2'!I24)-('EIRR BKH B13-2'!D24*1.1+'EIRR BKH B13-2'!E24)</f>
        <v>2048.2404758173766</v>
      </c>
      <c r="L24" s="358">
        <f>('EIRR BKH B13-2'!F24+'EIRR BKH B13-2'!H24+'EIRR BKH B13-2'!I24)-('EIRR BKH B13-2'!D24+'EIRR BKH B13-2'!E24*1.1)</f>
        <v>2013.001183580714</v>
      </c>
      <c r="M24" s="358">
        <f>(('EIRR BKH B13-2'!F24+'EIRR BKH B13-2'!H24+'EIRR BKH B13-2'!I24)*0.9)-('EIRR BKH B13-2'!D24+'EIRR BKH B13-2'!E24)</f>
        <v>1808.1771359989762</v>
      </c>
      <c r="N24" s="358">
        <f>(('EIRR BKH B13-2'!F24+'EIRR BKH B13-2'!H24+'EIRR BKH B13-2'!I24)*0.9)-(('EIRR BKH B13-2'!D24+'EIRR BKH B13-2'!E24)*1.1)</f>
        <v>1772.9378437623136</v>
      </c>
      <c r="O24" s="358">
        <f>('EIRR BKH B13-2'!F23+'EIRR BKH B13-2'!H23+'EIRR BKH B13-2'!I23)-('EIRR BKH B13-2'!D24+'EIRR BKH B13-2'!E24)</f>
        <v>1962.7157386043541</v>
      </c>
      <c r="Q24" s="362"/>
      <c r="R24" s="362"/>
    </row>
    <row r="25" spans="2:18">
      <c r="C25" s="353">
        <f t="shared" si="0"/>
        <v>2036</v>
      </c>
      <c r="D25" s="357">
        <v>0</v>
      </c>
      <c r="E25" s="368">
        <f>E20</f>
        <v>176.19646118331318</v>
      </c>
      <c r="F25" s="365">
        <f t="shared" si="4"/>
        <v>1116.8440461754876</v>
      </c>
      <c r="G25" s="365"/>
      <c r="H25" s="365">
        <f t="shared" si="6"/>
        <v>435.7956846187106</v>
      </c>
      <c r="I25" s="365">
        <f t="shared" si="3"/>
        <v>937.01338255052906</v>
      </c>
      <c r="J25" s="359">
        <f t="shared" si="1"/>
        <v>2313.4566521614138</v>
      </c>
      <c r="K25" s="358">
        <f>('EIRR BKH B13-2'!F25+'EIRR BKH B13-2'!H25+'EIRR BKH B13-2'!I25)-('EIRR BKH B13-2'!D25*1.1+'EIRR BKH B13-2'!E25)</f>
        <v>2313.4566521614138</v>
      </c>
      <c r="L25" s="358">
        <f>('EIRR BKH B13-2'!F25+'EIRR BKH B13-2'!H25+'EIRR BKH B13-2'!I25)-('EIRR BKH B13-2'!D25+'EIRR BKH B13-2'!E25*1.1)</f>
        <v>2295.8370060430825</v>
      </c>
      <c r="M25" s="358">
        <f>(('EIRR BKH B13-2'!F25+'EIRR BKH B13-2'!H25+'EIRR BKH B13-2'!I25)*0.9)-('EIRR BKH B13-2'!D25+'EIRR BKH B13-2'!E25)</f>
        <v>2064.4913408269413</v>
      </c>
      <c r="N25" s="358">
        <f>(('EIRR BKH B13-2'!F25+'EIRR BKH B13-2'!H25+'EIRR BKH B13-2'!I25)*0.9)-(('EIRR BKH B13-2'!D25+'EIRR BKH B13-2'!E25)*1.1)</f>
        <v>2046.87169470861</v>
      </c>
      <c r="O25" s="358">
        <f>('EIRR BKH B13-2'!F24+'EIRR BKH B13-2'!H24+'EIRR BKH B13-2'!I24)-('EIRR BKH B13-2'!D25+'EIRR BKH B13-2'!E25)</f>
        <v>2224.4369370006898</v>
      </c>
      <c r="Q25" s="362"/>
      <c r="R25" s="362"/>
    </row>
    <row r="26" spans="2:18">
      <c r="C26" s="353">
        <f t="shared" si="0"/>
        <v>2037</v>
      </c>
      <c r="D26" s="357">
        <v>0</v>
      </c>
      <c r="E26" s="368">
        <f>E21</f>
        <v>176.19646118331318</v>
      </c>
      <c r="F26" s="365">
        <f t="shared" si="4"/>
        <v>1172.686248484262</v>
      </c>
      <c r="G26" s="365"/>
      <c r="H26" s="365">
        <f t="shared" si="6"/>
        <v>444.51159831108481</v>
      </c>
      <c r="I26" s="365">
        <f t="shared" si="3"/>
        <v>965.12378402704496</v>
      </c>
      <c r="J26" s="359">
        <f t="shared" si="1"/>
        <v>2406.1251696390786</v>
      </c>
      <c r="K26" s="358">
        <f>('EIRR BKH B13-2'!F26+'EIRR BKH B13-2'!H26+'EIRR BKH B13-2'!I26)-('EIRR BKH B13-2'!D26*1.1+'EIRR BKH B13-2'!E26)</f>
        <v>2406.1251696390786</v>
      </c>
      <c r="L26" s="358">
        <f>('EIRR BKH B13-2'!F26+'EIRR BKH B13-2'!H26+'EIRR BKH B13-2'!I26)-('EIRR BKH B13-2'!D26+'EIRR BKH B13-2'!E26*1.1)</f>
        <v>2388.5055235207474</v>
      </c>
      <c r="M26" s="358">
        <f>(('EIRR BKH B13-2'!F26+'EIRR BKH B13-2'!H26+'EIRR BKH B13-2'!I26)*0.9)-('EIRR BKH B13-2'!D26+'EIRR BKH B13-2'!E26)</f>
        <v>2147.8930065568397</v>
      </c>
      <c r="N26" s="358">
        <f>(('EIRR BKH B13-2'!F26+'EIRR BKH B13-2'!H26+'EIRR BKH B13-2'!I26)*0.9)-(('EIRR BKH B13-2'!D26+'EIRR BKH B13-2'!E26)*1.1)</f>
        <v>2130.2733604385085</v>
      </c>
      <c r="O26" s="358">
        <f>('EIRR BKH B13-2'!F25+'EIRR BKH B13-2'!H25+'EIRR BKH B13-2'!I25)-('EIRR BKH B13-2'!D26+'EIRR BKH B13-2'!E26)</f>
        <v>2313.4566521614138</v>
      </c>
      <c r="P26" s="362"/>
      <c r="Q26" s="362"/>
      <c r="R26" s="362"/>
    </row>
    <row r="27" spans="2:18">
      <c r="C27" s="353">
        <f t="shared" si="0"/>
        <v>2038</v>
      </c>
      <c r="D27" s="357">
        <v>0</v>
      </c>
      <c r="E27" s="368">
        <f>E22</f>
        <v>176.19646118331318</v>
      </c>
      <c r="F27" s="365">
        <f t="shared" si="4"/>
        <v>1231.3205609084753</v>
      </c>
      <c r="G27" s="365"/>
      <c r="H27" s="365">
        <f t="shared" si="6"/>
        <v>453.40183027730649</v>
      </c>
      <c r="I27" s="365">
        <f t="shared" si="3"/>
        <v>994.0774975478563</v>
      </c>
      <c r="J27" s="359">
        <f t="shared" si="1"/>
        <v>2502.6034275503248</v>
      </c>
      <c r="K27" s="358">
        <f>('EIRR BKH B13-2'!F27+'EIRR BKH B13-2'!H27+'EIRR BKH B13-2'!I27)-('EIRR BKH B13-2'!D27*1.1+'EIRR BKH B13-2'!E27)</f>
        <v>2502.6034275503248</v>
      </c>
      <c r="L27" s="358">
        <f>('EIRR BKH B13-2'!F27+'EIRR BKH B13-2'!H27+'EIRR BKH B13-2'!I27)-('EIRR BKH B13-2'!D27+'EIRR BKH B13-2'!E27*1.1)</f>
        <v>2484.9837814319935</v>
      </c>
      <c r="M27" s="358">
        <f>(('EIRR BKH B13-2'!F27+'EIRR BKH B13-2'!H27+'EIRR BKH B13-2'!I27)*0.9)-('EIRR BKH B13-2'!D27+'EIRR BKH B13-2'!E27)</f>
        <v>2234.723438676961</v>
      </c>
      <c r="N27" s="358">
        <f>(('EIRR BKH B13-2'!F27+'EIRR BKH B13-2'!H27+'EIRR BKH B13-2'!I27)*0.9)-(('EIRR BKH B13-2'!D27+'EIRR BKH B13-2'!E27)*1.1)</f>
        <v>2217.1037925586297</v>
      </c>
      <c r="O27" s="358">
        <f>('EIRR BKH B13-2'!F26+'EIRR BKH B13-2'!H26+'EIRR BKH B13-2'!I26)-('EIRR BKH B13-2'!D27+'EIRR BKH B13-2'!E27)</f>
        <v>2406.1251696390786</v>
      </c>
      <c r="P27" s="362"/>
      <c r="Q27" s="362"/>
      <c r="R27" s="362"/>
    </row>
    <row r="28" spans="2:18">
      <c r="C28" s="353">
        <f t="shared" si="0"/>
        <v>2039</v>
      </c>
      <c r="D28" s="357">
        <v>0</v>
      </c>
      <c r="E28" s="368">
        <f t="shared" si="7"/>
        <v>176.19646118331318</v>
      </c>
      <c r="F28" s="365">
        <f t="shared" si="4"/>
        <v>1292.886588953899</v>
      </c>
      <c r="G28" s="365"/>
      <c r="H28" s="365">
        <f t="shared" si="6"/>
        <v>462.46986688285261</v>
      </c>
      <c r="I28" s="365">
        <f t="shared" si="3"/>
        <v>1023.899822474292</v>
      </c>
      <c r="J28" s="359">
        <f t="shared" si="1"/>
        <v>2603.0598171277302</v>
      </c>
      <c r="K28" s="358">
        <f>('EIRR BKH B13-2'!F28+'EIRR BKH B13-2'!H28+'EIRR BKH B13-2'!I28)-('EIRR BKH B13-2'!D28*1.1+'EIRR BKH B13-2'!E28)</f>
        <v>2603.0598171277302</v>
      </c>
      <c r="L28" s="358">
        <f>('EIRR BKH B13-2'!F28+'EIRR BKH B13-2'!H28+'EIRR BKH B13-2'!I28)-('EIRR BKH B13-2'!D28+'EIRR BKH B13-2'!E28*1.1)</f>
        <v>2585.4401710093989</v>
      </c>
      <c r="M28" s="358">
        <f>(('EIRR BKH B13-2'!F28+'EIRR BKH B13-2'!H28+'EIRR BKH B13-2'!I28)*0.9)-('EIRR BKH B13-2'!D28+'EIRR BKH B13-2'!E28)</f>
        <v>2325.1341892966261</v>
      </c>
      <c r="N28" s="358">
        <f>(('EIRR BKH B13-2'!F28+'EIRR BKH B13-2'!H28+'EIRR BKH B13-2'!I28)*0.9)-(('EIRR BKH B13-2'!D28+'EIRR BKH B13-2'!E28)*1.1)</f>
        <v>2307.5145431782948</v>
      </c>
      <c r="O28" s="358">
        <f>('EIRR BKH B13-2'!F27+'EIRR BKH B13-2'!H27+'EIRR BKH B13-2'!I27)-('EIRR BKH B13-2'!D28+'EIRR BKH B13-2'!E28)</f>
        <v>2502.6034275503248</v>
      </c>
      <c r="P28" s="362"/>
      <c r="Q28" s="362"/>
      <c r="R28" s="362"/>
    </row>
    <row r="29" spans="2:18">
      <c r="C29" s="353">
        <f t="shared" si="0"/>
        <v>2040</v>
      </c>
      <c r="D29" s="357">
        <v>0</v>
      </c>
      <c r="E29" s="364">
        <f>'eCost BKH B13-2'!$R$38</f>
        <v>352.39292236662635</v>
      </c>
      <c r="F29" s="365">
        <f t="shared" si="4"/>
        <v>1357.5309184015941</v>
      </c>
      <c r="G29" s="365"/>
      <c r="H29" s="365">
        <f t="shared" si="6"/>
        <v>471.71926422050967</v>
      </c>
      <c r="I29" s="365">
        <f t="shared" si="3"/>
        <v>1054.6168171485208</v>
      </c>
      <c r="J29" s="359">
        <f t="shared" si="1"/>
        <v>2531.4740774039983</v>
      </c>
      <c r="K29" s="358">
        <f>('EIRR BKH B13-2'!F29+'EIRR BKH B13-2'!H29+'EIRR BKH B13-2'!I29)-('EIRR BKH B13-2'!D29*1.1+'EIRR BKH B13-2'!E29)</f>
        <v>2531.4740774039983</v>
      </c>
      <c r="L29" s="358">
        <f>('EIRR BKH B13-2'!F29+'EIRR BKH B13-2'!H29+'EIRR BKH B13-2'!I29)-('EIRR BKH B13-2'!D29+'EIRR BKH B13-2'!E29*1.1)</f>
        <v>2496.2347851673358</v>
      </c>
      <c r="M29" s="358">
        <f>(('EIRR BKH B13-2'!F29+'EIRR BKH B13-2'!H29+'EIRR BKH B13-2'!I29)*0.9)-('EIRR BKH B13-2'!D29+'EIRR BKH B13-2'!E29)</f>
        <v>2243.0873774269357</v>
      </c>
      <c r="N29" s="358">
        <f>(('EIRR BKH B13-2'!F29+'EIRR BKH B13-2'!H29+'EIRR BKH B13-2'!I29)*0.9)-(('EIRR BKH B13-2'!D29+'EIRR BKH B13-2'!E29)*1.1)</f>
        <v>2207.8480851902732</v>
      </c>
      <c r="O29" s="358">
        <f>('EIRR BKH B13-2'!F28+'EIRR BKH B13-2'!H28+'EIRR BKH B13-2'!I28)-('EIRR BKH B13-2'!D29+'EIRR BKH B13-2'!E29)</f>
        <v>2426.863355944417</v>
      </c>
      <c r="P29" s="362"/>
      <c r="Q29" s="362"/>
      <c r="R29" s="362"/>
    </row>
    <row r="30" spans="2:18">
      <c r="C30" s="353">
        <f t="shared" si="0"/>
        <v>2041</v>
      </c>
      <c r="D30" s="357">
        <v>0</v>
      </c>
      <c r="E30" s="368">
        <f>E25</f>
        <v>176.19646118331318</v>
      </c>
      <c r="F30" s="365">
        <f t="shared" si="4"/>
        <v>1425.4074643216738</v>
      </c>
      <c r="G30" s="365"/>
      <c r="H30" s="365">
        <f t="shared" si="6"/>
        <v>481.15364950491988</v>
      </c>
      <c r="I30" s="365">
        <f t="shared" si="3"/>
        <v>1086.2553216629765</v>
      </c>
      <c r="J30" s="359">
        <f t="shared" si="1"/>
        <v>2816.6199743062571</v>
      </c>
      <c r="K30" s="358">
        <f>('EIRR BKH B13-2'!F30+'EIRR BKH B13-2'!H30+'EIRR BKH B13-2'!I30)-('EIRR BKH B13-2'!D30*1.1+'EIRR BKH B13-2'!E30)</f>
        <v>2816.6199743062571</v>
      </c>
      <c r="L30" s="358">
        <f>('EIRR BKH B13-2'!F30+'EIRR BKH B13-2'!H30+'EIRR BKH B13-2'!I30)-('EIRR BKH B13-2'!D30+'EIRR BKH B13-2'!E30*1.1)</f>
        <v>2799.0003281879258</v>
      </c>
      <c r="M30" s="358">
        <f>(('EIRR BKH B13-2'!F30+'EIRR BKH B13-2'!H30+'EIRR BKH B13-2'!I30)*0.9)-('EIRR BKH B13-2'!D30+'EIRR BKH B13-2'!E30)</f>
        <v>2517.3383307572999</v>
      </c>
      <c r="N30" s="358">
        <f>(('EIRR BKH B13-2'!F30+'EIRR BKH B13-2'!H30+'EIRR BKH B13-2'!I30)*0.9)-(('EIRR BKH B13-2'!D30+'EIRR BKH B13-2'!E30)*1.1)</f>
        <v>2499.7186846389686</v>
      </c>
      <c r="O30" s="358">
        <f>('EIRR BKH B13-2'!F29+'EIRR BKH B13-2'!H29+'EIRR BKH B13-2'!I29)-('EIRR BKH B13-2'!D30+'EIRR BKH B13-2'!E30)</f>
        <v>2707.6705385873115</v>
      </c>
      <c r="P30" s="362"/>
      <c r="Q30" s="362"/>
      <c r="R30" s="362"/>
    </row>
    <row r="31" spans="2:18">
      <c r="C31" s="353">
        <f t="shared" si="0"/>
        <v>2042</v>
      </c>
      <c r="D31" s="357">
        <v>0</v>
      </c>
      <c r="E31" s="368">
        <f>E26</f>
        <v>176.19646118331318</v>
      </c>
      <c r="F31" s="365">
        <f t="shared" si="4"/>
        <v>1496.6778375377576</v>
      </c>
      <c r="G31" s="365"/>
      <c r="H31" s="365">
        <f t="shared" si="6"/>
        <v>490.7767224950183</v>
      </c>
      <c r="I31" s="365">
        <f t="shared" si="3"/>
        <v>1118.8429813128657</v>
      </c>
      <c r="J31" s="359">
        <f t="shared" si="1"/>
        <v>2930.1010801623283</v>
      </c>
      <c r="K31" s="358">
        <f>('EIRR BKH B13-2'!F31+'EIRR BKH B13-2'!H31+'EIRR BKH B13-2'!I31)-('EIRR BKH B13-2'!D31*1.1+'EIRR BKH B13-2'!E31)</f>
        <v>2930.1010801623283</v>
      </c>
      <c r="L31" s="358">
        <f>('EIRR BKH B13-2'!F31+'EIRR BKH B13-2'!H31+'EIRR BKH B13-2'!I31)-('EIRR BKH B13-2'!D31+'EIRR BKH B13-2'!E31*1.1)</f>
        <v>2912.4814340439971</v>
      </c>
      <c r="M31" s="358">
        <f>(('EIRR BKH B13-2'!F31+'EIRR BKH B13-2'!H31+'EIRR BKH B13-2'!I31)*0.9)-('EIRR BKH B13-2'!D31+'EIRR BKH B13-2'!E31)</f>
        <v>2619.4713260277645</v>
      </c>
      <c r="N31" s="358">
        <f>(('EIRR BKH B13-2'!F31+'EIRR BKH B13-2'!H31+'EIRR BKH B13-2'!I31)*0.9)-(('EIRR BKH B13-2'!D31+'EIRR BKH B13-2'!E31)*1.1)</f>
        <v>2601.8516799094332</v>
      </c>
      <c r="O31" s="358">
        <f>('EIRR BKH B13-2'!F30+'EIRR BKH B13-2'!H30+'EIRR BKH B13-2'!I30)-('EIRR BKH B13-2'!D31+'EIRR BKH B13-2'!E31)</f>
        <v>2816.6199743062571</v>
      </c>
      <c r="P31" s="362"/>
      <c r="Q31" s="362"/>
      <c r="R31" s="362"/>
    </row>
    <row r="32" spans="2:18">
      <c r="C32" s="353">
        <f t="shared" si="0"/>
        <v>2043</v>
      </c>
      <c r="D32" s="357">
        <v>0</v>
      </c>
      <c r="E32" s="368">
        <f>E27</f>
        <v>176.19646118331318</v>
      </c>
      <c r="F32" s="365">
        <f t="shared" si="4"/>
        <v>1571.5117294146455</v>
      </c>
      <c r="G32" s="365"/>
      <c r="H32" s="365">
        <f t="shared" si="6"/>
        <v>500.59225694491869</v>
      </c>
      <c r="I32" s="365">
        <f t="shared" si="3"/>
        <v>1152.4082707522518</v>
      </c>
      <c r="J32" s="359">
        <f t="shared" si="1"/>
        <v>3048.3157959285031</v>
      </c>
      <c r="K32" s="358">
        <f>('EIRR BKH B13-2'!F32+'EIRR BKH B13-2'!H32+'EIRR BKH B13-2'!I32)-('EIRR BKH B13-2'!D32*1.1+'EIRR BKH B13-2'!E32)</f>
        <v>3048.3157959285031</v>
      </c>
      <c r="L32" s="358">
        <f>('EIRR BKH B13-2'!F32+'EIRR BKH B13-2'!H32+'EIRR BKH B13-2'!I32)-('EIRR BKH B13-2'!D32+'EIRR BKH B13-2'!E32*1.1)</f>
        <v>3030.6961498101718</v>
      </c>
      <c r="M32" s="358">
        <f>(('EIRR BKH B13-2'!F32+'EIRR BKH B13-2'!H32+'EIRR BKH B13-2'!I32)*0.9)-('EIRR BKH B13-2'!D32+'EIRR BKH B13-2'!E32)</f>
        <v>2725.8645702173217</v>
      </c>
      <c r="N32" s="358">
        <f>(('EIRR BKH B13-2'!F32+'EIRR BKH B13-2'!H32+'EIRR BKH B13-2'!I32)*0.9)-(('EIRR BKH B13-2'!D32+'EIRR BKH B13-2'!E32)*1.1)</f>
        <v>2708.2449240989904</v>
      </c>
      <c r="O32" s="358">
        <f>('EIRR BKH B13-2'!F31+'EIRR BKH B13-2'!H31+'EIRR BKH B13-2'!I31)-('EIRR BKH B13-2'!D32+'EIRR BKH B13-2'!E32)</f>
        <v>2930.1010801623283</v>
      </c>
      <c r="P32" s="362"/>
      <c r="Q32" s="362"/>
      <c r="R32" s="362"/>
    </row>
    <row r="33" spans="3:22">
      <c r="C33" s="353">
        <f t="shared" si="0"/>
        <v>2044</v>
      </c>
      <c r="D33" s="357">
        <v>0</v>
      </c>
      <c r="E33" s="368">
        <f t="shared" si="7"/>
        <v>176.19646118331318</v>
      </c>
      <c r="F33" s="365">
        <f t="shared" si="4"/>
        <v>1650.0873158853778</v>
      </c>
      <c r="G33" s="365"/>
      <c r="H33" s="365">
        <f t="shared" si="6"/>
        <v>510.60410208381705</v>
      </c>
      <c r="I33" s="365">
        <f t="shared" si="3"/>
        <v>1186.9805188748194</v>
      </c>
      <c r="J33" s="359">
        <f t="shared" si="1"/>
        <v>3171.4754756607012</v>
      </c>
      <c r="K33" s="358">
        <f>('EIRR BKH B13-2'!F33+'EIRR BKH B13-2'!H33+'EIRR BKH B13-2'!I33)-('EIRR BKH B13-2'!D33*1.1+'EIRR BKH B13-2'!E33)</f>
        <v>3171.4754756607012</v>
      </c>
      <c r="L33" s="358">
        <f>('EIRR BKH B13-2'!F33+'EIRR BKH B13-2'!H33+'EIRR BKH B13-2'!I33)-('EIRR BKH B13-2'!D33+'EIRR BKH B13-2'!E33*1.1)</f>
        <v>3153.85582954237</v>
      </c>
      <c r="M33" s="358">
        <f>(('EIRR BKH B13-2'!F33+'EIRR BKH B13-2'!H33+'EIRR BKH B13-2'!I33)*0.9)-('EIRR BKH B13-2'!D33+'EIRR BKH B13-2'!E33)</f>
        <v>2836.7082819763</v>
      </c>
      <c r="N33" s="358">
        <f>(('EIRR BKH B13-2'!F33+'EIRR BKH B13-2'!H33+'EIRR BKH B13-2'!I33)*0.9)-(('EIRR BKH B13-2'!D33+'EIRR BKH B13-2'!E33)*1.1)</f>
        <v>2819.0886358579687</v>
      </c>
      <c r="O33" s="358">
        <f>('EIRR BKH B13-2'!F32+'EIRR BKH B13-2'!H32+'EIRR BKH B13-2'!I32)-('EIRR BKH B13-2'!D33+'EIRR BKH B13-2'!E33)</f>
        <v>3048.3157959285031</v>
      </c>
      <c r="P33" s="358"/>
      <c r="Q33" s="358"/>
      <c r="R33" s="358"/>
      <c r="S33" s="349"/>
      <c r="T33" s="349"/>
      <c r="U33" s="349"/>
      <c r="V33" s="349"/>
    </row>
    <row r="34" spans="3:22">
      <c r="C34" s="353">
        <f t="shared" si="0"/>
        <v>2045</v>
      </c>
      <c r="D34" s="357">
        <v>0</v>
      </c>
      <c r="E34" s="364">
        <f>'eCost BKH B13-2'!$R$38</f>
        <v>352.39292236662635</v>
      </c>
      <c r="F34" s="365">
        <f t="shared" si="4"/>
        <v>1732.5916816796469</v>
      </c>
      <c r="G34" s="365"/>
      <c r="H34" s="365">
        <f t="shared" si="6"/>
        <v>520.81618412549335</v>
      </c>
      <c r="I34" s="365">
        <f t="shared" si="3"/>
        <v>1222.5899344410641</v>
      </c>
      <c r="J34" s="359">
        <f t="shared" si="1"/>
        <v>3123.604877879578</v>
      </c>
      <c r="K34" s="358">
        <f>('EIRR BKH B13-2'!F34+'EIRR BKH B13-2'!H34+'EIRR BKH B13-2'!I34)-('EIRR BKH B13-2'!D34*1.1+'EIRR BKH B13-2'!E34)</f>
        <v>3123.604877879578</v>
      </c>
      <c r="L34" s="358">
        <f>('EIRR BKH B13-2'!F34+'EIRR BKH B13-2'!H34+'EIRR BKH B13-2'!I34)-('EIRR BKH B13-2'!D34+'EIRR BKH B13-2'!E34*1.1)</f>
        <v>3088.3655856429154</v>
      </c>
      <c r="M34" s="358">
        <f>(('EIRR BKH B13-2'!F34+'EIRR BKH B13-2'!H34+'EIRR BKH B13-2'!I34)*0.9)-('EIRR BKH B13-2'!D34+'EIRR BKH B13-2'!E34)</f>
        <v>2776.0050978549575</v>
      </c>
      <c r="N34" s="358">
        <f>(('EIRR BKH B13-2'!F34+'EIRR BKH B13-2'!H34+'EIRR BKH B13-2'!I34)*0.9)-(('EIRR BKH B13-2'!D34+'EIRR BKH B13-2'!E34)*1.1)</f>
        <v>2740.765805618295</v>
      </c>
      <c r="O34" s="358">
        <f>('EIRR BKH B13-2'!F33+'EIRR BKH B13-2'!H33+'EIRR BKH B13-2'!I33)-('EIRR BKH B13-2'!D34+'EIRR BKH B13-2'!E34)</f>
        <v>2995.279014477388</v>
      </c>
      <c r="P34" s="358"/>
      <c r="Q34" s="358"/>
      <c r="R34" s="358"/>
      <c r="S34" s="349"/>
      <c r="T34" s="349"/>
      <c r="U34" s="349"/>
      <c r="V34" s="349"/>
    </row>
    <row r="35" spans="3:22">
      <c r="C35" s="353">
        <f t="shared" si="0"/>
        <v>2046</v>
      </c>
      <c r="D35" s="357">
        <v>0</v>
      </c>
      <c r="E35" s="368">
        <f>E30</f>
        <v>176.19646118331318</v>
      </c>
      <c r="F35" s="365">
        <f t="shared" si="4"/>
        <v>1819.2212657636292</v>
      </c>
      <c r="G35" s="365"/>
      <c r="H35" s="365">
        <f t="shared" si="6"/>
        <v>531.23250780800322</v>
      </c>
      <c r="I35" s="365">
        <f t="shared" si="3"/>
        <v>1259.2676324742961</v>
      </c>
      <c r="J35" s="359">
        <f t="shared" si="1"/>
        <v>3433.524944862615</v>
      </c>
      <c r="K35" s="358">
        <f>('EIRR BKH B13-2'!F35+'EIRR BKH B13-2'!H35+'EIRR BKH B13-2'!I35)-('EIRR BKH B13-2'!D35*1.1+'EIRR BKH B13-2'!E35)</f>
        <v>3433.524944862615</v>
      </c>
      <c r="L35" s="358">
        <f>('EIRR BKH B13-2'!F35+'EIRR BKH B13-2'!H35+'EIRR BKH B13-2'!I35)-('EIRR BKH B13-2'!D35+'EIRR BKH B13-2'!E35*1.1)</f>
        <v>3415.9052987442838</v>
      </c>
      <c r="M35" s="358">
        <f>(('EIRR BKH B13-2'!F35+'EIRR BKH B13-2'!H35+'EIRR BKH B13-2'!I35)*0.9)-('EIRR BKH B13-2'!D35+'EIRR BKH B13-2'!E35)</f>
        <v>3072.5528042580222</v>
      </c>
      <c r="N35" s="358">
        <f>(('EIRR BKH B13-2'!F35+'EIRR BKH B13-2'!H35+'EIRR BKH B13-2'!I35)*0.9)-(('EIRR BKH B13-2'!D35+'EIRR BKH B13-2'!E35)*1.1)</f>
        <v>3054.9331581396909</v>
      </c>
      <c r="O35" s="358">
        <f>('EIRR BKH B13-2'!F34+'EIRR BKH B13-2'!H34+'EIRR BKH B13-2'!I34)-('EIRR BKH B13-2'!D35+'EIRR BKH B13-2'!E35)</f>
        <v>3299.8013390628912</v>
      </c>
      <c r="P35" s="358"/>
      <c r="Q35" s="358"/>
      <c r="R35" s="358"/>
      <c r="S35" s="349"/>
      <c r="T35" s="349"/>
      <c r="U35" s="349"/>
      <c r="V35" s="349"/>
    </row>
    <row r="36" spans="3:22">
      <c r="C36" s="353">
        <f t="shared" si="0"/>
        <v>2047</v>
      </c>
      <c r="D36" s="374">
        <f>-'eCost BKH B13-2'!R25*0.3*'eCost BKH B13-2'!$R$26</f>
        <v>-5153.0562092587697</v>
      </c>
      <c r="E36" s="368">
        <f>E31</f>
        <v>176.19646118331318</v>
      </c>
      <c r="F36" s="365">
        <f t="shared" si="4"/>
        <v>1910.1823290518107</v>
      </c>
      <c r="G36" s="365"/>
      <c r="H36" s="365">
        <f t="shared" si="6"/>
        <v>541.85715796416332</v>
      </c>
      <c r="I36" s="365">
        <f t="shared" si="3"/>
        <v>1297.0456614485249</v>
      </c>
      <c r="J36" s="359">
        <f t="shared" si="1"/>
        <v>8725.944896539957</v>
      </c>
      <c r="K36" s="358">
        <f>('EIRR BKH B13-2'!F36+'EIRR BKH B13-2'!H36+'EIRR BKH B13-2'!I36)-('EIRR BKH B13-2'!D36*1.1+'EIRR BKH B13-2'!E36)</f>
        <v>9241.2505174658327</v>
      </c>
      <c r="L36" s="358">
        <f>('EIRR BKH B13-2'!F36+'EIRR BKH B13-2'!H36+'EIRR BKH B13-2'!I36)-('EIRR BKH B13-2'!D36+'EIRR BKH B13-2'!E36*1.1)</f>
        <v>8708.3252504216252</v>
      </c>
      <c r="M36" s="358">
        <f>(('EIRR BKH B13-2'!F36+'EIRR BKH B13-2'!H36+'EIRR BKH B13-2'!I36)*0.9)-('EIRR BKH B13-2'!D36+'EIRR BKH B13-2'!E36)</f>
        <v>8351.036381693506</v>
      </c>
      <c r="N36" s="358">
        <f>(('EIRR BKH B13-2'!F36+'EIRR BKH B13-2'!H36+'EIRR BKH B13-2'!I36)*0.9)-(('EIRR BKH B13-2'!D36+'EIRR BKH B13-2'!E36)*1.1)</f>
        <v>8848.7223565010518</v>
      </c>
      <c r="O36" s="358">
        <f>('EIRR BKH B13-2'!F35+'EIRR BKH B13-2'!H35+'EIRR BKH B13-2'!I35)-('EIRR BKH B13-2'!D36+'EIRR BKH B13-2'!E36)</f>
        <v>8586.5811541213843</v>
      </c>
      <c r="P36" s="358"/>
      <c r="Q36" s="358"/>
      <c r="R36" s="358"/>
      <c r="S36" s="349"/>
      <c r="T36" s="349"/>
      <c r="U36" s="349"/>
      <c r="V36" s="349"/>
    </row>
    <row r="37" spans="3:22">
      <c r="C37" s="396"/>
      <c r="D37" s="409"/>
      <c r="E37" s="410"/>
      <c r="F37" s="411"/>
      <c r="G37" s="411"/>
      <c r="H37" s="412" t="s">
        <v>82</v>
      </c>
      <c r="I37" s="413"/>
      <c r="J37" s="449">
        <f t="shared" ref="J37:O37" si="8">IRR(J12:J36)</f>
        <v>9.363269037046229E-2</v>
      </c>
      <c r="K37" s="81">
        <f t="shared" si="8"/>
        <v>8.4221977452927366E-2</v>
      </c>
      <c r="L37" s="81">
        <f t="shared" si="8"/>
        <v>9.2640926864596018E-2</v>
      </c>
      <c r="M37" s="81">
        <f t="shared" si="8"/>
        <v>8.2234807137283594E-2</v>
      </c>
      <c r="N37" s="81">
        <f t="shared" si="8"/>
        <v>7.2483083860199526E-2</v>
      </c>
      <c r="O37" s="81">
        <f t="shared" si="8"/>
        <v>8.2010699762756323E-2</v>
      </c>
      <c r="P37" s="358"/>
      <c r="Q37" s="358"/>
      <c r="R37" s="358"/>
      <c r="S37" s="349"/>
      <c r="T37" s="349"/>
      <c r="U37" s="349"/>
      <c r="V37" s="349"/>
    </row>
    <row r="38" spans="3:22">
      <c r="C38" s="353"/>
      <c r="D38" s="349"/>
      <c r="H38" s="477" t="s">
        <v>330</v>
      </c>
      <c r="J38" s="377">
        <f t="shared" ref="J38:O38" si="9">NPV(9%,J12:J36)</f>
        <v>545.16471270186685</v>
      </c>
      <c r="K38" s="377">
        <f t="shared" si="9"/>
        <v>-935.12007420928501</v>
      </c>
      <c r="L38" s="377">
        <f t="shared" si="9"/>
        <v>395.9420798198658</v>
      </c>
      <c r="M38" s="377">
        <f t="shared" si="9"/>
        <v>-1138.8591783614661</v>
      </c>
      <c r="N38" s="377">
        <f t="shared" si="9"/>
        <v>-2768.3665981546164</v>
      </c>
      <c r="O38" s="377">
        <f t="shared" si="9"/>
        <v>-1244.1883074214925</v>
      </c>
      <c r="P38" s="379"/>
      <c r="Q38" s="379"/>
      <c r="R38" s="379"/>
      <c r="S38" s="349"/>
      <c r="T38" s="349"/>
      <c r="U38" s="349"/>
      <c r="V38" s="349"/>
    </row>
    <row r="39" spans="3:22">
      <c r="C39" s="353"/>
      <c r="D39" s="349"/>
      <c r="H39" s="378" t="s">
        <v>123</v>
      </c>
      <c r="J39" s="377"/>
      <c r="K39" s="320">
        <f>((100*($D$90-9%))/($D$90-K37))*0.1</f>
        <v>3.8601649017403599</v>
      </c>
      <c r="L39" s="320">
        <f>((100*($D$90-9%))/($D$90-L37))*0.1</f>
        <v>36.62859491174018</v>
      </c>
      <c r="M39" s="320">
        <f>((100*($D$90-9%))/($D$90-M37))*0.1</f>
        <v>3.1871622968444746</v>
      </c>
      <c r="N39" s="349"/>
      <c r="O39" s="349"/>
      <c r="P39" s="379"/>
      <c r="Q39" s="379"/>
      <c r="R39" s="379"/>
      <c r="S39" s="349"/>
      <c r="T39" s="349"/>
      <c r="U39" s="349"/>
      <c r="V39" s="349"/>
    </row>
    <row r="40" spans="3:22">
      <c r="C40" s="398"/>
      <c r="D40" s="84"/>
      <c r="E40" s="83"/>
      <c r="F40" s="83"/>
      <c r="G40" s="83"/>
      <c r="H40" s="407" t="s">
        <v>124</v>
      </c>
      <c r="I40" s="83"/>
      <c r="J40" s="403"/>
      <c r="K40" s="481">
        <f>(($D$90-K37)/($D$90-9%))/0.1</f>
        <v>25.905629045773377</v>
      </c>
      <c r="L40" s="481">
        <f>(($D$90-L37)/($D$90-9%))/0.1</f>
        <v>2.7301074540521908</v>
      </c>
      <c r="M40" s="481">
        <f>(($D$90-M37)/($D$90-9%))/0.1</f>
        <v>31.375873170628104</v>
      </c>
      <c r="N40" s="84"/>
      <c r="O40" s="84"/>
      <c r="P40" s="379"/>
      <c r="Q40" s="379"/>
      <c r="R40" s="379"/>
      <c r="S40" s="349"/>
      <c r="T40" s="349"/>
      <c r="U40" s="349"/>
      <c r="V40" s="349"/>
    </row>
    <row r="41" spans="3:22">
      <c r="C41" s="390" t="s">
        <v>405</v>
      </c>
      <c r="D41" s="349"/>
      <c r="H41" s="376"/>
      <c r="J41" s="377"/>
      <c r="K41" s="349"/>
      <c r="L41" s="378"/>
      <c r="M41" s="375"/>
      <c r="N41" s="379"/>
      <c r="O41" s="379"/>
      <c r="P41" s="379"/>
      <c r="Q41" s="379"/>
      <c r="R41" s="379"/>
      <c r="S41" s="349"/>
      <c r="T41" s="349"/>
      <c r="U41" s="349"/>
      <c r="V41" s="349"/>
    </row>
    <row r="42" spans="3:22">
      <c r="C42" s="390" t="s">
        <v>91</v>
      </c>
      <c r="D42" s="349"/>
      <c r="E42" s="349"/>
      <c r="F42" s="349"/>
      <c r="G42" s="349"/>
      <c r="H42" s="349"/>
      <c r="I42" s="349"/>
      <c r="K42" s="349"/>
      <c r="L42" s="349"/>
      <c r="M42" s="349"/>
      <c r="N42" s="349"/>
      <c r="O42" s="349"/>
      <c r="P42" s="349"/>
      <c r="Q42" s="349"/>
      <c r="R42" s="349"/>
      <c r="S42" s="349"/>
      <c r="T42" s="349"/>
      <c r="U42" s="349"/>
      <c r="V42" s="349"/>
    </row>
    <row r="43" spans="3:22">
      <c r="C43" s="390" t="s">
        <v>137</v>
      </c>
      <c r="D43" s="349"/>
      <c r="E43" s="349"/>
      <c r="F43" s="349"/>
      <c r="G43" s="349"/>
      <c r="H43" s="349"/>
      <c r="I43" s="349"/>
      <c r="K43" s="349"/>
      <c r="L43" s="349"/>
      <c r="M43" s="349"/>
      <c r="N43" s="349"/>
      <c r="O43" s="349"/>
      <c r="P43" s="349"/>
      <c r="Q43" s="349"/>
      <c r="R43" s="349"/>
      <c r="S43" s="349"/>
      <c r="T43" s="349"/>
      <c r="U43" s="349"/>
      <c r="V43" s="349"/>
    </row>
    <row r="44" spans="3:22">
      <c r="C44" s="382"/>
      <c r="D44" s="383">
        <f>SUM(D12:D19)</f>
        <v>19250.976898541998</v>
      </c>
      <c r="E44" s="384" t="s">
        <v>145</v>
      </c>
      <c r="F44" s="351"/>
      <c r="G44" s="351"/>
      <c r="H44" s="351"/>
      <c r="I44" s="351"/>
      <c r="J44" s="381"/>
      <c r="K44" s="349"/>
      <c r="L44" s="349"/>
      <c r="M44" s="349"/>
      <c r="N44" s="349"/>
      <c r="O44" s="349"/>
      <c r="P44" s="349"/>
      <c r="Q44" s="349"/>
      <c r="R44" s="349"/>
      <c r="S44" s="349"/>
      <c r="T44" s="349"/>
      <c r="U44" s="349"/>
      <c r="V44" s="349"/>
    </row>
    <row r="45" spans="3:22">
      <c r="C45" s="382"/>
      <c r="D45" s="358">
        <f>D44-'eCost BKH B13-2'!R25</f>
        <v>0</v>
      </c>
      <c r="E45" s="394" t="s">
        <v>14</v>
      </c>
      <c r="F45" s="351"/>
      <c r="G45" s="351"/>
      <c r="H45" s="351"/>
      <c r="I45" s="351"/>
      <c r="K45" s="349"/>
      <c r="L45" s="349"/>
      <c r="M45" s="349"/>
      <c r="N45" s="349"/>
      <c r="O45" s="349"/>
      <c r="P45" s="349"/>
      <c r="Q45" s="349"/>
      <c r="R45" s="349"/>
      <c r="S45" s="349"/>
      <c r="T45" s="349"/>
      <c r="U45" s="349"/>
      <c r="V45" s="349"/>
    </row>
    <row r="46" spans="3:22">
      <c r="C46" s="353"/>
      <c r="D46" s="349"/>
      <c r="E46" s="86"/>
      <c r="F46" s="350"/>
      <c r="G46" s="350"/>
      <c r="H46" s="350"/>
      <c r="I46" s="350"/>
      <c r="J46" s="350"/>
      <c r="K46" s="349"/>
      <c r="L46" s="349"/>
      <c r="M46" s="349"/>
      <c r="N46" s="349"/>
      <c r="O46" s="349"/>
      <c r="P46" s="349"/>
      <c r="Q46" s="349"/>
      <c r="R46" s="349"/>
      <c r="S46" s="349"/>
      <c r="T46" s="349"/>
      <c r="U46" s="349"/>
      <c r="V46" s="349"/>
    </row>
    <row r="47" spans="3:22">
      <c r="C47" s="353"/>
      <c r="D47" s="349"/>
      <c r="E47" s="86"/>
      <c r="F47" s="385"/>
      <c r="G47" s="385"/>
      <c r="H47" s="385"/>
      <c r="I47" s="385"/>
      <c r="J47" s="350"/>
      <c r="K47" s="349"/>
      <c r="L47" s="349"/>
      <c r="M47" s="349"/>
      <c r="N47" s="349"/>
      <c r="O47" s="349"/>
      <c r="P47" s="349"/>
      <c r="Q47" s="349"/>
      <c r="R47" s="349"/>
      <c r="S47" s="349"/>
      <c r="T47" s="349"/>
      <c r="U47" s="349"/>
      <c r="V47" s="349"/>
    </row>
    <row r="48" spans="3:22">
      <c r="C48" s="2" t="s">
        <v>21</v>
      </c>
      <c r="D48" s="1"/>
      <c r="E48" s="1"/>
      <c r="F48" s="1"/>
      <c r="G48" s="1"/>
    </row>
    <row r="49" spans="2:14">
      <c r="C49" s="5" t="s">
        <v>22</v>
      </c>
      <c r="D49" s="1"/>
      <c r="E49" s="1"/>
      <c r="F49" s="1"/>
      <c r="G49" s="1"/>
    </row>
    <row r="50" spans="2:14">
      <c r="C50" s="5" t="s">
        <v>23</v>
      </c>
      <c r="D50" s="1"/>
      <c r="E50" s="1"/>
      <c r="F50" s="1"/>
      <c r="G50" s="1"/>
    </row>
    <row r="51" spans="2:14">
      <c r="C51" s="6" t="s">
        <v>125</v>
      </c>
      <c r="D51" s="1"/>
      <c r="E51" s="1"/>
      <c r="F51" s="1"/>
      <c r="G51" s="1"/>
    </row>
    <row r="52" spans="2:14">
      <c r="B52" s="349"/>
      <c r="C52" s="78" t="s">
        <v>28</v>
      </c>
      <c r="D52" s="79"/>
      <c r="E52" s="79"/>
      <c r="F52" s="79"/>
      <c r="G52" s="79"/>
      <c r="H52" s="349"/>
      <c r="I52" s="349"/>
      <c r="J52" s="349"/>
      <c r="K52" s="349"/>
      <c r="L52" s="349"/>
      <c r="M52" s="349"/>
      <c r="N52" s="349"/>
    </row>
    <row r="53" spans="2:14">
      <c r="B53" s="349"/>
      <c r="C53" s="349"/>
      <c r="D53" s="349"/>
      <c r="E53" s="349"/>
      <c r="F53" s="349"/>
      <c r="G53" s="349"/>
      <c r="H53" s="349"/>
      <c r="I53" s="349"/>
      <c r="J53" s="349"/>
      <c r="K53" s="349"/>
      <c r="L53" s="349"/>
      <c r="M53" s="349"/>
      <c r="N53" s="349"/>
    </row>
    <row r="54" spans="2:14">
      <c r="B54" s="349"/>
      <c r="C54" s="391" t="s">
        <v>107</v>
      </c>
      <c r="E54" s="349"/>
      <c r="F54" s="349"/>
      <c r="G54" s="349"/>
      <c r="H54" s="349"/>
      <c r="I54" s="349"/>
      <c r="J54" s="349"/>
      <c r="K54" s="349"/>
      <c r="L54" s="349"/>
      <c r="M54" s="349"/>
      <c r="N54" s="349"/>
    </row>
    <row r="55" spans="2:14">
      <c r="B55" s="349"/>
      <c r="C55" s="349"/>
      <c r="D55" s="349"/>
      <c r="E55" s="349"/>
      <c r="F55" s="349"/>
      <c r="G55" s="349"/>
      <c r="H55" s="349"/>
      <c r="I55" s="349"/>
      <c r="J55" s="349"/>
      <c r="K55" s="349"/>
      <c r="L55" s="349"/>
      <c r="M55" s="349"/>
      <c r="N55" s="349"/>
    </row>
    <row r="56" spans="2:14">
      <c r="B56" s="349"/>
      <c r="C56" s="349" t="s">
        <v>108</v>
      </c>
      <c r="D56" s="349" t="s">
        <v>109</v>
      </c>
      <c r="E56" s="349"/>
      <c r="F56" s="349"/>
      <c r="G56" s="349"/>
      <c r="H56" s="349"/>
      <c r="I56" s="349"/>
      <c r="J56" s="349"/>
      <c r="L56" s="349"/>
      <c r="M56" s="349"/>
      <c r="N56" s="349"/>
    </row>
    <row r="57" spans="2:14">
      <c r="B57" s="349"/>
      <c r="C57" s="349" t="s">
        <v>110</v>
      </c>
      <c r="D57" s="349" t="s">
        <v>111</v>
      </c>
      <c r="E57" s="349"/>
      <c r="F57" s="349"/>
      <c r="G57" s="349"/>
      <c r="H57" s="349"/>
      <c r="I57" s="349"/>
      <c r="J57" s="349"/>
      <c r="L57" s="349"/>
      <c r="M57" s="349"/>
      <c r="N57" s="349"/>
    </row>
    <row r="58" spans="2:14">
      <c r="B58" s="349"/>
      <c r="C58" s="349" t="s">
        <v>112</v>
      </c>
      <c r="D58" s="349" t="s">
        <v>113</v>
      </c>
      <c r="E58" s="349"/>
      <c r="F58" s="349"/>
      <c r="G58" s="349"/>
      <c r="H58" s="349"/>
      <c r="I58" s="349"/>
      <c r="J58" s="349"/>
      <c r="L58" s="349"/>
      <c r="M58" s="349"/>
      <c r="N58" s="349"/>
    </row>
    <row r="59" spans="2:14">
      <c r="B59" s="349"/>
      <c r="C59" s="349" t="s">
        <v>114</v>
      </c>
      <c r="D59" s="349" t="s">
        <v>115</v>
      </c>
      <c r="E59" s="349"/>
      <c r="F59" s="349"/>
      <c r="G59" s="349"/>
      <c r="H59" s="349"/>
      <c r="I59" s="349"/>
      <c r="J59" s="349"/>
      <c r="L59" s="349"/>
      <c r="M59" s="349"/>
      <c r="N59" s="349"/>
    </row>
    <row r="60" spans="2:14">
      <c r="B60" s="349"/>
      <c r="C60" s="349" t="s">
        <v>116</v>
      </c>
      <c r="D60" s="349" t="s">
        <v>117</v>
      </c>
      <c r="E60" s="349"/>
      <c r="F60" s="349"/>
      <c r="G60" s="349"/>
      <c r="H60" s="349"/>
      <c r="I60" s="349"/>
      <c r="J60" s="349"/>
      <c r="L60" s="349"/>
      <c r="M60" s="349"/>
      <c r="N60" s="349"/>
    </row>
    <row r="61" spans="2:14">
      <c r="B61" s="349"/>
      <c r="C61" s="349"/>
      <c r="D61" s="349"/>
      <c r="E61" s="349"/>
      <c r="F61" s="349"/>
      <c r="G61" s="349"/>
      <c r="H61" s="349"/>
      <c r="I61" s="349"/>
      <c r="J61" s="349"/>
      <c r="K61" s="349"/>
      <c r="L61" s="349"/>
      <c r="M61" s="349"/>
      <c r="N61" s="349"/>
    </row>
    <row r="62" spans="2:14">
      <c r="B62" s="349"/>
      <c r="C62" s="349"/>
      <c r="F62" s="349"/>
      <c r="G62" s="349"/>
      <c r="H62" s="349"/>
      <c r="I62" s="349"/>
      <c r="J62" s="349"/>
      <c r="K62" s="349"/>
      <c r="L62" s="349"/>
      <c r="M62" s="349"/>
      <c r="N62" s="349"/>
    </row>
    <row r="63" spans="2:14">
      <c r="B63" s="349"/>
      <c r="C63" s="404"/>
      <c r="D63" s="898" t="s">
        <v>409</v>
      </c>
      <c r="E63" s="898"/>
      <c r="F63" s="898"/>
      <c r="G63" s="898"/>
      <c r="H63" s="898"/>
      <c r="I63" s="898"/>
      <c r="J63" s="898"/>
      <c r="K63" s="349"/>
      <c r="L63" s="349"/>
      <c r="M63" s="349"/>
      <c r="N63" s="349"/>
    </row>
    <row r="64" spans="2:14" s="350" customFormat="1" ht="27" customHeight="1">
      <c r="B64" s="353"/>
      <c r="C64" s="405" t="s">
        <v>118</v>
      </c>
      <c r="D64" s="406" t="s">
        <v>404</v>
      </c>
      <c r="K64" s="353"/>
      <c r="L64" s="353"/>
      <c r="M64" s="353"/>
      <c r="N64" s="353"/>
    </row>
    <row r="65" spans="2:14">
      <c r="B65" s="349"/>
      <c r="C65" s="395">
        <f>'EIRR BKH B13-2'!C12</f>
        <v>2023</v>
      </c>
      <c r="D65" s="359">
        <f>'EIRR BKH B13-2'!J12</f>
        <v>0</v>
      </c>
      <c r="K65" s="349"/>
      <c r="L65" s="349"/>
      <c r="M65" s="349"/>
      <c r="N65" s="349"/>
    </row>
    <row r="66" spans="2:14">
      <c r="B66" s="349"/>
      <c r="C66" s="395">
        <f t="shared" ref="C66:C89" si="10">C65+1</f>
        <v>2024</v>
      </c>
      <c r="D66" s="359">
        <f>'EIRR BKH B13-2'!J13</f>
        <v>-7700.3907594167995</v>
      </c>
      <c r="K66" s="349"/>
      <c r="L66" s="349"/>
      <c r="M66" s="349"/>
      <c r="N66" s="349"/>
    </row>
    <row r="67" spans="2:14">
      <c r="B67" s="349"/>
      <c r="C67" s="395">
        <f t="shared" si="10"/>
        <v>2025</v>
      </c>
      <c r="D67" s="359">
        <f>'EIRR BKH B13-2'!J14</f>
        <v>-11550.586139125198</v>
      </c>
      <c r="K67" s="349"/>
      <c r="L67" s="349"/>
      <c r="M67" s="349"/>
      <c r="N67" s="349"/>
    </row>
    <row r="68" spans="2:14">
      <c r="B68" s="349"/>
      <c r="C68" s="395">
        <f t="shared" si="10"/>
        <v>2026</v>
      </c>
      <c r="D68" s="359">
        <f>'EIRR BKH B13-2'!J15</f>
        <v>1564.1791060044402</v>
      </c>
      <c r="K68" s="349"/>
      <c r="L68" s="349"/>
      <c r="M68" s="349"/>
      <c r="N68" s="349"/>
    </row>
    <row r="69" spans="2:14">
      <c r="B69" s="349"/>
      <c r="C69" s="395">
        <f t="shared" si="10"/>
        <v>2027</v>
      </c>
      <c r="D69" s="359">
        <f>'EIRR BKH B13-2'!J16</f>
        <v>1626.5282377720785</v>
      </c>
      <c r="K69" s="349"/>
      <c r="L69" s="349"/>
      <c r="M69" s="349"/>
      <c r="N69" s="349"/>
    </row>
    <row r="70" spans="2:14">
      <c r="B70" s="349"/>
      <c r="C70" s="395">
        <f t="shared" si="10"/>
        <v>2028</v>
      </c>
      <c r="D70" s="359">
        <f>'EIRR BKH B13-2'!J17</f>
        <v>1691.3619880050369</v>
      </c>
      <c r="K70" s="349"/>
      <c r="L70" s="349"/>
      <c r="M70" s="349"/>
      <c r="N70" s="349"/>
    </row>
    <row r="71" spans="2:14">
      <c r="B71" s="349"/>
      <c r="C71" s="395">
        <f t="shared" si="10"/>
        <v>2029</v>
      </c>
      <c r="D71" s="359">
        <f>'EIRR BKH B13-2'!J18</f>
        <v>1758.7877475083842</v>
      </c>
      <c r="K71" s="349"/>
      <c r="L71" s="349"/>
      <c r="M71" s="349"/>
      <c r="N71" s="349"/>
    </row>
    <row r="72" spans="2:14">
      <c r="B72" s="349"/>
      <c r="C72" s="395">
        <f t="shared" si="10"/>
        <v>2030</v>
      </c>
      <c r="D72" s="359">
        <f>'EIRR BKH B13-2'!J19</f>
        <v>1652.7213531410916</v>
      </c>
      <c r="K72" s="349"/>
      <c r="L72" s="349"/>
      <c r="M72" s="349"/>
      <c r="N72" s="349"/>
    </row>
    <row r="73" spans="2:14">
      <c r="B73" s="349"/>
      <c r="C73" s="395">
        <f t="shared" si="10"/>
        <v>2031</v>
      </c>
      <c r="D73" s="359">
        <f>'EIRR BKH B13-2'!J20</f>
        <v>1901.8696260833817</v>
      </c>
      <c r="K73" s="349"/>
      <c r="L73" s="349"/>
      <c r="M73" s="349"/>
      <c r="N73" s="349"/>
    </row>
    <row r="74" spans="2:14">
      <c r="B74" s="349"/>
      <c r="C74" s="395">
        <f t="shared" si="10"/>
        <v>2032</v>
      </c>
      <c r="D74" s="359">
        <f>'EIRR BKH B13-2'!J21</f>
        <v>1977.7660035987419</v>
      </c>
      <c r="K74" s="349"/>
      <c r="L74" s="349"/>
      <c r="M74" s="349"/>
      <c r="N74" s="349"/>
    </row>
    <row r="75" spans="2:14">
      <c r="B75" s="349"/>
      <c r="C75" s="395">
        <f t="shared" si="10"/>
        <v>2033</v>
      </c>
      <c r="D75" s="359">
        <f>'EIRR BKH B13-2'!J22</f>
        <v>2056.7354062579357</v>
      </c>
      <c r="K75" s="349"/>
      <c r="L75" s="349"/>
      <c r="M75" s="349"/>
      <c r="N75" s="349"/>
    </row>
    <row r="76" spans="2:14">
      <c r="B76" s="349"/>
      <c r="C76" s="395">
        <f t="shared" si="10"/>
        <v>2034</v>
      </c>
      <c r="D76" s="359">
        <f>'EIRR BKH B13-2'!J23</f>
        <v>2138.9121997876673</v>
      </c>
      <c r="K76" s="349"/>
      <c r="L76" s="349"/>
      <c r="M76" s="349"/>
      <c r="N76" s="349"/>
    </row>
    <row r="77" spans="2:14">
      <c r="B77" s="349"/>
      <c r="C77" s="395">
        <f t="shared" si="10"/>
        <v>2035</v>
      </c>
      <c r="D77" s="359">
        <f>'EIRR BKH B13-2'!J24</f>
        <v>2048.2404758173766</v>
      </c>
      <c r="K77" s="349"/>
      <c r="L77" s="349"/>
      <c r="M77" s="349"/>
      <c r="N77" s="349"/>
    </row>
    <row r="78" spans="2:14">
      <c r="B78" s="349"/>
      <c r="C78" s="395">
        <f t="shared" si="10"/>
        <v>2036</v>
      </c>
      <c r="D78" s="359">
        <f>'EIRR BKH B13-2'!J25</f>
        <v>2313.4566521614138</v>
      </c>
      <c r="K78" s="349"/>
      <c r="L78" s="349"/>
      <c r="M78" s="349"/>
      <c r="N78" s="349"/>
    </row>
    <row r="79" spans="2:14">
      <c r="B79" s="349"/>
      <c r="C79" s="395">
        <f t="shared" si="10"/>
        <v>2037</v>
      </c>
      <c r="D79" s="359">
        <f>'EIRR BKH B13-2'!J26</f>
        <v>2406.1251696390786</v>
      </c>
      <c r="K79" s="349"/>
      <c r="L79" s="349"/>
      <c r="M79" s="349"/>
      <c r="N79" s="349"/>
    </row>
    <row r="80" spans="2:14">
      <c r="B80" s="349"/>
      <c r="C80" s="395">
        <f t="shared" si="10"/>
        <v>2038</v>
      </c>
      <c r="D80" s="359">
        <f>'EIRR BKH B13-2'!J27</f>
        <v>2502.6034275503248</v>
      </c>
      <c r="K80" s="349"/>
      <c r="L80" s="349"/>
      <c r="M80" s="349"/>
      <c r="N80" s="349"/>
    </row>
    <row r="81" spans="2:22">
      <c r="B81" s="349"/>
      <c r="C81" s="395">
        <f t="shared" si="10"/>
        <v>2039</v>
      </c>
      <c r="D81" s="359">
        <f>'EIRR BKH B13-2'!J28</f>
        <v>2603.0598171277302</v>
      </c>
      <c r="K81" s="349"/>
      <c r="L81" s="349"/>
      <c r="M81" s="349"/>
      <c r="N81" s="349"/>
    </row>
    <row r="82" spans="2:22">
      <c r="B82" s="349"/>
      <c r="C82" s="395">
        <f t="shared" si="10"/>
        <v>2040</v>
      </c>
      <c r="D82" s="359">
        <f>'EIRR BKH B13-2'!J29</f>
        <v>2531.4740774039983</v>
      </c>
      <c r="K82" s="349"/>
      <c r="L82" s="349"/>
      <c r="M82" s="349"/>
      <c r="N82" s="349"/>
    </row>
    <row r="83" spans="2:22">
      <c r="B83" s="349"/>
      <c r="C83" s="395">
        <f t="shared" si="10"/>
        <v>2041</v>
      </c>
      <c r="D83" s="359">
        <f>'EIRR BKH B13-2'!J30</f>
        <v>2816.6199743062571</v>
      </c>
      <c r="K83" s="349"/>
      <c r="L83" s="349"/>
      <c r="M83" s="349"/>
      <c r="N83" s="349"/>
    </row>
    <row r="84" spans="2:22">
      <c r="B84" s="349"/>
      <c r="C84" s="395">
        <f t="shared" si="10"/>
        <v>2042</v>
      </c>
      <c r="D84" s="359">
        <f>'EIRR BKH B13-2'!J31</f>
        <v>2930.1010801623283</v>
      </c>
      <c r="K84" s="349"/>
      <c r="L84" s="349"/>
      <c r="M84" s="349"/>
      <c r="N84" s="349"/>
    </row>
    <row r="85" spans="2:22">
      <c r="B85" s="349"/>
      <c r="C85" s="395">
        <f t="shared" si="10"/>
        <v>2043</v>
      </c>
      <c r="D85" s="359">
        <f>'EIRR BKH B13-2'!J32</f>
        <v>3048.3157959285031</v>
      </c>
      <c r="K85" s="349"/>
      <c r="L85" s="349"/>
      <c r="M85" s="349"/>
      <c r="N85" s="349"/>
    </row>
    <row r="86" spans="2:22">
      <c r="B86" s="349"/>
      <c r="C86" s="395">
        <f t="shared" si="10"/>
        <v>2044</v>
      </c>
      <c r="D86" s="359">
        <f>'EIRR BKH B13-2'!J33</f>
        <v>3171.4754756607012</v>
      </c>
      <c r="K86" s="349"/>
      <c r="L86" s="349"/>
      <c r="M86" s="349"/>
      <c r="N86" s="349"/>
    </row>
    <row r="87" spans="2:22">
      <c r="B87" s="349"/>
      <c r="C87" s="395">
        <f t="shared" si="10"/>
        <v>2045</v>
      </c>
      <c r="D87" s="359">
        <f>'EIRR BKH B13-2'!J34</f>
        <v>3123.604877879578</v>
      </c>
      <c r="K87" s="349"/>
      <c r="L87" s="349"/>
      <c r="M87" s="349"/>
      <c r="N87" s="349"/>
    </row>
    <row r="88" spans="2:22">
      <c r="B88" s="349"/>
      <c r="C88" s="395">
        <f t="shared" si="10"/>
        <v>2046</v>
      </c>
      <c r="D88" s="359">
        <f>'EIRR BKH B13-2'!J35</f>
        <v>3433.524944862615</v>
      </c>
      <c r="K88" s="349"/>
      <c r="L88" s="349"/>
      <c r="M88" s="349"/>
      <c r="N88" s="349"/>
    </row>
    <row r="89" spans="2:22">
      <c r="B89" s="349"/>
      <c r="C89" s="395">
        <f t="shared" si="10"/>
        <v>2047</v>
      </c>
      <c r="D89" s="359">
        <f>'EIRR BKH B13-2'!J36</f>
        <v>8725.944896539957</v>
      </c>
      <c r="K89" s="349"/>
      <c r="L89" s="349"/>
      <c r="M89" s="349"/>
      <c r="N89" s="349"/>
    </row>
    <row r="90" spans="2:22">
      <c r="B90" s="349"/>
      <c r="C90" s="414" t="s">
        <v>82</v>
      </c>
      <c r="D90" s="80">
        <f t="shared" ref="D90" si="11">IRR(D65:D89)</f>
        <v>9.363269037046229E-2</v>
      </c>
      <c r="K90" s="349"/>
      <c r="L90" s="349"/>
      <c r="M90" s="349"/>
      <c r="N90" s="349"/>
    </row>
    <row r="91" spans="2:22">
      <c r="B91" s="349"/>
      <c r="C91" s="378" t="s">
        <v>122</v>
      </c>
      <c r="D91" s="380">
        <f t="shared" ref="D91" si="12">NPV(9%,D65:D89)</f>
        <v>545.16471270186685</v>
      </c>
      <c r="K91" s="349"/>
      <c r="L91" s="349"/>
      <c r="M91" s="349"/>
      <c r="N91" s="349"/>
    </row>
    <row r="92" spans="2:22">
      <c r="B92" s="349"/>
      <c r="C92" s="378" t="s">
        <v>123</v>
      </c>
      <c r="D92" s="349"/>
      <c r="K92" s="349"/>
      <c r="L92" s="349"/>
      <c r="M92" s="349"/>
      <c r="N92" s="349"/>
    </row>
    <row r="93" spans="2:22">
      <c r="B93" s="349"/>
      <c r="C93" s="407" t="s">
        <v>124</v>
      </c>
      <c r="D93" s="84"/>
      <c r="K93" s="349"/>
      <c r="L93" s="349"/>
      <c r="M93" s="349"/>
      <c r="N93" s="349"/>
    </row>
    <row r="94" spans="2:22">
      <c r="C94" s="393" t="s">
        <v>403</v>
      </c>
      <c r="E94" s="86"/>
      <c r="F94" s="385"/>
      <c r="G94" s="385"/>
      <c r="H94" s="385"/>
      <c r="I94" s="385"/>
      <c r="J94" s="386"/>
      <c r="K94" s="349"/>
      <c r="L94" s="349"/>
      <c r="M94" s="349"/>
      <c r="N94" s="349"/>
      <c r="O94" s="349"/>
      <c r="P94" s="349"/>
      <c r="Q94" s="349"/>
      <c r="R94" s="349"/>
      <c r="S94" s="349"/>
      <c r="T94" s="349"/>
      <c r="U94" s="349"/>
      <c r="V94" s="349"/>
    </row>
    <row r="95" spans="2:22">
      <c r="C95" s="353"/>
      <c r="D95" s="349"/>
      <c r="E95" s="86"/>
      <c r="F95" s="350"/>
      <c r="G95" s="350"/>
      <c r="H95" s="350"/>
      <c r="I95" s="350"/>
      <c r="J95" s="350"/>
      <c r="K95" s="349"/>
      <c r="L95" s="349"/>
      <c r="M95" s="349"/>
      <c r="N95" s="349"/>
      <c r="O95" s="349"/>
      <c r="P95" s="349"/>
      <c r="Q95" s="349"/>
      <c r="R95" s="349"/>
      <c r="S95" s="349"/>
      <c r="T95" s="349"/>
      <c r="U95" s="349"/>
      <c r="V95" s="349"/>
    </row>
    <row r="96" spans="2:22">
      <c r="C96" s="353"/>
      <c r="D96" s="349"/>
      <c r="E96" s="86"/>
      <c r="F96" s="350"/>
      <c r="G96" s="350"/>
      <c r="H96" s="350"/>
      <c r="I96" s="350"/>
      <c r="J96" s="350"/>
      <c r="K96" s="349"/>
      <c r="L96" s="349"/>
      <c r="M96" s="349"/>
      <c r="N96" s="349"/>
      <c r="O96" s="349"/>
      <c r="P96" s="349"/>
      <c r="Q96" s="349"/>
      <c r="R96" s="349"/>
      <c r="S96" s="349"/>
      <c r="T96" s="349"/>
      <c r="U96" s="349"/>
      <c r="V96" s="349"/>
    </row>
    <row r="97" spans="3:22">
      <c r="C97" s="353"/>
      <c r="D97" s="349"/>
      <c r="E97" s="86"/>
      <c r="F97" s="350"/>
      <c r="G97" s="350"/>
      <c r="H97" s="350"/>
      <c r="I97" s="350"/>
      <c r="J97" s="350"/>
      <c r="K97" s="349"/>
      <c r="L97" s="349"/>
      <c r="M97" s="349"/>
      <c r="N97" s="349"/>
      <c r="O97" s="349"/>
      <c r="P97" s="349"/>
      <c r="Q97" s="349"/>
      <c r="R97" s="349"/>
      <c r="S97" s="349"/>
      <c r="T97" s="349"/>
      <c r="U97" s="349"/>
      <c r="V97" s="349"/>
    </row>
    <row r="98" spans="3:22">
      <c r="C98" s="353"/>
      <c r="D98" s="349"/>
      <c r="E98" s="387"/>
      <c r="K98" s="349"/>
      <c r="L98" s="349"/>
      <c r="M98" s="349"/>
      <c r="N98" s="349"/>
      <c r="O98" s="349"/>
      <c r="P98" s="349"/>
      <c r="Q98" s="349"/>
      <c r="R98" s="349"/>
      <c r="S98" s="349"/>
      <c r="T98" s="349"/>
      <c r="U98" s="349"/>
      <c r="V98" s="349"/>
    </row>
    <row r="99" spans="3:22">
      <c r="C99" s="353"/>
      <c r="K99" s="349"/>
      <c r="L99" s="349"/>
      <c r="M99" s="349"/>
      <c r="N99" s="349"/>
      <c r="O99" s="349"/>
      <c r="P99" s="349"/>
      <c r="Q99" s="349"/>
      <c r="R99" s="349"/>
      <c r="S99" s="349"/>
      <c r="T99" s="349"/>
      <c r="U99" s="349"/>
      <c r="V99" s="349"/>
    </row>
    <row r="100" spans="3:22">
      <c r="C100" s="353"/>
      <c r="K100" s="349"/>
      <c r="L100" s="349"/>
      <c r="M100" s="349"/>
      <c r="N100" s="349"/>
      <c r="O100" s="349"/>
      <c r="P100" s="349"/>
      <c r="Q100" s="349"/>
      <c r="R100" s="349"/>
      <c r="S100" s="349"/>
      <c r="T100" s="349"/>
      <c r="U100" s="349"/>
      <c r="V100" s="349"/>
    </row>
    <row r="101" spans="3:22">
      <c r="C101" s="353"/>
      <c r="D101" s="349"/>
      <c r="E101" s="349"/>
      <c r="F101" s="349"/>
      <c r="G101" s="349"/>
      <c r="H101" s="349"/>
      <c r="I101" s="349"/>
      <c r="J101" s="349"/>
      <c r="K101" s="349"/>
      <c r="L101" s="349"/>
      <c r="M101" s="349"/>
      <c r="N101" s="349"/>
      <c r="O101" s="349"/>
      <c r="P101" s="349"/>
      <c r="Q101" s="349"/>
      <c r="R101" s="349"/>
      <c r="S101" s="349"/>
      <c r="T101" s="349"/>
      <c r="U101" s="349"/>
      <c r="V101" s="349"/>
    </row>
    <row r="102" spans="3:22">
      <c r="C102" s="353"/>
      <c r="D102" s="349"/>
      <c r="E102" s="349"/>
      <c r="F102" s="349"/>
      <c r="G102" s="349"/>
      <c r="H102" s="349"/>
      <c r="I102" s="349"/>
      <c r="J102" s="349"/>
      <c r="K102" s="349"/>
      <c r="L102" s="349"/>
      <c r="M102" s="349"/>
      <c r="N102" s="349"/>
      <c r="O102" s="349"/>
      <c r="P102" s="349"/>
      <c r="Q102" s="349"/>
      <c r="R102" s="349"/>
      <c r="S102" s="349"/>
      <c r="T102" s="349"/>
      <c r="U102" s="349"/>
      <c r="V102" s="349"/>
    </row>
    <row r="103" spans="3:22">
      <c r="C103" s="353"/>
      <c r="D103" s="349"/>
      <c r="E103" s="349"/>
      <c r="F103" s="349"/>
      <c r="G103" s="349"/>
      <c r="H103" s="349"/>
      <c r="I103" s="349"/>
      <c r="J103" s="349"/>
      <c r="K103" s="349"/>
      <c r="L103" s="349"/>
      <c r="M103" s="349"/>
      <c r="N103" s="349"/>
      <c r="O103" s="349"/>
      <c r="P103" s="349"/>
      <c r="Q103" s="349"/>
      <c r="R103" s="349"/>
      <c r="S103" s="349"/>
      <c r="T103" s="349"/>
      <c r="U103" s="349"/>
      <c r="V103" s="349"/>
    </row>
    <row r="104" spans="3:22">
      <c r="C104" s="353"/>
      <c r="D104" s="349"/>
      <c r="E104" s="349"/>
      <c r="F104" s="349"/>
      <c r="G104" s="349"/>
      <c r="H104" s="349"/>
      <c r="I104" s="349"/>
      <c r="J104" s="349"/>
      <c r="K104" s="349"/>
      <c r="L104" s="349"/>
      <c r="M104" s="349"/>
      <c r="N104" s="349"/>
      <c r="O104" s="349"/>
      <c r="P104" s="349"/>
      <c r="Q104" s="349"/>
      <c r="R104" s="349"/>
      <c r="S104" s="349"/>
      <c r="T104" s="349"/>
      <c r="U104" s="349"/>
      <c r="V104" s="349"/>
    </row>
    <row r="105" spans="3:22">
      <c r="C105" s="353"/>
      <c r="D105" s="349"/>
      <c r="E105" s="349"/>
      <c r="F105" s="349"/>
      <c r="G105" s="349"/>
      <c r="H105" s="349"/>
      <c r="I105" s="349"/>
      <c r="J105" s="349"/>
      <c r="K105" s="349"/>
      <c r="L105" s="349"/>
      <c r="M105" s="349"/>
      <c r="N105" s="349"/>
      <c r="O105" s="349"/>
      <c r="P105" s="349"/>
      <c r="Q105" s="349"/>
      <c r="R105" s="349"/>
      <c r="S105" s="349"/>
      <c r="T105" s="349"/>
      <c r="U105" s="349"/>
      <c r="V105" s="349"/>
    </row>
    <row r="106" spans="3:22">
      <c r="C106" s="353"/>
      <c r="D106" s="349"/>
      <c r="E106" s="349"/>
      <c r="F106" s="349"/>
      <c r="G106" s="349"/>
      <c r="H106" s="349"/>
      <c r="I106" s="349"/>
      <c r="J106" s="349"/>
      <c r="K106" s="349"/>
      <c r="L106" s="349"/>
      <c r="M106" s="349"/>
      <c r="N106" s="349"/>
      <c r="O106" s="349"/>
      <c r="P106" s="349"/>
      <c r="Q106" s="349"/>
      <c r="R106" s="349"/>
      <c r="S106" s="349"/>
      <c r="T106" s="349"/>
      <c r="U106" s="349"/>
      <c r="V106" s="349"/>
    </row>
    <row r="107" spans="3:22">
      <c r="C107" s="353"/>
      <c r="D107" s="349"/>
      <c r="E107" s="349"/>
      <c r="F107" s="349"/>
      <c r="G107" s="349"/>
      <c r="H107" s="349"/>
      <c r="I107" s="349"/>
      <c r="J107" s="349"/>
      <c r="K107" s="349"/>
      <c r="L107" s="349"/>
      <c r="M107" s="349"/>
      <c r="N107" s="349"/>
      <c r="O107" s="349"/>
      <c r="P107" s="349"/>
      <c r="Q107" s="349"/>
      <c r="R107" s="349"/>
      <c r="S107" s="349"/>
      <c r="T107" s="349"/>
      <c r="U107" s="349"/>
      <c r="V107" s="349"/>
    </row>
    <row r="108" spans="3:22">
      <c r="C108" s="353"/>
      <c r="D108" s="349"/>
      <c r="E108" s="349"/>
      <c r="F108" s="349"/>
      <c r="G108" s="349"/>
      <c r="H108" s="349"/>
      <c r="I108" s="349"/>
      <c r="J108" s="349"/>
      <c r="K108" s="349"/>
      <c r="L108" s="349"/>
      <c r="M108" s="349"/>
      <c r="N108" s="349"/>
      <c r="O108" s="349"/>
      <c r="P108" s="349"/>
      <c r="Q108" s="349"/>
      <c r="R108" s="349"/>
      <c r="S108" s="349"/>
      <c r="T108" s="349"/>
      <c r="U108" s="349"/>
      <c r="V108" s="349"/>
    </row>
    <row r="109" spans="3:22">
      <c r="C109" s="349"/>
      <c r="D109" s="349"/>
      <c r="E109" s="349"/>
      <c r="F109" s="349"/>
      <c r="G109" s="349"/>
      <c r="H109" s="349"/>
      <c r="I109" s="349"/>
      <c r="J109" s="349"/>
      <c r="K109" s="349"/>
      <c r="L109" s="349"/>
      <c r="M109" s="349"/>
      <c r="N109" s="349"/>
      <c r="O109" s="349"/>
      <c r="P109" s="349"/>
      <c r="Q109" s="349"/>
      <c r="R109" s="349"/>
      <c r="S109" s="349"/>
      <c r="T109" s="349"/>
      <c r="U109" s="349"/>
      <c r="V109" s="349"/>
    </row>
    <row r="110" spans="3:22">
      <c r="C110" s="353"/>
      <c r="D110" s="349"/>
      <c r="E110" s="349"/>
      <c r="F110" s="349"/>
      <c r="G110" s="349"/>
      <c r="H110" s="349"/>
      <c r="I110" s="349"/>
      <c r="J110" s="349"/>
      <c r="K110" s="349"/>
      <c r="L110" s="349"/>
      <c r="M110" s="349"/>
      <c r="N110" s="349"/>
      <c r="O110" s="349"/>
      <c r="P110" s="349"/>
      <c r="Q110" s="349"/>
      <c r="R110" s="349"/>
      <c r="S110" s="349"/>
      <c r="T110" s="349"/>
      <c r="U110" s="349"/>
      <c r="V110" s="349"/>
    </row>
    <row r="111" spans="3:22">
      <c r="C111" s="353"/>
      <c r="D111" s="349"/>
      <c r="E111" s="349"/>
      <c r="F111" s="349"/>
      <c r="G111" s="349"/>
      <c r="H111" s="349"/>
      <c r="I111" s="349"/>
      <c r="J111" s="349"/>
      <c r="K111" s="349"/>
      <c r="L111" s="349"/>
      <c r="M111" s="349"/>
      <c r="N111" s="349"/>
      <c r="O111" s="349"/>
      <c r="P111" s="349"/>
      <c r="Q111" s="349"/>
      <c r="R111" s="349"/>
      <c r="S111" s="349"/>
      <c r="T111" s="349"/>
      <c r="U111" s="349"/>
      <c r="V111" s="349"/>
    </row>
    <row r="112" spans="3:22">
      <c r="C112" s="353"/>
      <c r="D112" s="349"/>
      <c r="E112" s="349"/>
      <c r="F112" s="349"/>
      <c r="G112" s="349"/>
      <c r="H112" s="349"/>
      <c r="I112" s="349"/>
      <c r="J112" s="349"/>
      <c r="K112" s="349"/>
      <c r="L112" s="349"/>
      <c r="M112" s="349"/>
      <c r="N112" s="349"/>
      <c r="O112" s="349"/>
      <c r="P112" s="349"/>
      <c r="Q112" s="349"/>
      <c r="R112" s="349"/>
      <c r="S112" s="349"/>
      <c r="T112" s="349"/>
      <c r="U112" s="349"/>
      <c r="V112" s="349"/>
    </row>
    <row r="113" spans="3:22">
      <c r="C113" s="353"/>
      <c r="D113" s="349"/>
      <c r="E113" s="349"/>
      <c r="F113" s="349"/>
      <c r="G113" s="349"/>
      <c r="H113" s="349"/>
      <c r="I113" s="349"/>
      <c r="J113" s="349"/>
      <c r="K113" s="349"/>
      <c r="L113" s="349"/>
      <c r="M113" s="349"/>
      <c r="N113" s="349"/>
      <c r="O113" s="349"/>
      <c r="P113" s="349"/>
      <c r="Q113" s="349"/>
      <c r="R113" s="349"/>
      <c r="S113" s="349"/>
      <c r="T113" s="349"/>
      <c r="U113" s="349"/>
      <c r="V113" s="349"/>
    </row>
    <row r="114" spans="3:22">
      <c r="C114" s="353"/>
      <c r="D114" s="349"/>
      <c r="E114" s="349"/>
      <c r="F114" s="349"/>
      <c r="G114" s="349"/>
      <c r="H114" s="349"/>
      <c r="I114" s="349"/>
      <c r="J114" s="349"/>
      <c r="K114" s="349"/>
      <c r="L114" s="349"/>
      <c r="M114" s="349"/>
      <c r="N114" s="349"/>
      <c r="O114" s="349"/>
      <c r="P114" s="349"/>
      <c r="Q114" s="349"/>
      <c r="R114" s="349"/>
      <c r="S114" s="349"/>
      <c r="T114" s="349"/>
      <c r="U114" s="349"/>
      <c r="V114" s="349"/>
    </row>
    <row r="115" spans="3:22">
      <c r="C115" s="353"/>
      <c r="D115" s="349"/>
      <c r="E115" s="349"/>
      <c r="F115" s="349"/>
      <c r="G115" s="349"/>
      <c r="H115" s="349"/>
      <c r="I115" s="349"/>
      <c r="J115" s="349"/>
      <c r="K115" s="349"/>
      <c r="L115" s="349"/>
      <c r="M115" s="349"/>
      <c r="N115" s="349"/>
      <c r="O115" s="349"/>
      <c r="P115" s="349"/>
      <c r="Q115" s="349"/>
      <c r="R115" s="349"/>
      <c r="S115" s="349"/>
      <c r="T115" s="349"/>
      <c r="U115" s="349"/>
      <c r="V115" s="349"/>
    </row>
    <row r="116" spans="3:22">
      <c r="C116" s="353"/>
      <c r="D116" s="349"/>
      <c r="E116" s="349"/>
      <c r="F116" s="349"/>
      <c r="G116" s="349"/>
      <c r="H116" s="349"/>
      <c r="I116" s="349"/>
      <c r="J116" s="349"/>
      <c r="K116" s="349"/>
      <c r="L116" s="349"/>
      <c r="M116" s="349"/>
      <c r="N116" s="349"/>
      <c r="O116" s="349"/>
      <c r="P116" s="349"/>
      <c r="Q116" s="349"/>
      <c r="R116" s="349"/>
      <c r="S116" s="349"/>
      <c r="T116" s="349"/>
      <c r="U116" s="349"/>
      <c r="V116" s="349"/>
    </row>
    <row r="117" spans="3:22">
      <c r="C117" s="353"/>
      <c r="D117" s="349"/>
      <c r="E117" s="349"/>
      <c r="F117" s="349"/>
      <c r="G117" s="349"/>
      <c r="H117" s="349"/>
      <c r="I117" s="349"/>
      <c r="J117" s="349"/>
      <c r="K117" s="349"/>
      <c r="L117" s="349"/>
      <c r="M117" s="349"/>
      <c r="N117" s="349"/>
      <c r="O117" s="349"/>
      <c r="P117" s="349"/>
      <c r="Q117" s="349"/>
      <c r="R117" s="349"/>
      <c r="S117" s="349"/>
      <c r="T117" s="349"/>
      <c r="U117" s="349"/>
      <c r="V117" s="349"/>
    </row>
    <row r="118" spans="3:22">
      <c r="C118" s="353"/>
      <c r="D118" s="349"/>
      <c r="E118" s="349"/>
      <c r="F118" s="349"/>
      <c r="G118" s="349"/>
      <c r="H118" s="349"/>
      <c r="I118" s="349"/>
      <c r="J118" s="349"/>
      <c r="K118" s="349"/>
      <c r="L118" s="349"/>
      <c r="M118" s="349"/>
      <c r="N118" s="349"/>
      <c r="O118" s="349"/>
      <c r="P118" s="349"/>
      <c r="Q118" s="349"/>
      <c r="R118" s="349"/>
      <c r="S118" s="349"/>
      <c r="T118" s="349"/>
      <c r="U118" s="349"/>
      <c r="V118" s="349"/>
    </row>
    <row r="119" spans="3:22">
      <c r="C119" s="353"/>
      <c r="D119" s="349"/>
      <c r="E119" s="349"/>
      <c r="F119" s="349"/>
      <c r="G119" s="349"/>
      <c r="H119" s="349"/>
      <c r="I119" s="349"/>
      <c r="J119" s="349"/>
      <c r="K119" s="349"/>
      <c r="L119" s="349"/>
      <c r="M119" s="349"/>
      <c r="N119" s="349"/>
      <c r="O119" s="349"/>
      <c r="P119" s="349"/>
      <c r="Q119" s="349"/>
      <c r="R119" s="349"/>
      <c r="S119" s="349"/>
      <c r="T119" s="349"/>
      <c r="U119" s="349"/>
      <c r="V119" s="349"/>
    </row>
    <row r="120" spans="3:22">
      <c r="C120" s="353"/>
      <c r="D120" s="349"/>
      <c r="E120" s="349"/>
      <c r="F120" s="349"/>
      <c r="G120" s="349"/>
      <c r="H120" s="349"/>
      <c r="I120" s="349"/>
      <c r="J120" s="349"/>
      <c r="K120" s="349"/>
      <c r="L120" s="349"/>
      <c r="M120" s="349"/>
      <c r="N120" s="349"/>
      <c r="O120" s="349"/>
      <c r="P120" s="349"/>
      <c r="Q120" s="349"/>
      <c r="R120" s="349"/>
      <c r="S120" s="349"/>
      <c r="T120" s="349"/>
      <c r="U120" s="349"/>
      <c r="V120" s="349"/>
    </row>
    <row r="121" spans="3:22">
      <c r="C121" s="353"/>
      <c r="D121" s="349"/>
      <c r="E121" s="349"/>
      <c r="F121" s="349"/>
      <c r="G121" s="349"/>
      <c r="H121" s="349"/>
      <c r="I121" s="349"/>
      <c r="J121" s="349"/>
      <c r="K121" s="349"/>
      <c r="L121" s="349"/>
      <c r="M121" s="349"/>
      <c r="N121" s="349"/>
      <c r="O121" s="349"/>
      <c r="P121" s="349"/>
      <c r="Q121" s="349"/>
      <c r="R121" s="349"/>
      <c r="S121" s="349"/>
      <c r="T121" s="349"/>
      <c r="U121" s="349"/>
      <c r="V121" s="349"/>
    </row>
    <row r="122" spans="3:22">
      <c r="C122" s="353"/>
      <c r="D122" s="349"/>
      <c r="E122" s="349"/>
      <c r="F122" s="349"/>
      <c r="G122" s="349"/>
      <c r="H122" s="349"/>
      <c r="I122" s="349"/>
      <c r="J122" s="349"/>
      <c r="K122" s="349"/>
      <c r="L122" s="349"/>
      <c r="M122" s="349"/>
      <c r="N122" s="349"/>
      <c r="O122" s="349"/>
      <c r="P122" s="349"/>
      <c r="Q122" s="349"/>
      <c r="R122" s="349"/>
      <c r="S122" s="349"/>
      <c r="T122" s="349"/>
      <c r="U122" s="349"/>
      <c r="V122" s="349"/>
    </row>
    <row r="123" spans="3:22">
      <c r="C123" s="353"/>
      <c r="D123" s="349"/>
      <c r="E123" s="349"/>
      <c r="F123" s="349"/>
      <c r="G123" s="349"/>
      <c r="H123" s="349"/>
      <c r="I123" s="349"/>
      <c r="J123" s="349"/>
      <c r="K123" s="349"/>
      <c r="L123" s="349"/>
      <c r="M123" s="349"/>
      <c r="N123" s="349"/>
      <c r="O123" s="349"/>
      <c r="P123" s="349"/>
      <c r="Q123" s="349"/>
      <c r="R123" s="349"/>
      <c r="S123" s="349"/>
      <c r="T123" s="349"/>
      <c r="U123" s="349"/>
      <c r="V123" s="349"/>
    </row>
    <row r="124" spans="3:22">
      <c r="C124" s="353"/>
      <c r="D124" s="349"/>
      <c r="E124" s="349"/>
      <c r="F124" s="349"/>
      <c r="G124" s="349"/>
      <c r="H124" s="349"/>
      <c r="I124" s="349"/>
      <c r="J124" s="349"/>
      <c r="K124" s="349"/>
      <c r="L124" s="349"/>
      <c r="M124" s="349"/>
      <c r="N124" s="349"/>
      <c r="O124" s="349"/>
      <c r="P124" s="349"/>
      <c r="Q124" s="349"/>
      <c r="R124" s="349"/>
      <c r="S124" s="349"/>
      <c r="T124" s="349"/>
      <c r="U124" s="349"/>
      <c r="V124" s="349"/>
    </row>
    <row r="125" spans="3:22">
      <c r="C125" s="353"/>
      <c r="D125" s="349"/>
      <c r="E125" s="349"/>
      <c r="F125" s="349"/>
      <c r="G125" s="349"/>
      <c r="H125" s="349"/>
      <c r="I125" s="349"/>
      <c r="J125" s="349"/>
      <c r="K125" s="349"/>
      <c r="L125" s="349"/>
      <c r="M125" s="349"/>
      <c r="N125" s="349"/>
      <c r="O125" s="349"/>
      <c r="P125" s="349"/>
      <c r="Q125" s="349"/>
      <c r="R125" s="349"/>
      <c r="S125" s="349"/>
      <c r="T125" s="349"/>
      <c r="U125" s="349"/>
      <c r="V125" s="349"/>
    </row>
    <row r="126" spans="3:22">
      <c r="C126" s="353"/>
      <c r="D126" s="349"/>
      <c r="E126" s="349"/>
      <c r="F126" s="349"/>
      <c r="G126" s="349"/>
      <c r="H126" s="349"/>
      <c r="I126" s="349"/>
      <c r="J126" s="349"/>
      <c r="K126" s="349"/>
      <c r="L126" s="349"/>
      <c r="M126" s="349"/>
      <c r="N126" s="349"/>
      <c r="O126" s="349"/>
      <c r="P126" s="349"/>
      <c r="Q126" s="349"/>
      <c r="R126" s="349"/>
      <c r="S126" s="349"/>
      <c r="T126" s="349"/>
      <c r="U126" s="349"/>
      <c r="V126" s="349"/>
    </row>
    <row r="127" spans="3:22">
      <c r="C127" s="353"/>
      <c r="D127" s="349"/>
      <c r="E127" s="349"/>
      <c r="F127" s="349"/>
      <c r="G127" s="349"/>
      <c r="H127" s="349"/>
      <c r="I127" s="349"/>
      <c r="J127" s="349"/>
      <c r="K127" s="349"/>
      <c r="L127" s="349"/>
      <c r="M127" s="349"/>
      <c r="N127" s="349"/>
      <c r="O127" s="349"/>
      <c r="P127" s="349"/>
      <c r="Q127" s="349"/>
      <c r="R127" s="349"/>
      <c r="S127" s="349"/>
      <c r="T127" s="349"/>
      <c r="U127" s="349"/>
      <c r="V127" s="349"/>
    </row>
    <row r="128" spans="3:22">
      <c r="C128" s="353"/>
      <c r="D128" s="349"/>
      <c r="E128" s="349"/>
      <c r="F128" s="349"/>
      <c r="G128" s="349"/>
      <c r="H128" s="349"/>
      <c r="I128" s="349"/>
      <c r="J128" s="349"/>
      <c r="K128" s="349"/>
      <c r="L128" s="349"/>
      <c r="M128" s="349"/>
      <c r="N128" s="349"/>
      <c r="O128" s="349"/>
      <c r="P128" s="349"/>
      <c r="Q128" s="349"/>
      <c r="R128" s="349"/>
      <c r="S128" s="349"/>
      <c r="T128" s="349"/>
      <c r="U128" s="349"/>
      <c r="V128" s="349"/>
    </row>
    <row r="129" spans="3:22">
      <c r="C129" s="353"/>
      <c r="D129" s="349"/>
      <c r="E129" s="349"/>
      <c r="F129" s="349"/>
      <c r="G129" s="349"/>
      <c r="H129" s="349"/>
      <c r="I129" s="349"/>
      <c r="J129" s="349"/>
      <c r="K129" s="349"/>
      <c r="L129" s="349"/>
      <c r="M129" s="349"/>
      <c r="N129" s="349"/>
      <c r="O129" s="349"/>
      <c r="P129" s="349"/>
      <c r="Q129" s="349"/>
      <c r="R129" s="349"/>
      <c r="S129" s="349"/>
      <c r="T129" s="349"/>
      <c r="U129" s="349"/>
      <c r="V129" s="349"/>
    </row>
    <row r="130" spans="3:22">
      <c r="C130" s="353"/>
      <c r="D130" s="349"/>
      <c r="E130" s="349"/>
      <c r="F130" s="349"/>
      <c r="G130" s="349"/>
      <c r="H130" s="349"/>
      <c r="I130" s="349"/>
      <c r="J130" s="349"/>
      <c r="K130" s="349"/>
      <c r="L130" s="349"/>
      <c r="M130" s="349"/>
      <c r="N130" s="349"/>
      <c r="O130" s="349"/>
      <c r="P130" s="349"/>
      <c r="Q130" s="349"/>
      <c r="R130" s="349"/>
      <c r="S130" s="349"/>
      <c r="T130" s="349"/>
      <c r="U130" s="349"/>
      <c r="V130" s="349"/>
    </row>
    <row r="131" spans="3:22">
      <c r="C131" s="353"/>
      <c r="D131" s="349"/>
      <c r="E131" s="349"/>
      <c r="F131" s="349"/>
      <c r="G131" s="349"/>
      <c r="H131" s="349"/>
      <c r="I131" s="349"/>
      <c r="J131" s="349"/>
      <c r="K131" s="349"/>
      <c r="L131" s="349"/>
      <c r="M131" s="349"/>
      <c r="N131" s="349"/>
      <c r="O131" s="349"/>
      <c r="P131" s="349"/>
      <c r="Q131" s="349"/>
      <c r="R131" s="349"/>
      <c r="S131" s="349"/>
      <c r="T131" s="349"/>
      <c r="U131" s="349"/>
      <c r="V131" s="349"/>
    </row>
    <row r="132" spans="3:22">
      <c r="C132" s="353"/>
      <c r="D132" s="349"/>
      <c r="E132" s="349"/>
      <c r="F132" s="349"/>
      <c r="G132" s="349"/>
      <c r="H132" s="349"/>
      <c r="I132" s="349"/>
      <c r="J132" s="349"/>
      <c r="K132" s="349"/>
      <c r="L132" s="349"/>
      <c r="M132" s="349"/>
      <c r="N132" s="349"/>
      <c r="O132" s="349"/>
      <c r="P132" s="349"/>
      <c r="Q132" s="349"/>
      <c r="R132" s="349"/>
      <c r="S132" s="349"/>
      <c r="T132" s="349"/>
      <c r="U132" s="349"/>
      <c r="V132" s="349"/>
    </row>
    <row r="133" spans="3:22">
      <c r="C133" s="353"/>
      <c r="D133" s="349"/>
      <c r="E133" s="349"/>
      <c r="F133" s="349"/>
      <c r="G133" s="349"/>
      <c r="H133" s="349"/>
      <c r="I133" s="349"/>
      <c r="J133" s="349"/>
      <c r="K133" s="349"/>
      <c r="L133" s="349"/>
      <c r="M133" s="349"/>
      <c r="N133" s="349"/>
      <c r="O133" s="349"/>
      <c r="P133" s="349"/>
      <c r="Q133" s="349"/>
      <c r="R133" s="349"/>
      <c r="S133" s="349"/>
      <c r="T133" s="349"/>
      <c r="U133" s="349"/>
      <c r="V133" s="349"/>
    </row>
    <row r="134" spans="3:22">
      <c r="C134" s="353"/>
      <c r="D134" s="349"/>
      <c r="E134" s="349"/>
      <c r="F134" s="349"/>
      <c r="G134" s="349"/>
      <c r="H134" s="349"/>
      <c r="I134" s="349"/>
      <c r="J134" s="349"/>
      <c r="K134" s="349"/>
      <c r="L134" s="349"/>
      <c r="M134" s="349"/>
      <c r="N134" s="349"/>
      <c r="O134" s="349"/>
      <c r="P134" s="349"/>
      <c r="Q134" s="349"/>
      <c r="R134" s="349"/>
      <c r="S134" s="349"/>
      <c r="T134" s="349"/>
      <c r="U134" s="349"/>
      <c r="V134" s="349"/>
    </row>
    <row r="135" spans="3:22">
      <c r="C135" s="353"/>
      <c r="D135" s="349"/>
      <c r="E135" s="349"/>
      <c r="F135" s="349"/>
      <c r="G135" s="349"/>
      <c r="H135" s="349"/>
      <c r="I135" s="349"/>
      <c r="J135" s="349"/>
      <c r="K135" s="349"/>
      <c r="L135" s="349"/>
      <c r="M135" s="349"/>
      <c r="N135" s="349"/>
      <c r="O135" s="349"/>
      <c r="P135" s="349"/>
      <c r="Q135" s="349"/>
      <c r="R135" s="349"/>
      <c r="S135" s="349"/>
      <c r="T135" s="349"/>
      <c r="U135" s="349"/>
      <c r="V135" s="349"/>
    </row>
    <row r="136" spans="3:22">
      <c r="C136" s="353"/>
      <c r="D136" s="349"/>
      <c r="E136" s="349"/>
      <c r="F136" s="349"/>
      <c r="G136" s="349"/>
      <c r="H136" s="349"/>
      <c r="I136" s="349"/>
      <c r="J136" s="349"/>
      <c r="K136" s="349"/>
      <c r="L136" s="349"/>
      <c r="M136" s="349"/>
      <c r="N136" s="349"/>
      <c r="O136" s="349"/>
      <c r="P136" s="349"/>
      <c r="Q136" s="349"/>
      <c r="R136" s="349"/>
      <c r="S136" s="349"/>
      <c r="T136" s="349"/>
      <c r="U136" s="349"/>
      <c r="V136" s="349"/>
    </row>
    <row r="137" spans="3:22">
      <c r="C137" s="353"/>
      <c r="D137" s="349"/>
      <c r="E137" s="349"/>
      <c r="F137" s="349"/>
      <c r="G137" s="349"/>
      <c r="H137" s="349"/>
      <c r="I137" s="349"/>
      <c r="J137" s="349"/>
      <c r="K137" s="349"/>
      <c r="L137" s="349"/>
      <c r="M137" s="349"/>
      <c r="N137" s="349"/>
      <c r="O137" s="349"/>
      <c r="P137" s="349"/>
      <c r="Q137" s="349"/>
      <c r="R137" s="349"/>
      <c r="S137" s="349"/>
      <c r="T137" s="349"/>
      <c r="U137" s="349"/>
      <c r="V137" s="349"/>
    </row>
    <row r="138" spans="3:22">
      <c r="C138" s="353"/>
      <c r="D138" s="349"/>
      <c r="E138" s="349"/>
      <c r="F138" s="349"/>
      <c r="G138" s="349"/>
      <c r="H138" s="349"/>
      <c r="I138" s="349"/>
      <c r="J138" s="349"/>
      <c r="K138" s="349"/>
      <c r="L138" s="349"/>
      <c r="M138" s="349"/>
      <c r="N138" s="349"/>
      <c r="O138" s="349"/>
      <c r="P138" s="349"/>
      <c r="Q138" s="349"/>
      <c r="R138" s="349"/>
      <c r="S138" s="349"/>
      <c r="T138" s="349"/>
      <c r="U138" s="349"/>
      <c r="V138" s="349"/>
    </row>
    <row r="139" spans="3:22">
      <c r="C139" s="353"/>
      <c r="D139" s="349"/>
      <c r="E139" s="349"/>
      <c r="F139" s="349"/>
      <c r="G139" s="349"/>
      <c r="H139" s="349"/>
      <c r="I139" s="349"/>
      <c r="J139" s="349"/>
      <c r="K139" s="349"/>
      <c r="L139" s="349"/>
      <c r="M139" s="349"/>
      <c r="N139" s="349"/>
      <c r="O139" s="349"/>
      <c r="P139" s="349"/>
      <c r="Q139" s="349"/>
      <c r="R139" s="349"/>
      <c r="S139" s="349"/>
      <c r="T139" s="349"/>
      <c r="U139" s="349"/>
      <c r="V139" s="349"/>
    </row>
    <row r="140" spans="3:22">
      <c r="C140" s="353"/>
      <c r="D140" s="349"/>
      <c r="E140" s="349"/>
      <c r="F140" s="349"/>
      <c r="G140" s="349"/>
      <c r="H140" s="349"/>
      <c r="I140" s="349"/>
      <c r="J140" s="349"/>
      <c r="K140" s="349"/>
      <c r="L140" s="349"/>
      <c r="M140" s="349"/>
      <c r="N140" s="349"/>
      <c r="O140" s="349"/>
      <c r="P140" s="349"/>
      <c r="Q140" s="349"/>
      <c r="R140" s="349"/>
      <c r="S140" s="349"/>
      <c r="T140" s="349"/>
      <c r="U140" s="349"/>
      <c r="V140" s="349"/>
    </row>
    <row r="141" spans="3:22">
      <c r="C141" s="353"/>
      <c r="D141" s="349"/>
      <c r="E141" s="349"/>
      <c r="F141" s="349"/>
      <c r="G141" s="349"/>
      <c r="H141" s="349"/>
      <c r="I141" s="349"/>
      <c r="J141" s="349"/>
      <c r="K141" s="349"/>
      <c r="L141" s="349"/>
      <c r="M141" s="349"/>
      <c r="N141" s="349"/>
      <c r="O141" s="349"/>
      <c r="P141" s="349"/>
      <c r="Q141" s="349"/>
      <c r="R141" s="349"/>
      <c r="S141" s="349"/>
      <c r="T141" s="349"/>
      <c r="U141" s="349"/>
      <c r="V141" s="349"/>
    </row>
    <row r="142" spans="3:22">
      <c r="C142" s="353"/>
      <c r="D142" s="349"/>
      <c r="E142" s="349"/>
      <c r="F142" s="349"/>
      <c r="G142" s="349"/>
      <c r="H142" s="349"/>
      <c r="I142" s="349"/>
      <c r="J142" s="349"/>
      <c r="K142" s="349"/>
      <c r="L142" s="349"/>
      <c r="M142" s="349"/>
      <c r="N142" s="349"/>
      <c r="O142" s="349"/>
      <c r="P142" s="349"/>
      <c r="Q142" s="349"/>
      <c r="R142" s="349"/>
      <c r="S142" s="349"/>
      <c r="T142" s="349"/>
      <c r="U142" s="349"/>
      <c r="V142" s="349"/>
    </row>
    <row r="143" spans="3:22">
      <c r="C143" s="353"/>
      <c r="D143" s="349"/>
      <c r="E143" s="349"/>
      <c r="F143" s="349"/>
      <c r="G143" s="349"/>
      <c r="H143" s="349"/>
      <c r="I143" s="349"/>
      <c r="J143" s="349"/>
      <c r="K143" s="349"/>
      <c r="L143" s="349"/>
      <c r="M143" s="349"/>
      <c r="N143" s="349"/>
      <c r="O143" s="349"/>
      <c r="P143" s="349"/>
      <c r="Q143" s="349"/>
      <c r="R143" s="349"/>
      <c r="S143" s="349"/>
      <c r="T143" s="349"/>
      <c r="U143" s="349"/>
      <c r="V143" s="349"/>
    </row>
    <row r="144" spans="3:22">
      <c r="C144" s="353"/>
      <c r="D144" s="349"/>
      <c r="E144" s="349"/>
      <c r="F144" s="349"/>
      <c r="G144" s="349"/>
      <c r="H144" s="349"/>
      <c r="I144" s="349"/>
      <c r="J144" s="349"/>
      <c r="K144" s="349"/>
      <c r="L144" s="349"/>
      <c r="M144" s="349"/>
      <c r="N144" s="349"/>
      <c r="O144" s="349"/>
      <c r="P144" s="349"/>
      <c r="Q144" s="349"/>
      <c r="R144" s="349"/>
      <c r="S144" s="349"/>
      <c r="T144" s="349"/>
      <c r="U144" s="349"/>
      <c r="V144" s="349"/>
    </row>
    <row r="145" spans="3:22">
      <c r="C145" s="353"/>
      <c r="D145" s="349"/>
      <c r="E145" s="349"/>
      <c r="F145" s="349"/>
      <c r="G145" s="349"/>
      <c r="H145" s="349"/>
      <c r="I145" s="349"/>
      <c r="J145" s="349"/>
      <c r="K145" s="349"/>
      <c r="L145" s="349"/>
      <c r="M145" s="349"/>
      <c r="N145" s="349"/>
      <c r="O145" s="349"/>
      <c r="P145" s="349"/>
      <c r="Q145" s="349"/>
      <c r="R145" s="349"/>
      <c r="S145" s="349"/>
      <c r="T145" s="349"/>
      <c r="U145" s="349"/>
      <c r="V145" s="349"/>
    </row>
    <row r="146" spans="3:22">
      <c r="C146" s="353"/>
      <c r="D146" s="349"/>
      <c r="E146" s="349"/>
      <c r="F146" s="349"/>
      <c r="G146" s="349"/>
      <c r="H146" s="349"/>
      <c r="I146" s="349"/>
      <c r="J146" s="349"/>
      <c r="K146" s="349"/>
      <c r="L146" s="349"/>
      <c r="M146" s="349"/>
      <c r="N146" s="349"/>
      <c r="O146" s="349"/>
      <c r="P146" s="349"/>
      <c r="Q146" s="349"/>
      <c r="R146" s="349"/>
      <c r="S146" s="349"/>
      <c r="T146" s="349"/>
      <c r="U146" s="349"/>
      <c r="V146" s="349"/>
    </row>
    <row r="147" spans="3:22">
      <c r="C147" s="353"/>
      <c r="D147" s="349"/>
      <c r="E147" s="349"/>
      <c r="F147" s="349"/>
      <c r="G147" s="349"/>
      <c r="H147" s="349"/>
      <c r="I147" s="349"/>
      <c r="J147" s="349"/>
      <c r="K147" s="349"/>
      <c r="L147" s="349"/>
      <c r="M147" s="349"/>
      <c r="N147" s="349"/>
      <c r="O147" s="349"/>
      <c r="P147" s="349"/>
      <c r="Q147" s="349"/>
      <c r="R147" s="349"/>
      <c r="S147" s="349"/>
      <c r="T147" s="349"/>
      <c r="U147" s="349"/>
      <c r="V147" s="349"/>
    </row>
    <row r="148" spans="3:22">
      <c r="C148" s="353"/>
      <c r="D148" s="349"/>
      <c r="E148" s="349"/>
      <c r="F148" s="349"/>
      <c r="G148" s="349"/>
      <c r="H148" s="349"/>
      <c r="I148" s="349"/>
      <c r="J148" s="349"/>
      <c r="K148" s="349"/>
      <c r="L148" s="349"/>
      <c r="M148" s="349"/>
      <c r="N148" s="349"/>
      <c r="O148" s="349"/>
      <c r="P148" s="349"/>
      <c r="Q148" s="349"/>
      <c r="R148" s="349"/>
      <c r="S148" s="349"/>
      <c r="T148" s="349"/>
      <c r="U148" s="349"/>
      <c r="V148" s="349"/>
    </row>
    <row r="149" spans="3:22">
      <c r="C149" s="353"/>
      <c r="D149" s="349"/>
      <c r="E149" s="349"/>
      <c r="F149" s="349"/>
      <c r="G149" s="349"/>
      <c r="H149" s="349"/>
      <c r="I149" s="349"/>
      <c r="J149" s="349"/>
      <c r="K149" s="349"/>
      <c r="L149" s="349"/>
      <c r="M149" s="349"/>
      <c r="N149" s="349"/>
      <c r="O149" s="349"/>
      <c r="P149" s="349"/>
      <c r="Q149" s="349"/>
      <c r="R149" s="349"/>
      <c r="S149" s="349"/>
      <c r="T149" s="349"/>
      <c r="U149" s="349"/>
      <c r="V149" s="349"/>
    </row>
    <row r="150" spans="3:22">
      <c r="C150" s="353"/>
      <c r="D150" s="349"/>
      <c r="E150" s="349"/>
      <c r="F150" s="349"/>
      <c r="G150" s="349"/>
      <c r="H150" s="349"/>
      <c r="I150" s="349"/>
      <c r="J150" s="349"/>
      <c r="K150" s="349"/>
      <c r="L150" s="349"/>
      <c r="M150" s="349"/>
      <c r="N150" s="349"/>
      <c r="O150" s="349"/>
      <c r="P150" s="349"/>
      <c r="Q150" s="349"/>
      <c r="R150" s="349"/>
      <c r="S150" s="349"/>
      <c r="T150" s="349"/>
      <c r="U150" s="349"/>
      <c r="V150" s="349"/>
    </row>
    <row r="151" spans="3:22">
      <c r="C151" s="353"/>
      <c r="D151" s="349"/>
      <c r="E151" s="349"/>
      <c r="F151" s="349"/>
      <c r="G151" s="349"/>
      <c r="H151" s="349"/>
      <c r="I151" s="349"/>
      <c r="J151" s="349"/>
      <c r="K151" s="349"/>
      <c r="L151" s="349"/>
      <c r="M151" s="349"/>
      <c r="N151" s="349"/>
      <c r="O151" s="349"/>
      <c r="P151" s="349"/>
      <c r="Q151" s="349"/>
      <c r="R151" s="349"/>
      <c r="S151" s="349"/>
      <c r="T151" s="349"/>
      <c r="U151" s="349"/>
      <c r="V151" s="349"/>
    </row>
    <row r="152" spans="3:22">
      <c r="C152" s="353"/>
      <c r="D152" s="349"/>
      <c r="E152" s="349"/>
      <c r="F152" s="349"/>
      <c r="G152" s="349"/>
      <c r="H152" s="349"/>
      <c r="I152" s="349"/>
      <c r="J152" s="349"/>
      <c r="K152" s="349"/>
      <c r="L152" s="349"/>
      <c r="M152" s="349"/>
      <c r="N152" s="349"/>
      <c r="O152" s="349"/>
      <c r="P152" s="349"/>
      <c r="Q152" s="349"/>
      <c r="R152" s="349"/>
      <c r="S152" s="349"/>
      <c r="T152" s="349"/>
      <c r="U152" s="349"/>
      <c r="V152" s="349"/>
    </row>
    <row r="153" spans="3:22">
      <c r="C153" s="353"/>
      <c r="D153" s="349"/>
      <c r="E153" s="349"/>
      <c r="F153" s="349"/>
      <c r="G153" s="349"/>
      <c r="H153" s="349"/>
      <c r="I153" s="349"/>
      <c r="J153" s="349"/>
      <c r="K153" s="349"/>
      <c r="L153" s="349"/>
      <c r="M153" s="349"/>
      <c r="N153" s="349"/>
      <c r="O153" s="349"/>
      <c r="P153" s="349"/>
      <c r="Q153" s="349"/>
      <c r="R153" s="349"/>
      <c r="S153" s="349"/>
      <c r="T153" s="349"/>
      <c r="U153" s="349"/>
      <c r="V153" s="349"/>
    </row>
    <row r="154" spans="3:22">
      <c r="C154" s="353"/>
      <c r="D154" s="349"/>
      <c r="E154" s="349"/>
      <c r="F154" s="349"/>
      <c r="G154" s="349"/>
      <c r="H154" s="349"/>
      <c r="I154" s="349"/>
      <c r="J154" s="349"/>
      <c r="K154" s="349"/>
      <c r="L154" s="349"/>
      <c r="M154" s="349"/>
      <c r="N154" s="349"/>
      <c r="O154" s="349"/>
      <c r="P154" s="349"/>
      <c r="Q154" s="349"/>
      <c r="R154" s="349"/>
      <c r="S154" s="349"/>
      <c r="T154" s="349"/>
      <c r="U154" s="349"/>
      <c r="V154" s="349"/>
    </row>
    <row r="155" spans="3:22">
      <c r="C155" s="353"/>
      <c r="D155" s="349"/>
      <c r="E155" s="349"/>
      <c r="F155" s="349"/>
      <c r="G155" s="349"/>
      <c r="H155" s="349"/>
      <c r="I155" s="349"/>
      <c r="J155" s="349"/>
      <c r="K155" s="349"/>
      <c r="L155" s="349"/>
      <c r="M155" s="349"/>
      <c r="N155" s="349"/>
      <c r="O155" s="349"/>
      <c r="P155" s="349"/>
      <c r="Q155" s="349"/>
      <c r="R155" s="349"/>
      <c r="S155" s="349"/>
      <c r="T155" s="349"/>
      <c r="U155" s="349"/>
      <c r="V155" s="349"/>
    </row>
    <row r="156" spans="3:22">
      <c r="C156" s="353"/>
      <c r="D156" s="349"/>
      <c r="E156" s="349"/>
      <c r="F156" s="349"/>
      <c r="G156" s="349"/>
      <c r="H156" s="349"/>
      <c r="I156" s="349"/>
      <c r="J156" s="349"/>
      <c r="K156" s="349"/>
      <c r="L156" s="349"/>
      <c r="M156" s="349"/>
      <c r="N156" s="349"/>
      <c r="O156" s="349"/>
      <c r="P156" s="349"/>
      <c r="Q156" s="349"/>
      <c r="R156" s="349"/>
      <c r="S156" s="349"/>
      <c r="T156" s="349"/>
      <c r="U156" s="349"/>
      <c r="V156" s="349"/>
    </row>
    <row r="157" spans="3:22">
      <c r="C157" s="353"/>
      <c r="D157" s="349"/>
      <c r="E157" s="349"/>
      <c r="F157" s="349"/>
      <c r="G157" s="349"/>
      <c r="H157" s="349"/>
      <c r="I157" s="349"/>
      <c r="J157" s="349"/>
      <c r="K157" s="349"/>
      <c r="L157" s="349"/>
      <c r="M157" s="349"/>
      <c r="N157" s="349"/>
      <c r="O157" s="349"/>
      <c r="P157" s="349"/>
      <c r="Q157" s="349"/>
      <c r="R157" s="349"/>
      <c r="S157" s="349"/>
      <c r="T157" s="349"/>
      <c r="U157" s="349"/>
      <c r="V157" s="349"/>
    </row>
    <row r="158" spans="3:22">
      <c r="C158" s="353"/>
      <c r="D158" s="349"/>
      <c r="E158" s="349"/>
      <c r="F158" s="349"/>
      <c r="G158" s="349"/>
      <c r="H158" s="349"/>
      <c r="I158" s="349"/>
      <c r="J158" s="349"/>
      <c r="K158" s="349"/>
      <c r="L158" s="349"/>
      <c r="M158" s="349"/>
      <c r="N158" s="349"/>
      <c r="O158" s="349"/>
      <c r="P158" s="349"/>
      <c r="Q158" s="349"/>
      <c r="R158" s="349"/>
      <c r="S158" s="349"/>
      <c r="T158" s="349"/>
      <c r="U158" s="349"/>
      <c r="V158" s="349"/>
    </row>
    <row r="159" spans="3:22">
      <c r="C159" s="353"/>
      <c r="D159" s="349"/>
      <c r="E159" s="349"/>
      <c r="F159" s="349"/>
      <c r="G159" s="349"/>
      <c r="H159" s="349"/>
      <c r="I159" s="349"/>
      <c r="J159" s="349"/>
      <c r="K159" s="349"/>
      <c r="L159" s="349"/>
      <c r="M159" s="349"/>
      <c r="N159" s="349"/>
      <c r="O159" s="349"/>
      <c r="P159" s="349"/>
      <c r="Q159" s="349"/>
      <c r="R159" s="349"/>
      <c r="S159" s="349"/>
      <c r="T159" s="349"/>
      <c r="U159" s="349"/>
      <c r="V159" s="349"/>
    </row>
    <row r="160" spans="3:22">
      <c r="C160" s="353"/>
      <c r="D160" s="349"/>
      <c r="E160" s="349"/>
      <c r="F160" s="349"/>
      <c r="G160" s="349"/>
      <c r="H160" s="349"/>
      <c r="I160" s="349"/>
      <c r="J160" s="349"/>
      <c r="K160" s="349"/>
      <c r="L160" s="349"/>
      <c r="M160" s="349"/>
      <c r="N160" s="349"/>
      <c r="O160" s="349"/>
      <c r="P160" s="349"/>
      <c r="Q160" s="349"/>
      <c r="R160" s="349"/>
      <c r="S160" s="349"/>
      <c r="T160" s="349"/>
      <c r="U160" s="349"/>
      <c r="V160" s="349"/>
    </row>
    <row r="161" spans="3:22">
      <c r="C161" s="353"/>
      <c r="D161" s="349"/>
      <c r="E161" s="349"/>
      <c r="F161" s="349"/>
      <c r="G161" s="349"/>
      <c r="H161" s="349"/>
      <c r="I161" s="349"/>
      <c r="J161" s="349"/>
      <c r="K161" s="349"/>
      <c r="L161" s="349"/>
      <c r="M161" s="349"/>
      <c r="N161" s="349"/>
      <c r="O161" s="349"/>
      <c r="P161" s="349"/>
      <c r="Q161" s="349"/>
      <c r="R161" s="349"/>
      <c r="S161" s="349"/>
      <c r="T161" s="349"/>
      <c r="U161" s="349"/>
      <c r="V161" s="349"/>
    </row>
    <row r="162" spans="3:22">
      <c r="C162" s="353"/>
      <c r="D162" s="349"/>
      <c r="E162" s="349"/>
      <c r="F162" s="349"/>
      <c r="G162" s="349"/>
      <c r="H162" s="349"/>
      <c r="I162" s="349"/>
      <c r="J162" s="349"/>
      <c r="K162" s="349"/>
      <c r="L162" s="349"/>
      <c r="M162" s="349"/>
      <c r="N162" s="349"/>
      <c r="O162" s="349"/>
      <c r="P162" s="349"/>
      <c r="Q162" s="349"/>
      <c r="R162" s="349"/>
      <c r="S162" s="349"/>
      <c r="T162" s="349"/>
      <c r="U162" s="349"/>
      <c r="V162" s="349"/>
    </row>
    <row r="163" spans="3:22">
      <c r="C163" s="353"/>
      <c r="D163" s="349"/>
      <c r="E163" s="349"/>
      <c r="F163" s="349"/>
      <c r="G163" s="349"/>
      <c r="H163" s="349"/>
      <c r="I163" s="349"/>
      <c r="J163" s="349"/>
      <c r="K163" s="349"/>
      <c r="L163" s="349"/>
      <c r="M163" s="349"/>
      <c r="N163" s="349"/>
      <c r="O163" s="349"/>
      <c r="P163" s="349"/>
      <c r="Q163" s="349"/>
      <c r="R163" s="349"/>
      <c r="S163" s="349"/>
      <c r="T163" s="349"/>
      <c r="U163" s="349"/>
      <c r="V163" s="349"/>
    </row>
    <row r="164" spans="3:22">
      <c r="C164" s="353"/>
      <c r="D164" s="349"/>
      <c r="E164" s="349"/>
      <c r="F164" s="349"/>
      <c r="G164" s="349"/>
      <c r="H164" s="349"/>
      <c r="I164" s="349"/>
      <c r="J164" s="349"/>
      <c r="K164" s="349"/>
      <c r="L164" s="349"/>
      <c r="M164" s="349"/>
      <c r="N164" s="349"/>
      <c r="O164" s="349"/>
      <c r="P164" s="349"/>
      <c r="Q164" s="349"/>
      <c r="R164" s="349"/>
      <c r="S164" s="349"/>
      <c r="T164" s="349"/>
      <c r="U164" s="349"/>
      <c r="V164" s="349"/>
    </row>
    <row r="165" spans="3:22">
      <c r="C165" s="353"/>
      <c r="D165" s="349"/>
      <c r="E165" s="349"/>
      <c r="F165" s="349"/>
      <c r="G165" s="349"/>
      <c r="H165" s="349"/>
      <c r="I165" s="349"/>
      <c r="J165" s="349"/>
      <c r="K165" s="349"/>
      <c r="L165" s="349"/>
      <c r="M165" s="349"/>
      <c r="N165" s="349"/>
      <c r="O165" s="349"/>
      <c r="P165" s="349"/>
      <c r="Q165" s="349"/>
      <c r="R165" s="349"/>
      <c r="S165" s="349"/>
      <c r="T165" s="349"/>
      <c r="U165" s="349"/>
      <c r="V165" s="349"/>
    </row>
    <row r="166" spans="3:22">
      <c r="C166" s="353"/>
      <c r="D166" s="349"/>
      <c r="E166" s="349"/>
      <c r="F166" s="349"/>
      <c r="G166" s="349"/>
      <c r="H166" s="349"/>
      <c r="I166" s="349"/>
      <c r="J166" s="349"/>
      <c r="K166" s="349"/>
      <c r="L166" s="349"/>
      <c r="M166" s="349"/>
      <c r="N166" s="349"/>
      <c r="O166" s="349"/>
      <c r="P166" s="349"/>
      <c r="Q166" s="349"/>
      <c r="R166" s="349"/>
      <c r="S166" s="349"/>
      <c r="T166" s="349"/>
      <c r="U166" s="349"/>
      <c r="V166" s="349"/>
    </row>
    <row r="167" spans="3:22">
      <c r="C167" s="353"/>
      <c r="D167" s="349"/>
      <c r="E167" s="349"/>
      <c r="F167" s="349"/>
      <c r="G167" s="349"/>
      <c r="H167" s="349"/>
      <c r="I167" s="349"/>
      <c r="J167" s="349"/>
      <c r="K167" s="349"/>
      <c r="L167" s="349"/>
      <c r="M167" s="349"/>
      <c r="N167" s="349"/>
      <c r="O167" s="349"/>
      <c r="P167" s="349"/>
      <c r="Q167" s="349"/>
      <c r="R167" s="349"/>
      <c r="S167" s="349"/>
      <c r="T167" s="349"/>
      <c r="U167" s="349"/>
      <c r="V167" s="349"/>
    </row>
    <row r="168" spans="3:22">
      <c r="C168" s="353"/>
      <c r="D168" s="349"/>
      <c r="E168" s="349"/>
      <c r="F168" s="349"/>
      <c r="G168" s="349"/>
      <c r="H168" s="349"/>
      <c r="I168" s="349"/>
      <c r="J168" s="349"/>
      <c r="K168" s="349"/>
      <c r="L168" s="349"/>
      <c r="M168" s="349"/>
      <c r="N168" s="349"/>
      <c r="O168" s="349"/>
      <c r="P168" s="349"/>
      <c r="Q168" s="349"/>
      <c r="R168" s="349"/>
      <c r="S168" s="349"/>
      <c r="T168" s="349"/>
      <c r="U168" s="349"/>
      <c r="V168" s="349"/>
    </row>
    <row r="169" spans="3:22">
      <c r="C169" s="353"/>
      <c r="D169" s="349"/>
      <c r="E169" s="349"/>
      <c r="F169" s="349"/>
      <c r="G169" s="349"/>
      <c r="H169" s="349"/>
      <c r="I169" s="349"/>
      <c r="J169" s="349"/>
      <c r="K169" s="349"/>
      <c r="L169" s="349"/>
      <c r="M169" s="349"/>
      <c r="N169" s="349"/>
      <c r="O169" s="349"/>
      <c r="P169" s="349"/>
      <c r="Q169" s="349"/>
      <c r="R169" s="349"/>
      <c r="S169" s="349"/>
      <c r="T169" s="349"/>
      <c r="U169" s="349"/>
      <c r="V169" s="349"/>
    </row>
    <row r="170" spans="3:22">
      <c r="C170" s="353"/>
      <c r="D170" s="349"/>
      <c r="E170" s="349"/>
      <c r="F170" s="349"/>
      <c r="G170" s="349"/>
      <c r="H170" s="349"/>
      <c r="I170" s="349"/>
      <c r="J170" s="349"/>
      <c r="K170" s="349"/>
      <c r="L170" s="349"/>
      <c r="M170" s="349"/>
      <c r="N170" s="349"/>
      <c r="O170" s="349"/>
      <c r="P170" s="349"/>
      <c r="Q170" s="349"/>
      <c r="R170" s="349"/>
      <c r="S170" s="349"/>
      <c r="T170" s="349"/>
      <c r="U170" s="349"/>
      <c r="V170" s="349"/>
    </row>
    <row r="171" spans="3:22">
      <c r="C171" s="353"/>
      <c r="D171" s="349"/>
      <c r="E171" s="349"/>
      <c r="F171" s="349"/>
      <c r="G171" s="349"/>
      <c r="H171" s="349"/>
      <c r="I171" s="349"/>
      <c r="J171" s="349"/>
      <c r="K171" s="349"/>
      <c r="L171" s="349"/>
      <c r="M171" s="349"/>
      <c r="N171" s="349"/>
      <c r="O171" s="349"/>
      <c r="P171" s="349"/>
      <c r="Q171" s="349"/>
      <c r="R171" s="349"/>
      <c r="S171" s="349"/>
      <c r="T171" s="349"/>
      <c r="U171" s="349"/>
      <c r="V171" s="349"/>
    </row>
    <row r="172" spans="3:22">
      <c r="C172" s="353"/>
      <c r="D172" s="349"/>
      <c r="E172" s="349"/>
      <c r="F172" s="349"/>
      <c r="G172" s="349"/>
      <c r="H172" s="349"/>
      <c r="I172" s="349"/>
      <c r="J172" s="349"/>
      <c r="K172" s="349"/>
      <c r="L172" s="349"/>
      <c r="M172" s="349"/>
      <c r="N172" s="349"/>
      <c r="O172" s="349"/>
      <c r="P172" s="349"/>
      <c r="Q172" s="349"/>
      <c r="R172" s="349"/>
      <c r="S172" s="349"/>
      <c r="T172" s="349"/>
      <c r="U172" s="349"/>
      <c r="V172" s="349"/>
    </row>
    <row r="173" spans="3:22">
      <c r="C173" s="353"/>
      <c r="D173" s="349"/>
      <c r="E173" s="349"/>
      <c r="F173" s="349"/>
      <c r="G173" s="349"/>
      <c r="H173" s="349"/>
      <c r="I173" s="349"/>
      <c r="J173" s="349"/>
      <c r="K173" s="349"/>
      <c r="L173" s="349"/>
      <c r="M173" s="349"/>
      <c r="N173" s="349"/>
      <c r="O173" s="349"/>
      <c r="P173" s="349"/>
      <c r="Q173" s="349"/>
      <c r="R173" s="349"/>
      <c r="S173" s="349"/>
      <c r="T173" s="349"/>
      <c r="U173" s="349"/>
      <c r="V173" s="349"/>
    </row>
    <row r="174" spans="3:22">
      <c r="C174" s="353"/>
      <c r="D174" s="349"/>
      <c r="E174" s="349"/>
      <c r="F174" s="349"/>
      <c r="G174" s="349"/>
      <c r="H174" s="349"/>
      <c r="I174" s="349"/>
      <c r="J174" s="349"/>
      <c r="K174" s="349"/>
      <c r="L174" s="349"/>
      <c r="M174" s="349"/>
      <c r="N174" s="349"/>
      <c r="O174" s="349"/>
      <c r="P174" s="349"/>
      <c r="Q174" s="349"/>
      <c r="R174" s="349"/>
      <c r="S174" s="349"/>
      <c r="T174" s="349"/>
      <c r="U174" s="349"/>
      <c r="V174" s="349"/>
    </row>
    <row r="175" spans="3:22">
      <c r="C175" s="353"/>
      <c r="D175" s="349"/>
      <c r="E175" s="349"/>
      <c r="F175" s="349"/>
      <c r="G175" s="349"/>
      <c r="H175" s="349"/>
      <c r="I175" s="349"/>
      <c r="J175" s="349"/>
      <c r="K175" s="349"/>
      <c r="L175" s="349"/>
      <c r="M175" s="349"/>
      <c r="N175" s="349"/>
      <c r="O175" s="349"/>
      <c r="P175" s="349"/>
      <c r="Q175" s="349"/>
      <c r="R175" s="349"/>
      <c r="S175" s="349"/>
      <c r="T175" s="349"/>
      <c r="U175" s="349"/>
      <c r="V175" s="349"/>
    </row>
    <row r="176" spans="3:22">
      <c r="C176" s="353"/>
      <c r="D176" s="349"/>
      <c r="E176" s="349"/>
      <c r="F176" s="349"/>
      <c r="G176" s="349"/>
      <c r="H176" s="349"/>
      <c r="I176" s="349"/>
      <c r="J176" s="349"/>
      <c r="K176" s="349"/>
      <c r="L176" s="349"/>
      <c r="M176" s="349"/>
      <c r="N176" s="349"/>
      <c r="O176" s="349"/>
      <c r="P176" s="349"/>
      <c r="Q176" s="349"/>
      <c r="R176" s="349"/>
      <c r="S176" s="349"/>
      <c r="T176" s="349"/>
      <c r="U176" s="349"/>
      <c r="V176" s="349"/>
    </row>
    <row r="177" spans="3:22">
      <c r="C177" s="353"/>
      <c r="D177" s="349"/>
      <c r="E177" s="349"/>
      <c r="F177" s="349"/>
      <c r="G177" s="349"/>
      <c r="H177" s="349"/>
      <c r="I177" s="349"/>
      <c r="J177" s="349"/>
      <c r="K177" s="349"/>
      <c r="L177" s="349"/>
      <c r="M177" s="349"/>
      <c r="N177" s="349"/>
      <c r="O177" s="349"/>
      <c r="P177" s="349"/>
      <c r="Q177" s="349"/>
      <c r="R177" s="349"/>
      <c r="S177" s="349"/>
      <c r="T177" s="349"/>
      <c r="U177" s="349"/>
      <c r="V177" s="349"/>
    </row>
    <row r="178" spans="3:22">
      <c r="C178" s="353"/>
      <c r="D178" s="349"/>
      <c r="E178" s="349"/>
      <c r="F178" s="349"/>
      <c r="G178" s="349"/>
      <c r="H178" s="349"/>
      <c r="I178" s="349"/>
      <c r="J178" s="349"/>
      <c r="K178" s="349"/>
      <c r="L178" s="349"/>
      <c r="M178" s="349"/>
      <c r="N178" s="349"/>
      <c r="O178" s="349"/>
      <c r="P178" s="349"/>
      <c r="Q178" s="349"/>
      <c r="R178" s="349"/>
      <c r="S178" s="349"/>
      <c r="T178" s="349"/>
      <c r="U178" s="349"/>
      <c r="V178" s="349"/>
    </row>
    <row r="179" spans="3:22">
      <c r="C179" s="353"/>
      <c r="D179" s="349"/>
      <c r="E179" s="349"/>
      <c r="F179" s="349"/>
      <c r="G179" s="349"/>
      <c r="H179" s="349"/>
      <c r="I179" s="349"/>
      <c r="J179" s="349"/>
      <c r="K179" s="349"/>
      <c r="L179" s="349"/>
      <c r="M179" s="349"/>
      <c r="N179" s="349"/>
      <c r="O179" s="349"/>
      <c r="P179" s="349"/>
      <c r="Q179" s="349"/>
      <c r="R179" s="349"/>
      <c r="S179" s="349"/>
      <c r="T179" s="349"/>
      <c r="U179" s="349"/>
      <c r="V179" s="349"/>
    </row>
    <row r="180" spans="3:22">
      <c r="C180" s="353"/>
      <c r="D180" s="349"/>
      <c r="E180" s="349"/>
      <c r="F180" s="349"/>
      <c r="G180" s="349"/>
      <c r="H180" s="349"/>
      <c r="I180" s="349"/>
      <c r="J180" s="349"/>
      <c r="K180" s="349"/>
      <c r="L180" s="349"/>
      <c r="M180" s="349"/>
      <c r="N180" s="349"/>
      <c r="O180" s="349"/>
      <c r="P180" s="349"/>
      <c r="Q180" s="349"/>
      <c r="R180" s="349"/>
      <c r="S180" s="349"/>
      <c r="T180" s="349"/>
      <c r="U180" s="349"/>
      <c r="V180" s="349"/>
    </row>
    <row r="181" spans="3:22">
      <c r="C181" s="353"/>
      <c r="D181" s="349"/>
      <c r="E181" s="349"/>
      <c r="F181" s="349"/>
      <c r="G181" s="349"/>
      <c r="H181" s="349"/>
      <c r="I181" s="349"/>
      <c r="J181" s="349"/>
      <c r="K181" s="349"/>
      <c r="L181" s="349"/>
      <c r="M181" s="349"/>
      <c r="N181" s="349"/>
      <c r="O181" s="349"/>
      <c r="P181" s="349"/>
      <c r="Q181" s="349"/>
      <c r="R181" s="349"/>
      <c r="S181" s="349"/>
      <c r="T181" s="349"/>
      <c r="U181" s="349"/>
      <c r="V181" s="349"/>
    </row>
    <row r="182" spans="3:22">
      <c r="C182" s="353"/>
      <c r="D182" s="349"/>
      <c r="E182" s="349"/>
      <c r="F182" s="349"/>
      <c r="G182" s="349"/>
      <c r="H182" s="349"/>
      <c r="I182" s="349"/>
      <c r="J182" s="349"/>
      <c r="K182" s="349"/>
      <c r="L182" s="349"/>
      <c r="M182" s="349"/>
      <c r="N182" s="349"/>
      <c r="O182" s="349"/>
      <c r="P182" s="349"/>
      <c r="Q182" s="349"/>
      <c r="R182" s="349"/>
      <c r="S182" s="349"/>
      <c r="T182" s="349"/>
      <c r="U182" s="349"/>
      <c r="V182" s="349"/>
    </row>
    <row r="183" spans="3:22">
      <c r="C183" s="353"/>
      <c r="D183" s="349"/>
      <c r="E183" s="349"/>
      <c r="F183" s="349"/>
      <c r="G183" s="349"/>
      <c r="H183" s="349"/>
      <c r="I183" s="349"/>
      <c r="J183" s="349"/>
      <c r="K183" s="349"/>
      <c r="L183" s="349"/>
      <c r="M183" s="349"/>
      <c r="N183" s="349"/>
      <c r="O183" s="349"/>
      <c r="P183" s="349"/>
      <c r="Q183" s="349"/>
      <c r="R183" s="349"/>
      <c r="S183" s="349"/>
      <c r="T183" s="349"/>
      <c r="U183" s="349"/>
      <c r="V183" s="349"/>
    </row>
    <row r="184" spans="3:22">
      <c r="C184" s="353"/>
      <c r="D184" s="349"/>
      <c r="E184" s="349"/>
      <c r="F184" s="349"/>
      <c r="G184" s="349"/>
      <c r="H184" s="349"/>
      <c r="I184" s="349"/>
      <c r="J184" s="349"/>
      <c r="K184" s="349"/>
      <c r="L184" s="349"/>
      <c r="M184" s="349"/>
      <c r="N184" s="349"/>
      <c r="O184" s="349"/>
      <c r="P184" s="349"/>
      <c r="Q184" s="349"/>
      <c r="R184" s="349"/>
      <c r="S184" s="349"/>
      <c r="T184" s="349"/>
      <c r="U184" s="349"/>
      <c r="V184" s="349"/>
    </row>
    <row r="185" spans="3:22">
      <c r="C185" s="353"/>
      <c r="D185" s="349"/>
      <c r="E185" s="349"/>
      <c r="F185" s="349"/>
      <c r="G185" s="349"/>
      <c r="H185" s="349"/>
      <c r="I185" s="349"/>
      <c r="J185" s="349"/>
      <c r="K185" s="349"/>
      <c r="L185" s="349"/>
      <c r="M185" s="349"/>
      <c r="N185" s="349"/>
      <c r="O185" s="349"/>
      <c r="P185" s="349"/>
      <c r="Q185" s="349"/>
      <c r="R185" s="349"/>
      <c r="S185" s="349"/>
      <c r="T185" s="349"/>
      <c r="U185" s="349"/>
      <c r="V185" s="349"/>
    </row>
    <row r="186" spans="3:22">
      <c r="C186" s="353"/>
      <c r="D186" s="349"/>
      <c r="E186" s="349"/>
      <c r="F186" s="349"/>
      <c r="G186" s="349"/>
      <c r="H186" s="349"/>
      <c r="I186" s="349"/>
      <c r="J186" s="349"/>
      <c r="K186" s="349"/>
      <c r="L186" s="349"/>
      <c r="M186" s="349"/>
      <c r="N186" s="349"/>
      <c r="O186" s="349"/>
      <c r="P186" s="349"/>
      <c r="Q186" s="349"/>
      <c r="R186" s="349"/>
      <c r="S186" s="349"/>
      <c r="T186" s="349"/>
      <c r="U186" s="349"/>
      <c r="V186" s="349"/>
    </row>
    <row r="187" spans="3:22">
      <c r="C187" s="353"/>
      <c r="D187" s="349"/>
      <c r="E187" s="349"/>
      <c r="F187" s="349"/>
      <c r="G187" s="349"/>
      <c r="H187" s="349"/>
      <c r="I187" s="349"/>
      <c r="J187" s="349"/>
      <c r="K187" s="349"/>
      <c r="L187" s="349"/>
      <c r="M187" s="349"/>
      <c r="N187" s="349"/>
      <c r="O187" s="349"/>
      <c r="P187" s="349"/>
      <c r="Q187" s="349"/>
      <c r="R187" s="349"/>
      <c r="S187" s="349"/>
      <c r="T187" s="349"/>
      <c r="U187" s="349"/>
      <c r="V187" s="349"/>
    </row>
    <row r="188" spans="3:22">
      <c r="C188" s="353"/>
      <c r="D188" s="349"/>
      <c r="E188" s="349"/>
      <c r="F188" s="349"/>
      <c r="G188" s="349"/>
      <c r="H188" s="349"/>
      <c r="I188" s="349"/>
      <c r="J188" s="349"/>
      <c r="K188" s="349"/>
      <c r="L188" s="349"/>
      <c r="M188" s="349"/>
      <c r="N188" s="349"/>
      <c r="O188" s="349"/>
      <c r="P188" s="349"/>
      <c r="Q188" s="349"/>
      <c r="R188" s="349"/>
      <c r="S188" s="349"/>
      <c r="T188" s="349"/>
      <c r="U188" s="349"/>
      <c r="V188" s="349"/>
    </row>
    <row r="189" spans="3:22">
      <c r="C189" s="353"/>
      <c r="D189" s="349"/>
      <c r="E189" s="349"/>
      <c r="F189" s="349"/>
      <c r="G189" s="349"/>
      <c r="H189" s="349"/>
      <c r="I189" s="349"/>
      <c r="J189" s="349"/>
      <c r="K189" s="349"/>
      <c r="L189" s="349"/>
      <c r="M189" s="349"/>
      <c r="N189" s="349"/>
      <c r="O189" s="349"/>
      <c r="P189" s="349"/>
      <c r="Q189" s="349"/>
      <c r="R189" s="349"/>
      <c r="S189" s="349"/>
      <c r="T189" s="349"/>
      <c r="U189" s="349"/>
      <c r="V189" s="349"/>
    </row>
    <row r="190" spans="3:22">
      <c r="C190" s="353"/>
      <c r="D190" s="349"/>
      <c r="E190" s="349"/>
      <c r="F190" s="349"/>
      <c r="G190" s="349"/>
      <c r="H190" s="349"/>
      <c r="I190" s="349"/>
      <c r="J190" s="349"/>
      <c r="K190" s="349"/>
      <c r="L190" s="349"/>
      <c r="M190" s="349"/>
      <c r="N190" s="349"/>
      <c r="O190" s="349"/>
      <c r="P190" s="349"/>
      <c r="Q190" s="349"/>
      <c r="R190" s="349"/>
      <c r="S190" s="349"/>
      <c r="T190" s="349"/>
      <c r="U190" s="349"/>
      <c r="V190" s="349"/>
    </row>
    <row r="191" spans="3:22">
      <c r="C191" s="353"/>
      <c r="D191" s="349"/>
      <c r="E191" s="349"/>
      <c r="F191" s="349"/>
      <c r="G191" s="349"/>
      <c r="H191" s="349"/>
      <c r="I191" s="349"/>
      <c r="J191" s="349"/>
      <c r="K191" s="349"/>
      <c r="L191" s="349"/>
      <c r="M191" s="349"/>
      <c r="N191" s="349"/>
      <c r="O191" s="349"/>
      <c r="P191" s="349"/>
      <c r="Q191" s="349"/>
      <c r="R191" s="349"/>
      <c r="S191" s="349"/>
      <c r="T191" s="349"/>
      <c r="U191" s="349"/>
      <c r="V191" s="349"/>
    </row>
    <row r="192" spans="3:22">
      <c r="C192" s="353"/>
      <c r="D192" s="349"/>
      <c r="E192" s="349"/>
      <c r="F192" s="349"/>
      <c r="G192" s="349"/>
      <c r="H192" s="349"/>
      <c r="I192" s="349"/>
      <c r="J192" s="349"/>
      <c r="K192" s="349"/>
      <c r="L192" s="349"/>
      <c r="M192" s="349"/>
      <c r="N192" s="349"/>
      <c r="O192" s="349"/>
      <c r="P192" s="349"/>
      <c r="Q192" s="349"/>
      <c r="R192" s="349"/>
      <c r="S192" s="349"/>
      <c r="T192" s="349"/>
      <c r="U192" s="349"/>
      <c r="V192" s="349"/>
    </row>
    <row r="193" spans="3:22">
      <c r="C193" s="353"/>
      <c r="D193" s="349"/>
      <c r="E193" s="349"/>
      <c r="F193" s="349"/>
      <c r="G193" s="349"/>
      <c r="H193" s="349"/>
      <c r="I193" s="349"/>
      <c r="J193" s="349"/>
      <c r="K193" s="349"/>
      <c r="L193" s="349"/>
      <c r="M193" s="349"/>
      <c r="N193" s="349"/>
      <c r="O193" s="349"/>
      <c r="P193" s="349"/>
      <c r="Q193" s="349"/>
      <c r="R193" s="349"/>
      <c r="S193" s="349"/>
      <c r="T193" s="349"/>
      <c r="U193" s="349"/>
      <c r="V193" s="349"/>
    </row>
    <row r="194" spans="3:22">
      <c r="C194" s="353"/>
      <c r="D194" s="349"/>
      <c r="E194" s="349"/>
      <c r="F194" s="349"/>
      <c r="G194" s="349"/>
      <c r="H194" s="349"/>
      <c r="I194" s="349"/>
      <c r="J194" s="349"/>
      <c r="K194" s="349"/>
      <c r="L194" s="349"/>
      <c r="M194" s="349"/>
      <c r="N194" s="349"/>
      <c r="O194" s="349"/>
      <c r="P194" s="349"/>
      <c r="Q194" s="349"/>
      <c r="R194" s="349"/>
      <c r="S194" s="349"/>
      <c r="T194" s="349"/>
      <c r="U194" s="349"/>
      <c r="V194" s="349"/>
    </row>
    <row r="195" spans="3:22">
      <c r="C195" s="353"/>
      <c r="D195" s="349"/>
      <c r="E195" s="349"/>
      <c r="F195" s="349"/>
      <c r="G195" s="349"/>
      <c r="H195" s="349"/>
      <c r="I195" s="349"/>
      <c r="J195" s="349"/>
      <c r="K195" s="349"/>
      <c r="L195" s="349"/>
      <c r="M195" s="349"/>
      <c r="N195" s="349"/>
      <c r="O195" s="349"/>
      <c r="P195" s="349"/>
      <c r="Q195" s="349"/>
      <c r="R195" s="349"/>
      <c r="S195" s="349"/>
      <c r="T195" s="349"/>
      <c r="U195" s="349"/>
      <c r="V195" s="349"/>
    </row>
    <row r="196" spans="3:22">
      <c r="C196" s="353"/>
      <c r="D196" s="349"/>
      <c r="E196" s="349"/>
      <c r="F196" s="349"/>
      <c r="G196" s="349"/>
      <c r="H196" s="349"/>
      <c r="I196" s="349"/>
      <c r="J196" s="349"/>
      <c r="K196" s="349"/>
      <c r="L196" s="349"/>
      <c r="M196" s="349"/>
      <c r="N196" s="349"/>
      <c r="O196" s="349"/>
      <c r="P196" s="349"/>
      <c r="Q196" s="349"/>
      <c r="R196" s="349"/>
      <c r="S196" s="349"/>
      <c r="T196" s="349"/>
      <c r="U196" s="349"/>
      <c r="V196" s="349"/>
    </row>
    <row r="197" spans="3:22">
      <c r="C197" s="353"/>
      <c r="D197" s="349"/>
      <c r="E197" s="349"/>
      <c r="F197" s="349"/>
      <c r="G197" s="349"/>
      <c r="H197" s="349"/>
      <c r="I197" s="349"/>
      <c r="J197" s="349"/>
      <c r="K197" s="349"/>
      <c r="L197" s="349"/>
      <c r="M197" s="349"/>
      <c r="N197" s="349"/>
      <c r="O197" s="349"/>
      <c r="P197" s="349"/>
      <c r="Q197" s="349"/>
      <c r="R197" s="349"/>
      <c r="S197" s="349"/>
      <c r="T197" s="349"/>
      <c r="U197" s="349"/>
      <c r="V197" s="349"/>
    </row>
    <row r="198" spans="3:22">
      <c r="C198" s="353"/>
      <c r="D198" s="349"/>
      <c r="E198" s="349"/>
      <c r="F198" s="349"/>
      <c r="G198" s="349"/>
      <c r="H198" s="349"/>
      <c r="I198" s="349"/>
      <c r="J198" s="349"/>
      <c r="K198" s="349"/>
      <c r="L198" s="349"/>
      <c r="M198" s="349"/>
      <c r="N198" s="349"/>
      <c r="O198" s="349"/>
      <c r="P198" s="349"/>
      <c r="Q198" s="349"/>
      <c r="R198" s="349"/>
      <c r="S198" s="349"/>
      <c r="T198" s="349"/>
      <c r="U198" s="349"/>
      <c r="V198" s="349"/>
    </row>
    <row r="199" spans="3:22">
      <c r="C199" s="353"/>
      <c r="D199" s="349"/>
      <c r="E199" s="349"/>
      <c r="F199" s="349"/>
      <c r="G199" s="349"/>
      <c r="H199" s="349"/>
      <c r="I199" s="349"/>
      <c r="J199" s="349"/>
      <c r="K199" s="349"/>
      <c r="L199" s="349"/>
      <c r="M199" s="349"/>
      <c r="N199" s="349"/>
      <c r="O199" s="349"/>
      <c r="P199" s="349"/>
      <c r="Q199" s="349"/>
      <c r="R199" s="349"/>
      <c r="S199" s="349"/>
      <c r="T199" s="349"/>
      <c r="U199" s="349"/>
      <c r="V199" s="349"/>
    </row>
    <row r="200" spans="3:22">
      <c r="C200" s="353"/>
      <c r="D200" s="349"/>
      <c r="E200" s="349"/>
      <c r="F200" s="349"/>
      <c r="G200" s="349"/>
      <c r="H200" s="349"/>
      <c r="I200" s="349"/>
      <c r="J200" s="349"/>
      <c r="K200" s="349"/>
      <c r="L200" s="349"/>
      <c r="M200" s="349"/>
      <c r="N200" s="349"/>
      <c r="O200" s="349"/>
      <c r="P200" s="349"/>
      <c r="Q200" s="349"/>
      <c r="R200" s="349"/>
      <c r="S200" s="349"/>
      <c r="T200" s="349"/>
      <c r="U200" s="349"/>
      <c r="V200" s="349"/>
    </row>
    <row r="201" spans="3:22">
      <c r="C201" s="353"/>
      <c r="D201" s="349"/>
      <c r="E201" s="349"/>
      <c r="F201" s="349"/>
      <c r="G201" s="349"/>
      <c r="H201" s="349"/>
      <c r="I201" s="349"/>
      <c r="J201" s="349"/>
      <c r="K201" s="349"/>
      <c r="L201" s="349"/>
      <c r="M201" s="349"/>
      <c r="N201" s="349"/>
      <c r="O201" s="349"/>
      <c r="P201" s="349"/>
      <c r="Q201" s="349"/>
      <c r="R201" s="349"/>
      <c r="S201" s="349"/>
      <c r="T201" s="349"/>
      <c r="U201" s="349"/>
      <c r="V201" s="349"/>
    </row>
    <row r="202" spans="3:22">
      <c r="C202" s="353"/>
      <c r="D202" s="349"/>
      <c r="E202" s="349"/>
      <c r="F202" s="349"/>
      <c r="G202" s="349"/>
      <c r="H202" s="349"/>
      <c r="I202" s="349"/>
      <c r="J202" s="349"/>
      <c r="K202" s="349"/>
      <c r="L202" s="349"/>
      <c r="M202" s="349"/>
      <c r="N202" s="349"/>
      <c r="O202" s="349"/>
      <c r="P202" s="349"/>
      <c r="Q202" s="349"/>
      <c r="R202" s="349"/>
      <c r="S202" s="349"/>
      <c r="T202" s="349"/>
      <c r="U202" s="349"/>
      <c r="V202" s="349"/>
    </row>
    <row r="203" spans="3:22">
      <c r="C203" s="353"/>
      <c r="D203" s="349"/>
      <c r="E203" s="349"/>
      <c r="F203" s="349"/>
      <c r="G203" s="349"/>
      <c r="H203" s="349"/>
      <c r="I203" s="349"/>
      <c r="J203" s="349"/>
      <c r="K203" s="349"/>
      <c r="L203" s="349"/>
      <c r="M203" s="349"/>
      <c r="N203" s="349"/>
      <c r="O203" s="349"/>
      <c r="P203" s="349"/>
      <c r="Q203" s="349"/>
      <c r="R203" s="349"/>
      <c r="S203" s="349"/>
      <c r="T203" s="349"/>
      <c r="U203" s="349"/>
      <c r="V203" s="349"/>
    </row>
    <row r="204" spans="3:22">
      <c r="C204" s="353"/>
      <c r="D204" s="349"/>
      <c r="E204" s="349"/>
      <c r="F204" s="349"/>
      <c r="G204" s="349"/>
      <c r="H204" s="349"/>
      <c r="I204" s="349"/>
      <c r="J204" s="349"/>
      <c r="K204" s="349"/>
      <c r="L204" s="349"/>
      <c r="M204" s="349"/>
      <c r="N204" s="349"/>
      <c r="O204" s="349"/>
      <c r="P204" s="349"/>
      <c r="Q204" s="349"/>
      <c r="R204" s="349"/>
      <c r="S204" s="349"/>
      <c r="T204" s="349"/>
      <c r="U204" s="349"/>
      <c r="V204" s="349"/>
    </row>
    <row r="205" spans="3:22">
      <c r="C205" s="353"/>
      <c r="D205" s="349"/>
      <c r="E205" s="349"/>
      <c r="F205" s="349"/>
      <c r="G205" s="349"/>
      <c r="H205" s="349"/>
      <c r="I205" s="349"/>
      <c r="J205" s="349"/>
      <c r="K205" s="349"/>
      <c r="L205" s="349"/>
      <c r="M205" s="349"/>
      <c r="N205" s="349"/>
      <c r="O205" s="349"/>
      <c r="P205" s="349"/>
      <c r="Q205" s="349"/>
      <c r="R205" s="349"/>
      <c r="S205" s="349"/>
      <c r="T205" s="349"/>
      <c r="U205" s="349"/>
      <c r="V205" s="349"/>
    </row>
    <row r="206" spans="3:22">
      <c r="C206" s="353"/>
      <c r="D206" s="349"/>
      <c r="E206" s="349"/>
      <c r="F206" s="349"/>
      <c r="G206" s="349"/>
      <c r="H206" s="349"/>
      <c r="I206" s="349"/>
      <c r="J206" s="349"/>
      <c r="K206" s="349"/>
      <c r="L206" s="349"/>
      <c r="M206" s="349"/>
      <c r="N206" s="349"/>
      <c r="O206" s="349"/>
      <c r="P206" s="349"/>
      <c r="Q206" s="349"/>
      <c r="R206" s="349"/>
      <c r="S206" s="349"/>
      <c r="T206" s="349"/>
      <c r="U206" s="349"/>
      <c r="V206" s="349"/>
    </row>
    <row r="207" spans="3:22">
      <c r="C207" s="353"/>
      <c r="D207" s="349"/>
      <c r="E207" s="349"/>
      <c r="F207" s="349"/>
      <c r="G207" s="349"/>
      <c r="H207" s="349"/>
      <c r="I207" s="349"/>
      <c r="J207" s="349"/>
      <c r="K207" s="349"/>
      <c r="L207" s="349"/>
      <c r="M207" s="349"/>
      <c r="N207" s="349"/>
      <c r="O207" s="349"/>
      <c r="P207" s="349"/>
      <c r="Q207" s="349"/>
      <c r="R207" s="349"/>
      <c r="S207" s="349"/>
      <c r="T207" s="349"/>
      <c r="U207" s="349"/>
      <c r="V207" s="349"/>
    </row>
    <row r="208" spans="3:22">
      <c r="C208" s="353"/>
      <c r="D208" s="349"/>
      <c r="E208" s="349"/>
      <c r="F208" s="349"/>
      <c r="G208" s="349"/>
      <c r="H208" s="349"/>
      <c r="I208" s="349"/>
      <c r="J208" s="349"/>
      <c r="K208" s="349"/>
      <c r="L208" s="349"/>
      <c r="M208" s="349"/>
      <c r="N208" s="349"/>
      <c r="O208" s="349"/>
      <c r="P208" s="349"/>
      <c r="Q208" s="349"/>
      <c r="R208" s="349"/>
      <c r="S208" s="349"/>
      <c r="T208" s="349"/>
      <c r="U208" s="349"/>
      <c r="V208" s="349"/>
    </row>
    <row r="209" spans="3:22">
      <c r="C209" s="353"/>
      <c r="D209" s="349"/>
      <c r="E209" s="349"/>
      <c r="F209" s="349"/>
      <c r="G209" s="349"/>
      <c r="H209" s="349"/>
      <c r="I209" s="349"/>
      <c r="J209" s="349"/>
      <c r="K209" s="349"/>
      <c r="L209" s="349"/>
      <c r="M209" s="349"/>
      <c r="N209" s="349"/>
      <c r="O209" s="349"/>
      <c r="P209" s="349"/>
      <c r="Q209" s="349"/>
      <c r="R209" s="349"/>
      <c r="S209" s="349"/>
      <c r="T209" s="349"/>
      <c r="U209" s="349"/>
      <c r="V209" s="349"/>
    </row>
    <row r="210" spans="3:22">
      <c r="C210" s="353"/>
      <c r="D210" s="349"/>
      <c r="E210" s="349"/>
      <c r="F210" s="349"/>
      <c r="G210" s="349"/>
      <c r="H210" s="349"/>
      <c r="I210" s="349"/>
      <c r="J210" s="349"/>
      <c r="K210" s="349"/>
      <c r="L210" s="349"/>
      <c r="M210" s="349"/>
      <c r="N210" s="349"/>
      <c r="O210" s="349"/>
      <c r="P210" s="349"/>
      <c r="Q210" s="349"/>
      <c r="R210" s="349"/>
      <c r="S210" s="349"/>
      <c r="T210" s="349"/>
      <c r="U210" s="349"/>
      <c r="V210" s="349"/>
    </row>
    <row r="211" spans="3:22">
      <c r="C211" s="353"/>
      <c r="D211" s="349"/>
      <c r="E211" s="349"/>
      <c r="F211" s="349"/>
      <c r="G211" s="349"/>
      <c r="H211" s="349"/>
      <c r="I211" s="349"/>
      <c r="J211" s="349"/>
      <c r="K211" s="349"/>
      <c r="L211" s="349"/>
      <c r="M211" s="349"/>
      <c r="N211" s="349"/>
      <c r="O211" s="349"/>
      <c r="P211" s="349"/>
      <c r="Q211" s="349"/>
      <c r="R211" s="349"/>
      <c r="S211" s="349"/>
      <c r="T211" s="349"/>
      <c r="U211" s="349"/>
      <c r="V211" s="349"/>
    </row>
    <row r="212" spans="3:22">
      <c r="C212" s="353"/>
      <c r="D212" s="349"/>
      <c r="E212" s="349"/>
      <c r="F212" s="349"/>
      <c r="G212" s="349"/>
      <c r="H212" s="349"/>
      <c r="I212" s="349"/>
      <c r="J212" s="349"/>
      <c r="K212" s="349"/>
      <c r="L212" s="349"/>
      <c r="M212" s="349"/>
      <c r="N212" s="349"/>
      <c r="O212" s="349"/>
      <c r="P212" s="349"/>
      <c r="Q212" s="349"/>
      <c r="R212" s="349"/>
      <c r="S212" s="349"/>
      <c r="T212" s="349"/>
      <c r="U212" s="349"/>
      <c r="V212" s="349"/>
    </row>
    <row r="213" spans="3:22">
      <c r="C213" s="353"/>
      <c r="D213" s="349"/>
      <c r="E213" s="349"/>
      <c r="F213" s="349"/>
      <c r="G213" s="349"/>
      <c r="H213" s="349"/>
      <c r="I213" s="349"/>
      <c r="J213" s="349"/>
      <c r="K213" s="349"/>
      <c r="L213" s="349"/>
      <c r="M213" s="349"/>
      <c r="N213" s="349"/>
      <c r="O213" s="349"/>
      <c r="P213" s="349"/>
      <c r="Q213" s="349"/>
      <c r="R213" s="349"/>
      <c r="S213" s="349"/>
      <c r="T213" s="349"/>
      <c r="U213" s="349"/>
      <c r="V213" s="349"/>
    </row>
    <row r="214" spans="3:22">
      <c r="C214" s="353"/>
      <c r="D214" s="349"/>
      <c r="E214" s="349"/>
      <c r="F214" s="349"/>
      <c r="G214" s="349"/>
      <c r="H214" s="349"/>
      <c r="I214" s="349"/>
      <c r="J214" s="349"/>
      <c r="K214" s="349"/>
      <c r="L214" s="349"/>
      <c r="M214" s="349"/>
      <c r="N214" s="349"/>
      <c r="O214" s="349"/>
      <c r="P214" s="349"/>
      <c r="Q214" s="349"/>
      <c r="R214" s="349"/>
      <c r="S214" s="349"/>
      <c r="T214" s="349"/>
      <c r="U214" s="349"/>
      <c r="V214" s="349"/>
    </row>
    <row r="215" spans="3:22">
      <c r="C215" s="353"/>
      <c r="D215" s="349"/>
      <c r="E215" s="349"/>
      <c r="F215" s="349"/>
      <c r="G215" s="349"/>
      <c r="H215" s="349"/>
      <c r="I215" s="349"/>
      <c r="J215" s="349"/>
      <c r="K215" s="349"/>
      <c r="L215" s="349"/>
      <c r="M215" s="349"/>
      <c r="N215" s="349"/>
      <c r="O215" s="349"/>
      <c r="P215" s="349"/>
      <c r="Q215" s="349"/>
      <c r="R215" s="349"/>
      <c r="S215" s="349"/>
      <c r="T215" s="349"/>
      <c r="U215" s="349"/>
      <c r="V215" s="349"/>
    </row>
    <row r="216" spans="3:22">
      <c r="C216" s="353"/>
      <c r="D216" s="349"/>
      <c r="E216" s="349"/>
      <c r="F216" s="349"/>
      <c r="G216" s="349"/>
      <c r="H216" s="349"/>
      <c r="I216" s="349"/>
      <c r="J216" s="349"/>
      <c r="K216" s="349"/>
      <c r="L216" s="349"/>
      <c r="M216" s="349"/>
      <c r="N216" s="349"/>
      <c r="O216" s="349"/>
      <c r="P216" s="349"/>
      <c r="Q216" s="349"/>
      <c r="R216" s="349"/>
      <c r="S216" s="349"/>
      <c r="T216" s="349"/>
      <c r="U216" s="349"/>
      <c r="V216" s="349"/>
    </row>
    <row r="217" spans="3:22">
      <c r="C217" s="353"/>
      <c r="D217" s="349"/>
      <c r="E217" s="349"/>
      <c r="F217" s="349"/>
      <c r="G217" s="349"/>
      <c r="H217" s="349"/>
      <c r="I217" s="349"/>
      <c r="J217" s="349"/>
      <c r="K217" s="349"/>
      <c r="L217" s="349"/>
      <c r="M217" s="349"/>
      <c r="N217" s="349"/>
      <c r="O217" s="349"/>
      <c r="P217" s="349"/>
      <c r="Q217" s="349"/>
      <c r="R217" s="349"/>
      <c r="S217" s="349"/>
      <c r="T217" s="349"/>
      <c r="U217" s="349"/>
      <c r="V217" s="349"/>
    </row>
    <row r="218" spans="3:22">
      <c r="C218" s="353"/>
      <c r="D218" s="349"/>
      <c r="E218" s="349"/>
      <c r="F218" s="349"/>
      <c r="G218" s="349"/>
      <c r="H218" s="349"/>
      <c r="I218" s="349"/>
      <c r="J218" s="349"/>
      <c r="K218" s="349"/>
      <c r="L218" s="349"/>
      <c r="M218" s="349"/>
      <c r="N218" s="349"/>
      <c r="O218" s="349"/>
      <c r="P218" s="349"/>
      <c r="Q218" s="349"/>
      <c r="R218" s="349"/>
      <c r="S218" s="349"/>
      <c r="T218" s="349"/>
      <c r="U218" s="349"/>
      <c r="V218" s="349"/>
    </row>
    <row r="219" spans="3:22">
      <c r="C219" s="353"/>
      <c r="D219" s="349"/>
      <c r="E219" s="349"/>
      <c r="F219" s="349"/>
      <c r="G219" s="349"/>
      <c r="H219" s="349"/>
      <c r="I219" s="349"/>
      <c r="J219" s="349"/>
      <c r="K219" s="349"/>
      <c r="L219" s="349"/>
      <c r="M219" s="349"/>
      <c r="N219" s="349"/>
      <c r="O219" s="349"/>
      <c r="P219" s="349"/>
      <c r="Q219" s="349"/>
      <c r="R219" s="349"/>
      <c r="S219" s="349"/>
      <c r="T219" s="349"/>
      <c r="U219" s="349"/>
      <c r="V219" s="349"/>
    </row>
    <row r="220" spans="3:22">
      <c r="C220" s="353"/>
      <c r="D220" s="349"/>
      <c r="E220" s="349"/>
      <c r="F220" s="349"/>
      <c r="G220" s="349"/>
      <c r="H220" s="349"/>
      <c r="I220" s="349"/>
      <c r="J220" s="349"/>
      <c r="K220" s="349"/>
      <c r="L220" s="349"/>
      <c r="M220" s="349"/>
      <c r="N220" s="349"/>
      <c r="O220" s="349"/>
      <c r="P220" s="349"/>
      <c r="Q220" s="349"/>
      <c r="R220" s="349"/>
      <c r="S220" s="349"/>
      <c r="T220" s="349"/>
      <c r="U220" s="349"/>
      <c r="V220" s="349"/>
    </row>
    <row r="221" spans="3:22">
      <c r="C221" s="353"/>
      <c r="D221" s="349"/>
      <c r="E221" s="349"/>
      <c r="F221" s="349"/>
      <c r="G221" s="349"/>
      <c r="H221" s="349"/>
      <c r="I221" s="349"/>
      <c r="J221" s="349"/>
      <c r="K221" s="349"/>
      <c r="L221" s="349"/>
      <c r="M221" s="349"/>
      <c r="N221" s="349"/>
      <c r="O221" s="349"/>
      <c r="P221" s="349"/>
      <c r="Q221" s="349"/>
      <c r="R221" s="349"/>
      <c r="S221" s="349"/>
      <c r="T221" s="349"/>
      <c r="U221" s="349"/>
      <c r="V221" s="349"/>
    </row>
    <row r="222" spans="3:22">
      <c r="C222" s="353"/>
      <c r="D222" s="349"/>
      <c r="E222" s="349"/>
      <c r="F222" s="349"/>
      <c r="G222" s="349"/>
      <c r="H222" s="349"/>
      <c r="I222" s="349"/>
      <c r="J222" s="349"/>
      <c r="K222" s="349"/>
      <c r="L222" s="349"/>
      <c r="M222" s="349"/>
      <c r="N222" s="349"/>
      <c r="O222" s="349"/>
      <c r="P222" s="349"/>
      <c r="Q222" s="349"/>
      <c r="R222" s="349"/>
      <c r="S222" s="349"/>
      <c r="T222" s="349"/>
      <c r="U222" s="349"/>
      <c r="V222" s="349"/>
    </row>
    <row r="223" spans="3:22">
      <c r="C223" s="353"/>
      <c r="D223" s="349"/>
      <c r="E223" s="349"/>
      <c r="F223" s="349"/>
      <c r="G223" s="349"/>
      <c r="H223" s="349"/>
      <c r="I223" s="349"/>
      <c r="J223" s="349"/>
      <c r="K223" s="349"/>
      <c r="L223" s="349"/>
      <c r="M223" s="349"/>
      <c r="N223" s="349"/>
      <c r="O223" s="349"/>
      <c r="P223" s="349"/>
      <c r="Q223" s="349"/>
      <c r="R223" s="349"/>
      <c r="S223" s="349"/>
      <c r="T223" s="349"/>
      <c r="U223" s="349"/>
      <c r="V223" s="349"/>
    </row>
    <row r="224" spans="3:22">
      <c r="C224" s="353"/>
      <c r="D224" s="349"/>
      <c r="E224" s="349"/>
      <c r="F224" s="349"/>
      <c r="G224" s="349"/>
      <c r="H224" s="349"/>
      <c r="I224" s="349"/>
      <c r="J224" s="349"/>
      <c r="K224" s="349"/>
      <c r="L224" s="349"/>
      <c r="M224" s="349"/>
      <c r="N224" s="349"/>
      <c r="O224" s="349"/>
      <c r="P224" s="349"/>
      <c r="Q224" s="349"/>
      <c r="R224" s="349"/>
      <c r="S224" s="349"/>
      <c r="T224" s="349"/>
      <c r="U224" s="349"/>
      <c r="V224" s="349"/>
    </row>
    <row r="225" spans="3:22">
      <c r="C225" s="353"/>
      <c r="D225" s="349"/>
      <c r="E225" s="349"/>
      <c r="F225" s="349"/>
      <c r="G225" s="349"/>
      <c r="H225" s="349"/>
      <c r="I225" s="349"/>
      <c r="J225" s="349"/>
      <c r="K225" s="349"/>
      <c r="L225" s="349"/>
      <c r="M225" s="349"/>
      <c r="N225" s="349"/>
      <c r="O225" s="349"/>
      <c r="P225" s="349"/>
      <c r="Q225" s="349"/>
      <c r="R225" s="349"/>
      <c r="S225" s="349"/>
      <c r="T225" s="349"/>
      <c r="U225" s="349"/>
      <c r="V225" s="349"/>
    </row>
    <row r="226" spans="3:22">
      <c r="C226" s="353"/>
      <c r="D226" s="349"/>
      <c r="E226" s="349"/>
      <c r="F226" s="349"/>
      <c r="G226" s="349"/>
      <c r="H226" s="349"/>
      <c r="I226" s="349"/>
      <c r="J226" s="349"/>
      <c r="K226" s="349"/>
      <c r="L226" s="349"/>
      <c r="M226" s="349"/>
      <c r="N226" s="349"/>
      <c r="O226" s="349"/>
      <c r="P226" s="349"/>
      <c r="Q226" s="349"/>
      <c r="R226" s="349"/>
      <c r="S226" s="349"/>
      <c r="T226" s="349"/>
      <c r="U226" s="349"/>
      <c r="V226" s="349"/>
    </row>
    <row r="227" spans="3:22">
      <c r="C227" s="353"/>
      <c r="D227" s="349"/>
      <c r="E227" s="349"/>
      <c r="F227" s="349"/>
      <c r="G227" s="349"/>
      <c r="H227" s="349"/>
      <c r="I227" s="349"/>
      <c r="J227" s="349"/>
      <c r="K227" s="349"/>
      <c r="L227" s="349"/>
      <c r="M227" s="349"/>
      <c r="N227" s="349"/>
      <c r="O227" s="349"/>
      <c r="P227" s="349"/>
      <c r="Q227" s="349"/>
      <c r="R227" s="349"/>
      <c r="S227" s="349"/>
      <c r="T227" s="349"/>
      <c r="U227" s="349"/>
      <c r="V227" s="349"/>
    </row>
    <row r="228" spans="3:22">
      <c r="C228" s="353"/>
      <c r="D228" s="349"/>
      <c r="E228" s="349"/>
      <c r="F228" s="349"/>
      <c r="G228" s="349"/>
      <c r="H228" s="349"/>
      <c r="I228" s="349"/>
      <c r="J228" s="349"/>
      <c r="K228" s="349"/>
      <c r="L228" s="349"/>
      <c r="M228" s="349"/>
      <c r="N228" s="349"/>
      <c r="O228" s="349"/>
      <c r="P228" s="349"/>
      <c r="Q228" s="349"/>
      <c r="R228" s="349"/>
      <c r="S228" s="349"/>
      <c r="T228" s="349"/>
      <c r="U228" s="349"/>
      <c r="V228" s="349"/>
    </row>
    <row r="229" spans="3:22">
      <c r="C229" s="353"/>
      <c r="D229" s="349"/>
      <c r="E229" s="349"/>
      <c r="F229" s="349"/>
      <c r="G229" s="349"/>
      <c r="H229" s="349"/>
      <c r="I229" s="349"/>
      <c r="J229" s="349"/>
      <c r="K229" s="349"/>
      <c r="L229" s="349"/>
      <c r="M229" s="349"/>
      <c r="N229" s="349"/>
      <c r="O229" s="349"/>
      <c r="P229" s="349"/>
      <c r="Q229" s="349"/>
      <c r="R229" s="349"/>
      <c r="S229" s="349"/>
      <c r="T229" s="349"/>
      <c r="U229" s="349"/>
      <c r="V229" s="349"/>
    </row>
    <row r="230" spans="3:22">
      <c r="C230" s="353"/>
      <c r="D230" s="349"/>
      <c r="E230" s="349"/>
      <c r="F230" s="349"/>
      <c r="G230" s="349"/>
      <c r="H230" s="349"/>
      <c r="I230" s="349"/>
      <c r="J230" s="349"/>
      <c r="K230" s="349"/>
      <c r="L230" s="349"/>
      <c r="M230" s="349"/>
      <c r="N230" s="349"/>
      <c r="O230" s="349"/>
      <c r="P230" s="349"/>
      <c r="Q230" s="349"/>
      <c r="R230" s="349"/>
      <c r="S230" s="349"/>
      <c r="T230" s="349"/>
      <c r="U230" s="349"/>
      <c r="V230" s="349"/>
    </row>
    <row r="231" spans="3:22">
      <c r="C231" s="353"/>
      <c r="D231" s="349"/>
      <c r="E231" s="349"/>
      <c r="F231" s="349"/>
      <c r="G231" s="349"/>
      <c r="H231" s="349"/>
      <c r="I231" s="349"/>
      <c r="J231" s="349"/>
      <c r="K231" s="349"/>
      <c r="L231" s="349"/>
      <c r="M231" s="349"/>
      <c r="N231" s="349"/>
      <c r="O231" s="349"/>
      <c r="P231" s="349"/>
      <c r="Q231" s="349"/>
      <c r="R231" s="349"/>
      <c r="S231" s="349"/>
      <c r="T231" s="349"/>
      <c r="U231" s="349"/>
      <c r="V231" s="349"/>
    </row>
    <row r="232" spans="3:22">
      <c r="C232" s="353"/>
      <c r="D232" s="349"/>
      <c r="E232" s="349"/>
      <c r="F232" s="349"/>
      <c r="G232" s="349"/>
      <c r="H232" s="349"/>
      <c r="I232" s="349"/>
      <c r="J232" s="349"/>
      <c r="K232" s="349"/>
      <c r="L232" s="349"/>
      <c r="M232" s="349"/>
      <c r="N232" s="349"/>
      <c r="O232" s="349"/>
      <c r="P232" s="349"/>
      <c r="Q232" s="349"/>
      <c r="R232" s="349"/>
      <c r="S232" s="349"/>
      <c r="T232" s="349"/>
      <c r="U232" s="349"/>
      <c r="V232" s="349"/>
    </row>
    <row r="233" spans="3:22">
      <c r="C233" s="353"/>
      <c r="D233" s="349"/>
      <c r="E233" s="349"/>
      <c r="F233" s="349"/>
      <c r="G233" s="349"/>
      <c r="H233" s="349"/>
      <c r="I233" s="349"/>
      <c r="J233" s="349"/>
      <c r="K233" s="349"/>
      <c r="L233" s="349"/>
      <c r="M233" s="349"/>
      <c r="N233" s="349"/>
      <c r="O233" s="349"/>
      <c r="P233" s="349"/>
      <c r="Q233" s="349"/>
      <c r="R233" s="349"/>
      <c r="S233" s="349"/>
      <c r="T233" s="349"/>
      <c r="U233" s="349"/>
      <c r="V233" s="349"/>
    </row>
    <row r="234" spans="3:22">
      <c r="C234" s="353"/>
      <c r="D234" s="349"/>
      <c r="E234" s="349"/>
      <c r="F234" s="349"/>
      <c r="G234" s="349"/>
      <c r="H234" s="349"/>
      <c r="I234" s="349"/>
      <c r="J234" s="349"/>
      <c r="K234" s="349"/>
      <c r="L234" s="349"/>
      <c r="M234" s="349"/>
      <c r="N234" s="349"/>
      <c r="O234" s="349"/>
      <c r="P234" s="349"/>
      <c r="Q234" s="349"/>
      <c r="R234" s="349"/>
      <c r="S234" s="349"/>
      <c r="T234" s="349"/>
      <c r="U234" s="349"/>
      <c r="V234" s="349"/>
    </row>
    <row r="235" spans="3:22">
      <c r="C235" s="353"/>
      <c r="D235" s="349"/>
      <c r="E235" s="349"/>
      <c r="F235" s="349"/>
      <c r="G235" s="349"/>
      <c r="H235" s="349"/>
      <c r="I235" s="349"/>
      <c r="J235" s="349"/>
      <c r="K235" s="349"/>
      <c r="L235" s="349"/>
      <c r="M235" s="349"/>
      <c r="N235" s="349"/>
      <c r="O235" s="349"/>
      <c r="P235" s="349"/>
      <c r="Q235" s="349"/>
      <c r="R235" s="349"/>
      <c r="S235" s="349"/>
      <c r="T235" s="349"/>
      <c r="U235" s="349"/>
      <c r="V235" s="349"/>
    </row>
    <row r="236" spans="3:22">
      <c r="C236" s="353"/>
      <c r="D236" s="349"/>
      <c r="E236" s="349"/>
      <c r="F236" s="349"/>
      <c r="G236" s="349"/>
      <c r="H236" s="349"/>
      <c r="I236" s="349"/>
      <c r="J236" s="349"/>
      <c r="K236" s="349"/>
      <c r="L236" s="349"/>
      <c r="M236" s="349"/>
      <c r="N236" s="349"/>
      <c r="O236" s="349"/>
      <c r="P236" s="349"/>
      <c r="Q236" s="349"/>
      <c r="R236" s="349"/>
      <c r="S236" s="349"/>
      <c r="T236" s="349"/>
      <c r="U236" s="349"/>
      <c r="V236" s="349"/>
    </row>
    <row r="237" spans="3:22">
      <c r="C237" s="353"/>
      <c r="D237" s="349"/>
      <c r="E237" s="349"/>
      <c r="F237" s="349"/>
      <c r="G237" s="349"/>
      <c r="H237" s="349"/>
      <c r="I237" s="349"/>
      <c r="J237" s="349"/>
      <c r="K237" s="349"/>
      <c r="L237" s="349"/>
      <c r="M237" s="349"/>
      <c r="N237" s="349"/>
      <c r="O237" s="349"/>
      <c r="P237" s="349"/>
      <c r="Q237" s="349"/>
      <c r="R237" s="349"/>
      <c r="S237" s="349"/>
      <c r="T237" s="349"/>
      <c r="U237" s="349"/>
      <c r="V237" s="349"/>
    </row>
    <row r="238" spans="3:22">
      <c r="C238" s="353"/>
      <c r="D238" s="349"/>
      <c r="E238" s="349"/>
      <c r="F238" s="349"/>
      <c r="G238" s="349"/>
      <c r="H238" s="349"/>
      <c r="I238" s="349"/>
      <c r="J238" s="349"/>
      <c r="K238" s="349"/>
      <c r="L238" s="349"/>
      <c r="M238" s="349"/>
      <c r="N238" s="349"/>
      <c r="O238" s="349"/>
      <c r="P238" s="349"/>
      <c r="Q238" s="349"/>
      <c r="R238" s="349"/>
      <c r="S238" s="349"/>
      <c r="T238" s="349"/>
      <c r="U238" s="349"/>
      <c r="V238" s="349"/>
    </row>
    <row r="239" spans="3:22">
      <c r="C239" s="353"/>
      <c r="D239" s="349"/>
      <c r="E239" s="349"/>
      <c r="F239" s="349"/>
      <c r="G239" s="349"/>
      <c r="H239" s="349"/>
      <c r="I239" s="349"/>
      <c r="J239" s="349"/>
      <c r="K239" s="349"/>
      <c r="L239" s="349"/>
      <c r="M239" s="349"/>
      <c r="N239" s="349"/>
      <c r="O239" s="349"/>
      <c r="P239" s="349"/>
      <c r="Q239" s="349"/>
      <c r="R239" s="349"/>
      <c r="S239" s="349"/>
      <c r="T239" s="349"/>
      <c r="U239" s="349"/>
      <c r="V239" s="349"/>
    </row>
    <row r="240" spans="3:22">
      <c r="C240" s="353"/>
      <c r="D240" s="349"/>
      <c r="E240" s="349"/>
      <c r="F240" s="349"/>
      <c r="G240" s="349"/>
      <c r="H240" s="349"/>
      <c r="I240" s="349"/>
      <c r="J240" s="349"/>
      <c r="K240" s="349"/>
      <c r="L240" s="349"/>
      <c r="M240" s="349"/>
      <c r="N240" s="349"/>
      <c r="O240" s="349"/>
      <c r="P240" s="349"/>
      <c r="Q240" s="349"/>
      <c r="R240" s="349"/>
      <c r="S240" s="349"/>
      <c r="T240" s="349"/>
      <c r="U240" s="349"/>
      <c r="V240" s="349"/>
    </row>
    <row r="241" spans="3:22">
      <c r="C241" s="353"/>
      <c r="D241" s="349"/>
      <c r="E241" s="349"/>
      <c r="F241" s="349"/>
      <c r="G241" s="349"/>
      <c r="H241" s="349"/>
      <c r="I241" s="349"/>
      <c r="J241" s="349"/>
      <c r="K241" s="349"/>
      <c r="L241" s="349"/>
      <c r="M241" s="349"/>
      <c r="N241" s="349"/>
      <c r="O241" s="349"/>
      <c r="P241" s="349"/>
      <c r="Q241" s="349"/>
      <c r="R241" s="349"/>
      <c r="S241" s="349"/>
      <c r="T241" s="349"/>
      <c r="U241" s="349"/>
      <c r="V241" s="349"/>
    </row>
    <row r="242" spans="3:22">
      <c r="C242" s="353"/>
      <c r="D242" s="349"/>
      <c r="E242" s="349"/>
      <c r="F242" s="349"/>
      <c r="G242" s="349"/>
      <c r="H242" s="349"/>
      <c r="I242" s="349"/>
      <c r="J242" s="349"/>
      <c r="K242" s="349"/>
      <c r="L242" s="349"/>
      <c r="M242" s="349"/>
      <c r="N242" s="349"/>
      <c r="O242" s="349"/>
      <c r="P242" s="349"/>
      <c r="Q242" s="349"/>
      <c r="R242" s="349"/>
      <c r="S242" s="349"/>
      <c r="T242" s="349"/>
      <c r="U242" s="349"/>
      <c r="V242" s="349"/>
    </row>
    <row r="243" spans="3:22">
      <c r="C243" s="353"/>
      <c r="D243" s="349"/>
      <c r="E243" s="349"/>
      <c r="F243" s="349"/>
      <c r="G243" s="349"/>
      <c r="H243" s="349"/>
      <c r="I243" s="349"/>
      <c r="J243" s="349"/>
      <c r="K243" s="349"/>
      <c r="L243" s="349"/>
      <c r="M243" s="349"/>
      <c r="N243" s="349"/>
      <c r="O243" s="349"/>
      <c r="P243" s="349"/>
      <c r="Q243" s="349"/>
      <c r="R243" s="349"/>
      <c r="S243" s="349"/>
      <c r="T243" s="349"/>
      <c r="U243" s="349"/>
      <c r="V243" s="349"/>
    </row>
    <row r="244" spans="3:22">
      <c r="C244" s="353"/>
      <c r="D244" s="349"/>
      <c r="E244" s="349"/>
      <c r="F244" s="349"/>
      <c r="G244" s="349"/>
      <c r="H244" s="349"/>
      <c r="I244" s="349"/>
      <c r="J244" s="349"/>
      <c r="K244" s="349"/>
      <c r="L244" s="349"/>
      <c r="M244" s="349"/>
      <c r="N244" s="349"/>
      <c r="O244" s="349"/>
      <c r="P244" s="349"/>
      <c r="Q244" s="349"/>
      <c r="R244" s="349"/>
      <c r="S244" s="349"/>
      <c r="T244" s="349"/>
      <c r="U244" s="349"/>
      <c r="V244" s="349"/>
    </row>
    <row r="245" spans="3:22">
      <c r="C245" s="353"/>
      <c r="D245" s="349"/>
      <c r="E245" s="349"/>
      <c r="F245" s="349"/>
      <c r="G245" s="349"/>
      <c r="H245" s="349"/>
      <c r="I245" s="349"/>
      <c r="J245" s="349"/>
      <c r="K245" s="349"/>
      <c r="L245" s="349"/>
      <c r="M245" s="349"/>
      <c r="N245" s="349"/>
      <c r="O245" s="349"/>
      <c r="P245" s="349"/>
      <c r="Q245" s="349"/>
      <c r="R245" s="349"/>
      <c r="S245" s="349"/>
      <c r="T245" s="349"/>
      <c r="U245" s="349"/>
      <c r="V245" s="349"/>
    </row>
    <row r="246" spans="3:22">
      <c r="C246" s="353"/>
      <c r="D246" s="349"/>
      <c r="E246" s="349"/>
      <c r="F246" s="349"/>
      <c r="G246" s="349"/>
      <c r="H246" s="349"/>
      <c r="I246" s="349"/>
      <c r="J246" s="349"/>
      <c r="K246" s="349"/>
      <c r="L246" s="349"/>
      <c r="M246" s="349"/>
      <c r="N246" s="349"/>
      <c r="O246" s="349"/>
      <c r="P246" s="349"/>
      <c r="Q246" s="349"/>
      <c r="R246" s="349"/>
      <c r="S246" s="349"/>
      <c r="T246" s="349"/>
      <c r="U246" s="349"/>
      <c r="V246" s="349"/>
    </row>
    <row r="247" spans="3:22">
      <c r="C247" s="353"/>
      <c r="D247" s="349"/>
      <c r="E247" s="349"/>
      <c r="F247" s="349"/>
      <c r="G247" s="349"/>
      <c r="H247" s="349"/>
      <c r="I247" s="349"/>
      <c r="J247" s="349"/>
      <c r="K247" s="349"/>
      <c r="L247" s="349"/>
      <c r="M247" s="349"/>
      <c r="N247" s="349"/>
      <c r="O247" s="349"/>
      <c r="P247" s="349"/>
      <c r="Q247" s="349"/>
      <c r="R247" s="349"/>
      <c r="S247" s="349"/>
      <c r="T247" s="349"/>
      <c r="U247" s="349"/>
      <c r="V247" s="349"/>
    </row>
    <row r="248" spans="3:22">
      <c r="C248" s="353"/>
      <c r="D248" s="349"/>
      <c r="E248" s="349"/>
      <c r="F248" s="349"/>
      <c r="G248" s="349"/>
      <c r="H248" s="349"/>
      <c r="I248" s="349"/>
      <c r="J248" s="349"/>
      <c r="K248" s="349"/>
      <c r="L248" s="349"/>
      <c r="M248" s="349"/>
      <c r="N248" s="349"/>
      <c r="O248" s="349"/>
      <c r="P248" s="349"/>
      <c r="Q248" s="349"/>
      <c r="R248" s="349"/>
      <c r="S248" s="349"/>
      <c r="T248" s="349"/>
      <c r="U248" s="349"/>
      <c r="V248" s="349"/>
    </row>
    <row r="249" spans="3:22">
      <c r="C249" s="353"/>
      <c r="D249" s="349"/>
      <c r="E249" s="349"/>
      <c r="F249" s="349"/>
      <c r="G249" s="349"/>
      <c r="H249" s="349"/>
      <c r="I249" s="349"/>
      <c r="J249" s="349"/>
      <c r="K249" s="349"/>
      <c r="L249" s="349"/>
      <c r="M249" s="349"/>
      <c r="N249" s="349"/>
      <c r="O249" s="349"/>
      <c r="P249" s="349"/>
      <c r="Q249" s="349"/>
      <c r="R249" s="349"/>
      <c r="S249" s="349"/>
      <c r="T249" s="349"/>
      <c r="U249" s="349"/>
      <c r="V249" s="349"/>
    </row>
    <row r="250" spans="3:22">
      <c r="C250" s="353"/>
      <c r="D250" s="349"/>
      <c r="E250" s="349"/>
      <c r="F250" s="349"/>
      <c r="G250" s="349"/>
      <c r="H250" s="349"/>
      <c r="I250" s="349"/>
      <c r="J250" s="349"/>
      <c r="K250" s="349"/>
      <c r="L250" s="349"/>
      <c r="M250" s="349"/>
      <c r="N250" s="349"/>
      <c r="O250" s="349"/>
      <c r="P250" s="349"/>
      <c r="Q250" s="349"/>
      <c r="R250" s="349"/>
      <c r="S250" s="349"/>
      <c r="T250" s="349"/>
      <c r="U250" s="349"/>
      <c r="V250" s="349"/>
    </row>
    <row r="251" spans="3:22">
      <c r="C251" s="353"/>
      <c r="D251" s="349"/>
      <c r="E251" s="349"/>
      <c r="F251" s="349"/>
      <c r="G251" s="349"/>
      <c r="H251" s="349"/>
      <c r="I251" s="349"/>
      <c r="J251" s="349"/>
      <c r="K251" s="349"/>
      <c r="L251" s="349"/>
      <c r="M251" s="349"/>
      <c r="N251" s="349"/>
      <c r="O251" s="349"/>
      <c r="P251" s="349"/>
      <c r="Q251" s="349"/>
      <c r="R251" s="349"/>
      <c r="S251" s="349"/>
      <c r="T251" s="349"/>
      <c r="U251" s="349"/>
      <c r="V251" s="349"/>
    </row>
    <row r="252" spans="3:22">
      <c r="C252" s="353"/>
      <c r="D252" s="349"/>
      <c r="E252" s="349"/>
      <c r="F252" s="349"/>
      <c r="G252" s="349"/>
      <c r="H252" s="349"/>
      <c r="I252" s="349"/>
      <c r="J252" s="349"/>
      <c r="K252" s="349"/>
      <c r="L252" s="349"/>
      <c r="M252" s="349"/>
      <c r="N252" s="349"/>
      <c r="O252" s="349"/>
      <c r="P252" s="349"/>
      <c r="Q252" s="349"/>
      <c r="R252" s="349"/>
      <c r="S252" s="349"/>
      <c r="T252" s="349"/>
      <c r="U252" s="349"/>
      <c r="V252" s="349"/>
    </row>
    <row r="253" spans="3:22">
      <c r="C253" s="353"/>
      <c r="D253" s="349"/>
      <c r="E253" s="349"/>
      <c r="F253" s="349"/>
      <c r="G253" s="349"/>
      <c r="H253" s="349"/>
      <c r="I253" s="349"/>
      <c r="J253" s="349"/>
      <c r="K253" s="349"/>
      <c r="L253" s="349"/>
      <c r="M253" s="349"/>
      <c r="N253" s="349"/>
      <c r="O253" s="349"/>
      <c r="P253" s="349"/>
      <c r="Q253" s="349"/>
      <c r="R253" s="349"/>
      <c r="S253" s="349"/>
      <c r="T253" s="349"/>
      <c r="U253" s="349"/>
      <c r="V253" s="349"/>
    </row>
    <row r="254" spans="3:22">
      <c r="C254" s="353"/>
      <c r="D254" s="349"/>
      <c r="E254" s="349"/>
      <c r="F254" s="349"/>
      <c r="G254" s="349"/>
      <c r="H254" s="349"/>
      <c r="I254" s="349"/>
      <c r="J254" s="349"/>
      <c r="K254" s="349"/>
      <c r="L254" s="349"/>
      <c r="M254" s="349"/>
      <c r="N254" s="349"/>
      <c r="O254" s="349"/>
      <c r="P254" s="349"/>
      <c r="Q254" s="349"/>
      <c r="R254" s="349"/>
      <c r="S254" s="349"/>
      <c r="T254" s="349"/>
      <c r="U254" s="349"/>
      <c r="V254" s="349"/>
    </row>
    <row r="255" spans="3:22">
      <c r="C255" s="353"/>
      <c r="D255" s="349"/>
      <c r="E255" s="349"/>
      <c r="F255" s="349"/>
      <c r="G255" s="349"/>
      <c r="H255" s="349"/>
      <c r="I255" s="349"/>
      <c r="J255" s="349"/>
      <c r="K255" s="349"/>
      <c r="L255" s="349"/>
      <c r="M255" s="349"/>
      <c r="N255" s="349"/>
      <c r="O255" s="349"/>
      <c r="P255" s="349"/>
      <c r="Q255" s="349"/>
      <c r="R255" s="349"/>
      <c r="S255" s="349"/>
      <c r="T255" s="349"/>
      <c r="U255" s="349"/>
      <c r="V255" s="349"/>
    </row>
    <row r="256" spans="3:22">
      <c r="C256" s="353"/>
      <c r="D256" s="349"/>
      <c r="E256" s="349"/>
      <c r="F256" s="349"/>
      <c r="G256" s="349"/>
      <c r="H256" s="349"/>
      <c r="I256" s="349"/>
      <c r="J256" s="349"/>
      <c r="K256" s="349"/>
      <c r="L256" s="349"/>
      <c r="M256" s="349"/>
      <c r="N256" s="349"/>
      <c r="O256" s="349"/>
      <c r="P256" s="349"/>
      <c r="Q256" s="349"/>
      <c r="R256" s="349"/>
      <c r="S256" s="349"/>
      <c r="T256" s="349"/>
      <c r="U256" s="349"/>
      <c r="V256" s="349"/>
    </row>
    <row r="257" spans="3:22">
      <c r="C257" s="353"/>
      <c r="D257" s="349"/>
      <c r="E257" s="349"/>
      <c r="F257" s="349"/>
      <c r="G257" s="349"/>
      <c r="H257" s="349"/>
      <c r="I257" s="349"/>
      <c r="J257" s="349"/>
      <c r="K257" s="349"/>
      <c r="L257" s="349"/>
      <c r="M257" s="349"/>
      <c r="N257" s="349"/>
      <c r="O257" s="349"/>
      <c r="P257" s="349"/>
      <c r="Q257" s="349"/>
      <c r="R257" s="349"/>
      <c r="S257" s="349"/>
      <c r="T257" s="349"/>
      <c r="U257" s="349"/>
      <c r="V257" s="349"/>
    </row>
    <row r="258" spans="3:22">
      <c r="C258" s="353"/>
      <c r="D258" s="349"/>
      <c r="E258" s="349"/>
      <c r="F258" s="349"/>
      <c r="G258" s="349"/>
      <c r="H258" s="349"/>
      <c r="I258" s="349"/>
      <c r="J258" s="349"/>
      <c r="K258" s="349"/>
      <c r="L258" s="349"/>
      <c r="M258" s="349"/>
      <c r="N258" s="349"/>
      <c r="O258" s="349"/>
      <c r="P258" s="349"/>
      <c r="Q258" s="349"/>
      <c r="R258" s="349"/>
      <c r="S258" s="349"/>
      <c r="T258" s="349"/>
      <c r="U258" s="349"/>
      <c r="V258" s="349"/>
    </row>
    <row r="259" spans="3:22">
      <c r="C259" s="353"/>
      <c r="D259" s="349"/>
      <c r="E259" s="349"/>
      <c r="F259" s="349"/>
      <c r="G259" s="349"/>
      <c r="H259" s="349"/>
      <c r="I259" s="349"/>
      <c r="J259" s="349"/>
      <c r="K259" s="349"/>
      <c r="L259" s="349"/>
      <c r="M259" s="349"/>
      <c r="N259" s="349"/>
      <c r="O259" s="349"/>
      <c r="P259" s="349"/>
      <c r="Q259" s="349"/>
      <c r="R259" s="349"/>
      <c r="S259" s="349"/>
      <c r="T259" s="349"/>
      <c r="U259" s="349"/>
      <c r="V259" s="349"/>
    </row>
    <row r="260" spans="3:22">
      <c r="C260" s="353"/>
      <c r="D260" s="349"/>
      <c r="E260" s="349"/>
      <c r="F260" s="349"/>
      <c r="G260" s="349"/>
      <c r="H260" s="349"/>
      <c r="I260" s="349"/>
      <c r="J260" s="349"/>
      <c r="K260" s="349"/>
      <c r="L260" s="349"/>
      <c r="M260" s="349"/>
      <c r="N260" s="349"/>
      <c r="O260" s="349"/>
      <c r="P260" s="349"/>
      <c r="Q260" s="349"/>
      <c r="R260" s="349"/>
      <c r="S260" s="349"/>
      <c r="T260" s="349"/>
      <c r="U260" s="349"/>
      <c r="V260" s="349"/>
    </row>
    <row r="261" spans="3:22">
      <c r="C261" s="353"/>
      <c r="D261" s="349"/>
      <c r="E261" s="349"/>
      <c r="F261" s="349"/>
      <c r="G261" s="349"/>
      <c r="H261" s="349"/>
      <c r="I261" s="349"/>
      <c r="J261" s="349"/>
      <c r="K261" s="349"/>
      <c r="L261" s="349"/>
      <c r="M261" s="349"/>
      <c r="N261" s="349"/>
      <c r="O261" s="349"/>
      <c r="P261" s="349"/>
      <c r="Q261" s="349"/>
      <c r="R261" s="349"/>
      <c r="S261" s="349"/>
      <c r="T261" s="349"/>
      <c r="U261" s="349"/>
      <c r="V261" s="349"/>
    </row>
    <row r="262" spans="3:22">
      <c r="C262" s="353"/>
      <c r="D262" s="349"/>
      <c r="E262" s="349"/>
      <c r="F262" s="349"/>
      <c r="G262" s="349"/>
      <c r="H262" s="349"/>
      <c r="I262" s="349"/>
      <c r="J262" s="349"/>
      <c r="K262" s="349"/>
      <c r="L262" s="349"/>
      <c r="M262" s="349"/>
      <c r="N262" s="349"/>
      <c r="O262" s="349"/>
      <c r="P262" s="349"/>
      <c r="Q262" s="349"/>
      <c r="R262" s="349"/>
      <c r="S262" s="349"/>
      <c r="T262" s="349"/>
      <c r="U262" s="349"/>
      <c r="V262" s="349"/>
    </row>
    <row r="263" spans="3:22">
      <c r="C263" s="353"/>
      <c r="D263" s="349"/>
      <c r="E263" s="349"/>
      <c r="F263" s="349"/>
      <c r="G263" s="349"/>
      <c r="H263" s="349"/>
      <c r="I263" s="349"/>
      <c r="J263" s="349"/>
      <c r="K263" s="349"/>
      <c r="L263" s="349"/>
      <c r="M263" s="349"/>
      <c r="N263" s="349"/>
      <c r="O263" s="349"/>
      <c r="P263" s="349"/>
      <c r="Q263" s="349"/>
      <c r="R263" s="349"/>
      <c r="S263" s="349"/>
      <c r="T263" s="349"/>
      <c r="U263" s="349"/>
      <c r="V263" s="349"/>
    </row>
    <row r="264" spans="3:22">
      <c r="C264" s="353"/>
      <c r="D264" s="349"/>
      <c r="E264" s="349"/>
      <c r="F264" s="349"/>
      <c r="G264" s="349"/>
      <c r="H264" s="349"/>
      <c r="I264" s="349"/>
      <c r="J264" s="349"/>
      <c r="K264" s="349"/>
      <c r="L264" s="349"/>
      <c r="M264" s="349"/>
      <c r="N264" s="349"/>
      <c r="O264" s="349"/>
      <c r="P264" s="349"/>
      <c r="Q264" s="349"/>
      <c r="R264" s="349"/>
      <c r="S264" s="349"/>
      <c r="T264" s="349"/>
      <c r="U264" s="349"/>
      <c r="V264" s="349"/>
    </row>
    <row r="265" spans="3:22">
      <c r="C265" s="353"/>
      <c r="D265" s="349"/>
      <c r="E265" s="349"/>
      <c r="F265" s="349"/>
      <c r="G265" s="349"/>
      <c r="H265" s="349"/>
      <c r="I265" s="349"/>
      <c r="J265" s="349"/>
      <c r="K265" s="349"/>
      <c r="L265" s="349"/>
      <c r="M265" s="349"/>
      <c r="N265" s="349"/>
      <c r="O265" s="349"/>
      <c r="P265" s="349"/>
      <c r="Q265" s="349"/>
      <c r="R265" s="349"/>
      <c r="S265" s="349"/>
      <c r="T265" s="349"/>
      <c r="U265" s="349"/>
      <c r="V265" s="349"/>
    </row>
    <row r="266" spans="3:22">
      <c r="C266" s="353"/>
      <c r="D266" s="349"/>
      <c r="E266" s="349"/>
      <c r="F266" s="349"/>
      <c r="G266" s="349"/>
      <c r="H266" s="349"/>
      <c r="I266" s="349"/>
      <c r="J266" s="349"/>
      <c r="K266" s="349"/>
      <c r="L266" s="349"/>
      <c r="M266" s="349"/>
      <c r="N266" s="349"/>
      <c r="O266" s="349"/>
      <c r="P266" s="349"/>
      <c r="Q266" s="349"/>
      <c r="R266" s="349"/>
      <c r="S266" s="349"/>
      <c r="T266" s="349"/>
      <c r="U266" s="349"/>
      <c r="V266" s="349"/>
    </row>
    <row r="267" spans="3:22">
      <c r="C267" s="353"/>
      <c r="D267" s="349"/>
      <c r="E267" s="349"/>
      <c r="F267" s="349"/>
      <c r="G267" s="349"/>
      <c r="H267" s="349"/>
      <c r="I267" s="349"/>
      <c r="J267" s="349"/>
      <c r="K267" s="349"/>
      <c r="L267" s="349"/>
      <c r="M267" s="349"/>
      <c r="N267" s="349"/>
      <c r="O267" s="349"/>
      <c r="P267" s="349"/>
      <c r="Q267" s="349"/>
      <c r="R267" s="349"/>
      <c r="S267" s="349"/>
      <c r="T267" s="349"/>
      <c r="U267" s="349"/>
      <c r="V267" s="349"/>
    </row>
    <row r="268" spans="3:22">
      <c r="C268" s="353"/>
      <c r="D268" s="349"/>
      <c r="E268" s="349"/>
      <c r="F268" s="349"/>
      <c r="G268" s="349"/>
      <c r="H268" s="349"/>
      <c r="I268" s="349"/>
      <c r="J268" s="349"/>
      <c r="K268" s="349"/>
      <c r="L268" s="349"/>
      <c r="M268" s="349"/>
      <c r="N268" s="349"/>
      <c r="O268" s="349"/>
      <c r="P268" s="349"/>
      <c r="Q268" s="349"/>
      <c r="R268" s="349"/>
      <c r="S268" s="349"/>
      <c r="T268" s="349"/>
      <c r="U268" s="349"/>
      <c r="V268" s="349"/>
    </row>
    <row r="269" spans="3:22">
      <c r="C269" s="353"/>
      <c r="D269" s="349"/>
      <c r="E269" s="349"/>
      <c r="F269" s="349"/>
      <c r="G269" s="349"/>
      <c r="H269" s="349"/>
      <c r="I269" s="349"/>
      <c r="J269" s="349"/>
      <c r="K269" s="349"/>
      <c r="L269" s="349"/>
      <c r="M269" s="349"/>
      <c r="N269" s="349"/>
      <c r="O269" s="349"/>
      <c r="P269" s="349"/>
      <c r="Q269" s="349"/>
      <c r="R269" s="349"/>
      <c r="S269" s="349"/>
      <c r="T269" s="349"/>
      <c r="U269" s="349"/>
      <c r="V269" s="349"/>
    </row>
    <row r="270" spans="3:22">
      <c r="C270" s="353"/>
      <c r="D270" s="349"/>
      <c r="E270" s="349"/>
      <c r="F270" s="349"/>
      <c r="G270" s="349"/>
      <c r="H270" s="349"/>
      <c r="I270" s="349"/>
      <c r="J270" s="349"/>
      <c r="K270" s="349"/>
      <c r="L270" s="349"/>
      <c r="M270" s="349"/>
      <c r="N270" s="349"/>
      <c r="O270" s="349"/>
      <c r="P270" s="349"/>
      <c r="Q270" s="349"/>
      <c r="R270" s="349"/>
      <c r="S270" s="349"/>
      <c r="T270" s="349"/>
      <c r="U270" s="349"/>
      <c r="V270" s="349"/>
    </row>
    <row r="271" spans="3:22">
      <c r="C271" s="353"/>
      <c r="D271" s="349"/>
      <c r="E271" s="349"/>
      <c r="F271" s="349"/>
      <c r="G271" s="349"/>
      <c r="H271" s="349"/>
      <c r="I271" s="349"/>
      <c r="J271" s="349"/>
      <c r="K271" s="349"/>
      <c r="L271" s="349"/>
      <c r="M271" s="349"/>
      <c r="N271" s="349"/>
      <c r="O271" s="349"/>
      <c r="P271" s="349"/>
      <c r="Q271" s="349"/>
      <c r="R271" s="349"/>
      <c r="S271" s="349"/>
      <c r="T271" s="349"/>
      <c r="U271" s="349"/>
      <c r="V271" s="349"/>
    </row>
    <row r="272" spans="3:22">
      <c r="C272" s="353"/>
      <c r="D272" s="349"/>
      <c r="E272" s="349"/>
      <c r="F272" s="349"/>
      <c r="G272" s="349"/>
      <c r="H272" s="349"/>
      <c r="I272" s="349"/>
      <c r="J272" s="349"/>
      <c r="K272" s="349"/>
      <c r="L272" s="349"/>
      <c r="M272" s="349"/>
      <c r="N272" s="349"/>
      <c r="O272" s="349"/>
      <c r="P272" s="349"/>
      <c r="Q272" s="349"/>
      <c r="R272" s="349"/>
      <c r="S272" s="349"/>
      <c r="T272" s="349"/>
      <c r="U272" s="349"/>
      <c r="V272" s="349"/>
    </row>
    <row r="273" spans="3:22">
      <c r="C273" s="353"/>
      <c r="D273" s="349"/>
      <c r="E273" s="349"/>
      <c r="F273" s="349"/>
      <c r="G273" s="349"/>
      <c r="H273" s="349"/>
      <c r="I273" s="349"/>
      <c r="J273" s="349"/>
      <c r="K273" s="349"/>
      <c r="L273" s="349"/>
      <c r="M273" s="349"/>
      <c r="N273" s="349"/>
      <c r="O273" s="349"/>
      <c r="P273" s="349"/>
      <c r="Q273" s="349"/>
      <c r="R273" s="349"/>
      <c r="S273" s="349"/>
      <c r="T273" s="349"/>
      <c r="U273" s="349"/>
      <c r="V273" s="349"/>
    </row>
    <row r="274" spans="3:22">
      <c r="C274" s="353"/>
      <c r="D274" s="349"/>
      <c r="E274" s="349"/>
      <c r="F274" s="349"/>
      <c r="G274" s="349"/>
      <c r="H274" s="349"/>
      <c r="I274" s="349"/>
      <c r="J274" s="349"/>
      <c r="K274" s="349"/>
      <c r="L274" s="349"/>
      <c r="M274" s="349"/>
      <c r="N274" s="349"/>
      <c r="O274" s="349"/>
      <c r="P274" s="349"/>
      <c r="Q274" s="349"/>
      <c r="R274" s="349"/>
      <c r="S274" s="349"/>
      <c r="T274" s="349"/>
      <c r="U274" s="349"/>
      <c r="V274" s="349"/>
    </row>
    <row r="275" spans="3:22">
      <c r="C275" s="353"/>
      <c r="D275" s="349"/>
      <c r="E275" s="349"/>
      <c r="F275" s="349"/>
      <c r="G275" s="349"/>
      <c r="H275" s="349"/>
      <c r="I275" s="349"/>
      <c r="J275" s="349"/>
      <c r="K275" s="349"/>
      <c r="L275" s="349"/>
      <c r="M275" s="349"/>
      <c r="N275" s="349"/>
      <c r="O275" s="349"/>
      <c r="P275" s="349"/>
      <c r="Q275" s="349"/>
      <c r="R275" s="349"/>
      <c r="S275" s="349"/>
      <c r="T275" s="349"/>
      <c r="U275" s="349"/>
      <c r="V275" s="349"/>
    </row>
    <row r="276" spans="3:22">
      <c r="C276" s="353"/>
      <c r="D276" s="349"/>
      <c r="E276" s="349"/>
      <c r="F276" s="349"/>
      <c r="G276" s="349"/>
      <c r="H276" s="349"/>
      <c r="I276" s="349"/>
      <c r="J276" s="349"/>
      <c r="K276" s="349"/>
      <c r="L276" s="349"/>
      <c r="M276" s="349"/>
      <c r="N276" s="349"/>
      <c r="O276" s="349"/>
      <c r="P276" s="349"/>
      <c r="Q276" s="349"/>
      <c r="R276" s="349"/>
      <c r="S276" s="349"/>
      <c r="T276" s="349"/>
      <c r="U276" s="349"/>
      <c r="V276" s="349"/>
    </row>
    <row r="277" spans="3:22">
      <c r="C277" s="353"/>
      <c r="D277" s="349"/>
      <c r="E277" s="349"/>
      <c r="F277" s="349"/>
      <c r="G277" s="349"/>
      <c r="H277" s="349"/>
      <c r="I277" s="349"/>
      <c r="J277" s="349"/>
      <c r="K277" s="349"/>
      <c r="L277" s="349"/>
      <c r="M277" s="349"/>
      <c r="N277" s="349"/>
      <c r="O277" s="349"/>
      <c r="P277" s="349"/>
      <c r="Q277" s="349"/>
      <c r="R277" s="349"/>
      <c r="S277" s="349"/>
      <c r="T277" s="349"/>
      <c r="U277" s="349"/>
      <c r="V277" s="349"/>
    </row>
    <row r="278" spans="3:22">
      <c r="C278" s="353"/>
      <c r="D278" s="349"/>
      <c r="E278" s="349"/>
      <c r="F278" s="349"/>
      <c r="G278" s="349"/>
      <c r="H278" s="349"/>
      <c r="I278" s="349"/>
      <c r="J278" s="349"/>
      <c r="K278" s="349"/>
      <c r="L278" s="349"/>
      <c r="M278" s="349"/>
      <c r="N278" s="349"/>
      <c r="O278" s="349"/>
      <c r="P278" s="349"/>
      <c r="Q278" s="349"/>
      <c r="R278" s="349"/>
      <c r="S278" s="349"/>
      <c r="T278" s="349"/>
      <c r="U278" s="349"/>
      <c r="V278" s="349"/>
    </row>
    <row r="279" spans="3:22">
      <c r="C279" s="353"/>
      <c r="D279" s="349"/>
      <c r="E279" s="349"/>
      <c r="F279" s="349"/>
      <c r="G279" s="349"/>
      <c r="H279" s="349"/>
      <c r="I279" s="349"/>
      <c r="J279" s="349"/>
      <c r="K279" s="349"/>
      <c r="L279" s="349"/>
      <c r="M279" s="349"/>
      <c r="N279" s="349"/>
      <c r="O279" s="349"/>
      <c r="P279" s="349"/>
      <c r="Q279" s="349"/>
      <c r="R279" s="349"/>
      <c r="S279" s="349"/>
      <c r="T279" s="349"/>
      <c r="U279" s="349"/>
      <c r="V279" s="349"/>
    </row>
    <row r="280" spans="3:22">
      <c r="C280" s="353"/>
      <c r="D280" s="349"/>
      <c r="E280" s="349"/>
      <c r="F280" s="349"/>
      <c r="G280" s="349"/>
      <c r="H280" s="349"/>
      <c r="I280" s="349"/>
      <c r="J280" s="349"/>
      <c r="K280" s="349"/>
      <c r="L280" s="349"/>
      <c r="M280" s="349"/>
      <c r="N280" s="349"/>
      <c r="O280" s="349"/>
      <c r="P280" s="349"/>
      <c r="Q280" s="349"/>
      <c r="R280" s="349"/>
      <c r="S280" s="349"/>
      <c r="T280" s="349"/>
      <c r="U280" s="349"/>
      <c r="V280" s="349"/>
    </row>
    <row r="281" spans="3:22">
      <c r="C281" s="353"/>
      <c r="D281" s="349"/>
      <c r="E281" s="349"/>
      <c r="F281" s="349"/>
      <c r="G281" s="349"/>
      <c r="H281" s="349"/>
      <c r="I281" s="349"/>
      <c r="J281" s="349"/>
      <c r="K281" s="349"/>
      <c r="L281" s="349"/>
      <c r="M281" s="349"/>
      <c r="N281" s="349"/>
      <c r="O281" s="349"/>
      <c r="P281" s="349"/>
      <c r="Q281" s="349"/>
      <c r="R281" s="349"/>
      <c r="S281" s="349"/>
      <c r="T281" s="349"/>
      <c r="U281" s="349"/>
      <c r="V281" s="349"/>
    </row>
    <row r="282" spans="3:22">
      <c r="C282" s="353"/>
      <c r="D282" s="349"/>
      <c r="E282" s="349"/>
      <c r="F282" s="349"/>
      <c r="G282" s="349"/>
      <c r="H282" s="349"/>
      <c r="I282" s="349"/>
      <c r="J282" s="349"/>
      <c r="K282" s="349"/>
      <c r="L282" s="349"/>
      <c r="M282" s="349"/>
      <c r="N282" s="349"/>
      <c r="O282" s="349"/>
      <c r="P282" s="349"/>
      <c r="Q282" s="349"/>
      <c r="R282" s="349"/>
      <c r="S282" s="349"/>
      <c r="T282" s="349"/>
      <c r="U282" s="349"/>
      <c r="V282" s="349"/>
    </row>
    <row r="283" spans="3:22">
      <c r="C283" s="353"/>
      <c r="D283" s="349"/>
      <c r="E283" s="349"/>
      <c r="F283" s="349"/>
      <c r="G283" s="349"/>
      <c r="H283" s="349"/>
      <c r="I283" s="349"/>
      <c r="J283" s="349"/>
      <c r="K283" s="349"/>
      <c r="L283" s="349"/>
      <c r="M283" s="349"/>
      <c r="N283" s="349"/>
      <c r="O283" s="349"/>
      <c r="P283" s="349"/>
      <c r="Q283" s="349"/>
      <c r="R283" s="349"/>
      <c r="S283" s="349"/>
      <c r="T283" s="349"/>
      <c r="U283" s="349"/>
      <c r="V283" s="349"/>
    </row>
    <row r="284" spans="3:22">
      <c r="C284" s="353"/>
      <c r="D284" s="349"/>
      <c r="E284" s="349"/>
      <c r="F284" s="349"/>
      <c r="G284" s="349"/>
      <c r="H284" s="349"/>
      <c r="I284" s="349"/>
      <c r="J284" s="349"/>
      <c r="K284" s="349"/>
      <c r="L284" s="349"/>
      <c r="M284" s="349"/>
      <c r="N284" s="349"/>
      <c r="O284" s="349"/>
      <c r="P284" s="349"/>
      <c r="Q284" s="349"/>
      <c r="R284" s="349"/>
      <c r="S284" s="349"/>
      <c r="T284" s="349"/>
      <c r="U284" s="349"/>
      <c r="V284" s="349"/>
    </row>
    <row r="285" spans="3:22">
      <c r="C285" s="353"/>
      <c r="D285" s="349"/>
      <c r="E285" s="349"/>
      <c r="F285" s="349"/>
      <c r="G285" s="349"/>
      <c r="H285" s="349"/>
      <c r="I285" s="349"/>
      <c r="J285" s="349"/>
      <c r="K285" s="349"/>
      <c r="L285" s="349"/>
      <c r="M285" s="349"/>
      <c r="N285" s="349"/>
      <c r="O285" s="349"/>
      <c r="P285" s="349"/>
      <c r="Q285" s="349"/>
      <c r="R285" s="349"/>
      <c r="S285" s="349"/>
      <c r="T285" s="349"/>
      <c r="U285" s="349"/>
      <c r="V285" s="349"/>
    </row>
    <row r="286" spans="3:22">
      <c r="C286" s="353"/>
      <c r="D286" s="349"/>
      <c r="E286" s="349"/>
      <c r="F286" s="349"/>
      <c r="G286" s="349"/>
      <c r="H286" s="349"/>
      <c r="I286" s="349"/>
      <c r="J286" s="349"/>
      <c r="K286" s="349"/>
      <c r="L286" s="349"/>
      <c r="M286" s="349"/>
      <c r="N286" s="349"/>
      <c r="O286" s="349"/>
      <c r="P286" s="349"/>
      <c r="Q286" s="349"/>
      <c r="R286" s="349"/>
      <c r="S286" s="349"/>
      <c r="T286" s="349"/>
      <c r="U286" s="349"/>
      <c r="V286" s="349"/>
    </row>
    <row r="287" spans="3:22">
      <c r="C287" s="353"/>
      <c r="D287" s="349"/>
      <c r="E287" s="349"/>
      <c r="F287" s="349"/>
      <c r="G287" s="349"/>
      <c r="H287" s="349"/>
      <c r="I287" s="349"/>
      <c r="J287" s="349"/>
      <c r="K287" s="349"/>
      <c r="L287" s="349"/>
      <c r="M287" s="349"/>
      <c r="N287" s="349"/>
      <c r="O287" s="349"/>
      <c r="P287" s="349"/>
      <c r="Q287" s="349"/>
      <c r="R287" s="349"/>
      <c r="S287" s="349"/>
      <c r="T287" s="349"/>
      <c r="U287" s="349"/>
      <c r="V287" s="349"/>
    </row>
    <row r="288" spans="3:22">
      <c r="C288" s="353"/>
      <c r="D288" s="349"/>
      <c r="E288" s="349"/>
      <c r="F288" s="349"/>
      <c r="G288" s="349"/>
      <c r="H288" s="349"/>
      <c r="I288" s="349"/>
      <c r="J288" s="349"/>
      <c r="K288" s="349"/>
      <c r="L288" s="349"/>
      <c r="M288" s="349"/>
      <c r="N288" s="349"/>
      <c r="O288" s="349"/>
      <c r="P288" s="349"/>
      <c r="Q288" s="349"/>
      <c r="R288" s="349"/>
      <c r="S288" s="349"/>
      <c r="T288" s="349"/>
      <c r="U288" s="349"/>
      <c r="V288" s="349"/>
    </row>
    <row r="289" spans="3:22">
      <c r="C289" s="353"/>
      <c r="D289" s="349"/>
      <c r="E289" s="349"/>
      <c r="F289" s="349"/>
      <c r="G289" s="349"/>
      <c r="H289" s="349"/>
      <c r="I289" s="349"/>
      <c r="J289" s="349"/>
      <c r="K289" s="349"/>
      <c r="L289" s="349"/>
      <c r="M289" s="349"/>
      <c r="N289" s="349"/>
      <c r="O289" s="349"/>
      <c r="P289" s="349"/>
      <c r="Q289" s="349"/>
      <c r="R289" s="349"/>
      <c r="S289" s="349"/>
      <c r="T289" s="349"/>
      <c r="U289" s="349"/>
      <c r="V289" s="349"/>
    </row>
    <row r="290" spans="3:22">
      <c r="C290" s="353"/>
      <c r="D290" s="349"/>
      <c r="E290" s="349"/>
      <c r="F290" s="349"/>
      <c r="G290" s="349"/>
      <c r="H290" s="349"/>
      <c r="I290" s="349"/>
      <c r="J290" s="349"/>
      <c r="K290" s="349"/>
      <c r="L290" s="349"/>
      <c r="M290" s="349"/>
      <c r="N290" s="349"/>
      <c r="O290" s="349"/>
      <c r="P290" s="349"/>
      <c r="Q290" s="349"/>
      <c r="R290" s="349"/>
      <c r="S290" s="349"/>
      <c r="T290" s="349"/>
      <c r="U290" s="349"/>
      <c r="V290" s="349"/>
    </row>
    <row r="291" spans="3:22">
      <c r="C291" s="353"/>
      <c r="D291" s="349"/>
      <c r="E291" s="349"/>
      <c r="F291" s="349"/>
      <c r="G291" s="349"/>
      <c r="H291" s="349"/>
      <c r="I291" s="349"/>
      <c r="J291" s="349"/>
      <c r="K291" s="349"/>
      <c r="L291" s="349"/>
      <c r="M291" s="349"/>
      <c r="N291" s="349"/>
      <c r="O291" s="349"/>
      <c r="P291" s="349"/>
      <c r="Q291" s="349"/>
      <c r="R291" s="349"/>
      <c r="S291" s="349"/>
      <c r="T291" s="349"/>
      <c r="U291" s="349"/>
      <c r="V291" s="349"/>
    </row>
    <row r="292" spans="3:22">
      <c r="C292" s="353"/>
      <c r="D292" s="349"/>
      <c r="E292" s="349"/>
      <c r="F292" s="349"/>
      <c r="G292" s="349"/>
      <c r="H292" s="349"/>
      <c r="I292" s="349"/>
      <c r="J292" s="349"/>
      <c r="K292" s="349"/>
      <c r="L292" s="349"/>
      <c r="M292" s="349"/>
      <c r="N292" s="349"/>
      <c r="O292" s="349"/>
      <c r="P292" s="349"/>
      <c r="Q292" s="349"/>
      <c r="R292" s="349"/>
      <c r="S292" s="349"/>
      <c r="T292" s="349"/>
      <c r="U292" s="349"/>
      <c r="V292" s="349"/>
    </row>
    <row r="293" spans="3:22">
      <c r="C293" s="353"/>
      <c r="D293" s="349"/>
      <c r="E293" s="349"/>
      <c r="F293" s="349"/>
      <c r="G293" s="349"/>
      <c r="H293" s="349"/>
      <c r="I293" s="349"/>
      <c r="J293" s="349"/>
      <c r="K293" s="349"/>
      <c r="L293" s="349"/>
      <c r="M293" s="349"/>
      <c r="N293" s="349"/>
      <c r="O293" s="349"/>
      <c r="P293" s="349"/>
      <c r="Q293" s="349"/>
      <c r="R293" s="349"/>
      <c r="S293" s="349"/>
      <c r="T293" s="349"/>
      <c r="U293" s="349"/>
      <c r="V293" s="349"/>
    </row>
    <row r="294" spans="3:22">
      <c r="C294" s="353"/>
      <c r="D294" s="349"/>
      <c r="E294" s="349"/>
      <c r="F294" s="349"/>
      <c r="G294" s="349"/>
      <c r="H294" s="349"/>
      <c r="I294" s="349"/>
      <c r="J294" s="349"/>
      <c r="K294" s="349"/>
      <c r="L294" s="349"/>
      <c r="M294" s="349"/>
      <c r="N294" s="349"/>
      <c r="O294" s="349"/>
      <c r="P294" s="349"/>
      <c r="Q294" s="349"/>
      <c r="R294" s="349"/>
      <c r="S294" s="349"/>
      <c r="T294" s="349"/>
      <c r="U294" s="349"/>
      <c r="V294" s="349"/>
    </row>
    <row r="295" spans="3:22">
      <c r="C295" s="353"/>
      <c r="D295" s="349"/>
      <c r="E295" s="349"/>
      <c r="F295" s="349"/>
      <c r="G295" s="349"/>
      <c r="H295" s="349"/>
      <c r="I295" s="349"/>
      <c r="J295" s="349"/>
      <c r="K295" s="349"/>
      <c r="L295" s="349"/>
      <c r="M295" s="349"/>
      <c r="N295" s="349"/>
      <c r="O295" s="349"/>
      <c r="P295" s="349"/>
      <c r="Q295" s="349"/>
      <c r="R295" s="349"/>
      <c r="S295" s="349"/>
      <c r="T295" s="349"/>
      <c r="U295" s="349"/>
      <c r="V295" s="349"/>
    </row>
    <row r="296" spans="3:22">
      <c r="C296" s="353"/>
      <c r="D296" s="349"/>
      <c r="E296" s="349"/>
      <c r="F296" s="349"/>
      <c r="G296" s="349"/>
      <c r="H296" s="349"/>
      <c r="I296" s="349"/>
      <c r="J296" s="349"/>
      <c r="K296" s="349"/>
      <c r="L296" s="349"/>
      <c r="M296" s="349"/>
      <c r="N296" s="349"/>
      <c r="O296" s="349"/>
      <c r="P296" s="349"/>
      <c r="Q296" s="349"/>
      <c r="R296" s="349"/>
      <c r="S296" s="349"/>
      <c r="T296" s="349"/>
      <c r="U296" s="349"/>
      <c r="V296" s="349"/>
    </row>
    <row r="297" spans="3:22">
      <c r="C297" s="353"/>
      <c r="D297" s="349"/>
      <c r="E297" s="349"/>
      <c r="F297" s="349"/>
      <c r="G297" s="349"/>
      <c r="H297" s="349"/>
      <c r="I297" s="349"/>
      <c r="J297" s="349"/>
      <c r="K297" s="349"/>
      <c r="L297" s="349"/>
      <c r="M297" s="349"/>
      <c r="N297" s="349"/>
      <c r="O297" s="349"/>
      <c r="P297" s="349"/>
      <c r="Q297" s="349"/>
      <c r="R297" s="349"/>
      <c r="S297" s="349"/>
      <c r="T297" s="349"/>
      <c r="U297" s="349"/>
      <c r="V297" s="349"/>
    </row>
    <row r="298" spans="3:22">
      <c r="C298" s="353"/>
      <c r="D298" s="349"/>
      <c r="E298" s="349"/>
      <c r="F298" s="349"/>
      <c r="G298" s="349"/>
      <c r="H298" s="349"/>
      <c r="I298" s="349"/>
      <c r="J298" s="349"/>
      <c r="K298" s="349"/>
      <c r="L298" s="349"/>
      <c r="M298" s="349"/>
      <c r="N298" s="349"/>
      <c r="O298" s="349"/>
      <c r="P298" s="349"/>
      <c r="Q298" s="349"/>
      <c r="R298" s="349"/>
      <c r="S298" s="349"/>
      <c r="T298" s="349"/>
      <c r="U298" s="349"/>
      <c r="V298" s="349"/>
    </row>
    <row r="299" spans="3:22">
      <c r="C299" s="353"/>
      <c r="D299" s="349"/>
      <c r="E299" s="349"/>
      <c r="F299" s="349"/>
      <c r="G299" s="349"/>
      <c r="H299" s="349"/>
      <c r="I299" s="349"/>
      <c r="J299" s="349"/>
      <c r="K299" s="349"/>
      <c r="L299" s="349"/>
      <c r="M299" s="349"/>
      <c r="N299" s="349"/>
      <c r="O299" s="349"/>
      <c r="P299" s="349"/>
      <c r="Q299" s="349"/>
      <c r="R299" s="349"/>
      <c r="S299" s="349"/>
      <c r="T299" s="349"/>
      <c r="U299" s="349"/>
      <c r="V299" s="349"/>
    </row>
    <row r="300" spans="3:22">
      <c r="C300" s="353"/>
      <c r="D300" s="349"/>
      <c r="E300" s="349"/>
      <c r="F300" s="349"/>
      <c r="G300" s="349"/>
      <c r="H300" s="349"/>
      <c r="I300" s="349"/>
      <c r="J300" s="349"/>
      <c r="K300" s="349"/>
      <c r="L300" s="349"/>
      <c r="M300" s="349"/>
      <c r="N300" s="349"/>
      <c r="O300" s="349"/>
      <c r="P300" s="349"/>
      <c r="Q300" s="349"/>
      <c r="R300" s="349"/>
      <c r="S300" s="349"/>
      <c r="T300" s="349"/>
      <c r="U300" s="349"/>
      <c r="V300" s="349"/>
    </row>
    <row r="301" spans="3:22">
      <c r="C301" s="353"/>
      <c r="D301" s="349"/>
      <c r="E301" s="349"/>
      <c r="F301" s="349"/>
      <c r="G301" s="349"/>
      <c r="H301" s="349"/>
      <c r="I301" s="349"/>
      <c r="J301" s="349"/>
      <c r="K301" s="349"/>
      <c r="L301" s="349"/>
      <c r="M301" s="349"/>
      <c r="N301" s="349"/>
      <c r="O301" s="349"/>
      <c r="P301" s="349"/>
      <c r="Q301" s="349"/>
      <c r="R301" s="349"/>
      <c r="S301" s="349"/>
      <c r="T301" s="349"/>
      <c r="U301" s="349"/>
      <c r="V301" s="349"/>
    </row>
    <row r="302" spans="3:22">
      <c r="C302" s="353"/>
      <c r="D302" s="349"/>
      <c r="E302" s="349"/>
      <c r="F302" s="349"/>
      <c r="G302" s="349"/>
      <c r="H302" s="349"/>
      <c r="I302" s="349"/>
      <c r="J302" s="349"/>
      <c r="K302" s="349"/>
      <c r="L302" s="349"/>
      <c r="M302" s="349"/>
      <c r="N302" s="349"/>
      <c r="O302" s="349"/>
      <c r="P302" s="349"/>
      <c r="Q302" s="349"/>
      <c r="R302" s="349"/>
      <c r="S302" s="349"/>
      <c r="T302" s="349"/>
      <c r="U302" s="349"/>
      <c r="V302" s="349"/>
    </row>
    <row r="303" spans="3:22">
      <c r="C303" s="353"/>
      <c r="D303" s="349"/>
      <c r="E303" s="349"/>
      <c r="F303" s="349"/>
      <c r="G303" s="349"/>
      <c r="H303" s="349"/>
      <c r="I303" s="349"/>
      <c r="J303" s="349"/>
      <c r="K303" s="349"/>
      <c r="L303" s="349"/>
      <c r="M303" s="349"/>
      <c r="N303" s="349"/>
      <c r="O303" s="349"/>
      <c r="P303" s="349"/>
      <c r="Q303" s="349"/>
      <c r="R303" s="349"/>
      <c r="S303" s="349"/>
      <c r="T303" s="349"/>
      <c r="U303" s="349"/>
      <c r="V303" s="349"/>
    </row>
    <row r="304" spans="3:22">
      <c r="C304" s="353"/>
      <c r="D304" s="349"/>
      <c r="E304" s="349"/>
      <c r="F304" s="349"/>
      <c r="G304" s="349"/>
      <c r="H304" s="349"/>
      <c r="I304" s="349"/>
      <c r="J304" s="349"/>
      <c r="K304" s="349"/>
      <c r="L304" s="349"/>
      <c r="M304" s="349"/>
      <c r="N304" s="349"/>
      <c r="O304" s="349"/>
      <c r="P304" s="349"/>
      <c r="Q304" s="349"/>
      <c r="R304" s="349"/>
      <c r="S304" s="349"/>
      <c r="T304" s="349"/>
      <c r="U304" s="349"/>
      <c r="V304" s="349"/>
    </row>
    <row r="305" spans="3:22">
      <c r="C305" s="353"/>
      <c r="D305" s="349"/>
      <c r="E305" s="349"/>
      <c r="F305" s="349"/>
      <c r="G305" s="349"/>
      <c r="H305" s="349"/>
      <c r="I305" s="349"/>
      <c r="J305" s="349"/>
      <c r="K305" s="349"/>
      <c r="L305" s="349"/>
      <c r="M305" s="349"/>
      <c r="N305" s="349"/>
      <c r="O305" s="349"/>
      <c r="P305" s="349"/>
      <c r="Q305" s="349"/>
      <c r="R305" s="349"/>
      <c r="S305" s="349"/>
      <c r="T305" s="349"/>
      <c r="U305" s="349"/>
      <c r="V305" s="349"/>
    </row>
    <row r="306" spans="3:22">
      <c r="C306" s="353"/>
      <c r="D306" s="349"/>
      <c r="E306" s="349"/>
      <c r="F306" s="349"/>
      <c r="G306" s="349"/>
      <c r="H306" s="349"/>
      <c r="I306" s="349"/>
      <c r="J306" s="349"/>
      <c r="K306" s="349"/>
      <c r="L306" s="349"/>
      <c r="M306" s="349"/>
      <c r="N306" s="349"/>
      <c r="O306" s="349"/>
      <c r="P306" s="349"/>
      <c r="Q306" s="349"/>
      <c r="R306" s="349"/>
      <c r="S306" s="349"/>
      <c r="T306" s="349"/>
      <c r="U306" s="349"/>
      <c r="V306" s="349"/>
    </row>
    <row r="307" spans="3:22">
      <c r="C307" s="353"/>
      <c r="D307" s="349"/>
      <c r="E307" s="349"/>
      <c r="F307" s="349"/>
      <c r="G307" s="349"/>
      <c r="H307" s="349"/>
      <c r="I307" s="349"/>
      <c r="J307" s="349"/>
      <c r="K307" s="349"/>
      <c r="L307" s="349"/>
      <c r="M307" s="349"/>
      <c r="N307" s="349"/>
      <c r="O307" s="349"/>
      <c r="P307" s="349"/>
      <c r="Q307" s="349"/>
      <c r="R307" s="349"/>
      <c r="S307" s="349"/>
      <c r="T307" s="349"/>
      <c r="U307" s="349"/>
      <c r="V307" s="349"/>
    </row>
    <row r="308" spans="3:22">
      <c r="C308" s="353"/>
      <c r="D308" s="349"/>
      <c r="E308" s="349"/>
      <c r="F308" s="349"/>
      <c r="G308" s="349"/>
      <c r="H308" s="349"/>
      <c r="I308" s="349"/>
      <c r="J308" s="349"/>
      <c r="K308" s="349"/>
      <c r="L308" s="349"/>
      <c r="M308" s="349"/>
      <c r="N308" s="349"/>
      <c r="O308" s="349"/>
      <c r="P308" s="349"/>
      <c r="Q308" s="349"/>
      <c r="R308" s="349"/>
      <c r="S308" s="349"/>
      <c r="T308" s="349"/>
      <c r="U308" s="349"/>
      <c r="V308" s="349"/>
    </row>
    <row r="309" spans="3:22">
      <c r="C309" s="353"/>
      <c r="D309" s="349"/>
      <c r="E309" s="349"/>
      <c r="F309" s="349"/>
      <c r="G309" s="349"/>
      <c r="H309" s="349"/>
      <c r="I309" s="349"/>
      <c r="J309" s="349"/>
      <c r="K309" s="349"/>
      <c r="L309" s="349"/>
      <c r="M309" s="349"/>
      <c r="N309" s="349"/>
      <c r="O309" s="349"/>
      <c r="P309" s="349"/>
      <c r="Q309" s="349"/>
      <c r="R309" s="349"/>
      <c r="S309" s="349"/>
      <c r="T309" s="349"/>
      <c r="U309" s="349"/>
      <c r="V309" s="349"/>
    </row>
    <row r="310" spans="3:22">
      <c r="C310" s="353"/>
      <c r="D310" s="349"/>
      <c r="E310" s="349"/>
      <c r="F310" s="349"/>
      <c r="G310" s="349"/>
      <c r="H310" s="349"/>
      <c r="I310" s="349"/>
      <c r="J310" s="349"/>
      <c r="K310" s="349"/>
      <c r="L310" s="349"/>
      <c r="M310" s="349"/>
      <c r="N310" s="349"/>
      <c r="O310" s="349"/>
      <c r="P310" s="349"/>
      <c r="Q310" s="349"/>
      <c r="R310" s="349"/>
      <c r="S310" s="349"/>
      <c r="T310" s="349"/>
      <c r="U310" s="349"/>
      <c r="V310" s="349"/>
    </row>
    <row r="311" spans="3:22">
      <c r="C311" s="353"/>
      <c r="D311" s="349"/>
      <c r="E311" s="349"/>
      <c r="F311" s="349"/>
      <c r="G311" s="349"/>
      <c r="H311" s="349"/>
      <c r="I311" s="349"/>
      <c r="J311" s="349"/>
      <c r="K311" s="349"/>
      <c r="L311" s="349"/>
      <c r="M311" s="349"/>
      <c r="N311" s="349"/>
      <c r="O311" s="349"/>
      <c r="P311" s="349"/>
      <c r="Q311" s="349"/>
      <c r="R311" s="349"/>
      <c r="S311" s="349"/>
      <c r="T311" s="349"/>
      <c r="U311" s="349"/>
      <c r="V311" s="349"/>
    </row>
    <row r="312" spans="3:22">
      <c r="C312" s="353"/>
      <c r="D312" s="349"/>
      <c r="E312" s="349"/>
      <c r="F312" s="349"/>
      <c r="G312" s="349"/>
      <c r="H312" s="349"/>
      <c r="I312" s="349"/>
      <c r="J312" s="349"/>
      <c r="K312" s="349"/>
      <c r="L312" s="349"/>
      <c r="M312" s="349"/>
      <c r="N312" s="349"/>
      <c r="O312" s="349"/>
      <c r="P312" s="349"/>
      <c r="Q312" s="349"/>
      <c r="R312" s="349"/>
      <c r="S312" s="349"/>
      <c r="T312" s="349"/>
      <c r="U312" s="349"/>
      <c r="V312" s="349"/>
    </row>
    <row r="313" spans="3:22">
      <c r="C313" s="353"/>
      <c r="D313" s="349"/>
      <c r="E313" s="349"/>
      <c r="F313" s="349"/>
      <c r="G313" s="349"/>
      <c r="H313" s="349"/>
      <c r="I313" s="349"/>
      <c r="J313" s="349"/>
      <c r="K313" s="349"/>
      <c r="L313" s="349"/>
      <c r="M313" s="349"/>
      <c r="N313" s="349"/>
      <c r="O313" s="349"/>
      <c r="P313" s="349"/>
      <c r="Q313" s="349"/>
      <c r="R313" s="349"/>
      <c r="S313" s="349"/>
      <c r="T313" s="349"/>
      <c r="U313" s="349"/>
      <c r="V313" s="349"/>
    </row>
    <row r="314" spans="3:22">
      <c r="C314" s="353"/>
      <c r="D314" s="349"/>
      <c r="E314" s="349"/>
      <c r="F314" s="349"/>
      <c r="G314" s="349"/>
      <c r="H314" s="349"/>
      <c r="I314" s="349"/>
      <c r="J314" s="349"/>
      <c r="K314" s="349"/>
      <c r="L314" s="349"/>
      <c r="M314" s="349"/>
      <c r="N314" s="349"/>
      <c r="O314" s="349"/>
      <c r="P314" s="349"/>
      <c r="Q314" s="349"/>
      <c r="R314" s="349"/>
      <c r="S314" s="349"/>
      <c r="T314" s="349"/>
      <c r="U314" s="349"/>
      <c r="V314" s="349"/>
    </row>
    <row r="315" spans="3:22">
      <c r="C315" s="353"/>
      <c r="D315" s="349"/>
      <c r="E315" s="349"/>
      <c r="F315" s="349"/>
      <c r="G315" s="349"/>
      <c r="H315" s="349"/>
      <c r="I315" s="349"/>
      <c r="J315" s="349"/>
      <c r="K315" s="349"/>
      <c r="L315" s="349"/>
      <c r="M315" s="349"/>
      <c r="N315" s="349"/>
      <c r="O315" s="349"/>
      <c r="P315" s="349"/>
      <c r="Q315" s="349"/>
      <c r="R315" s="349"/>
      <c r="S315" s="349"/>
      <c r="T315" s="349"/>
      <c r="U315" s="349"/>
      <c r="V315" s="349"/>
    </row>
    <row r="316" spans="3:22">
      <c r="C316" s="353"/>
      <c r="D316" s="349"/>
      <c r="E316" s="349"/>
      <c r="F316" s="349"/>
      <c r="G316" s="349"/>
      <c r="H316" s="349"/>
      <c r="I316" s="349"/>
      <c r="J316" s="349"/>
      <c r="K316" s="349"/>
      <c r="L316" s="349"/>
      <c r="M316" s="349"/>
      <c r="N316" s="349"/>
      <c r="O316" s="349"/>
      <c r="P316" s="349"/>
      <c r="Q316" s="349"/>
      <c r="R316" s="349"/>
      <c r="S316" s="349"/>
      <c r="T316" s="349"/>
      <c r="U316" s="349"/>
      <c r="V316" s="349"/>
    </row>
    <row r="317" spans="3:22">
      <c r="C317" s="353"/>
      <c r="D317" s="349"/>
      <c r="E317" s="349"/>
      <c r="F317" s="349"/>
      <c r="G317" s="349"/>
      <c r="H317" s="349"/>
      <c r="I317" s="349"/>
      <c r="J317" s="349"/>
      <c r="K317" s="349"/>
      <c r="L317" s="349"/>
      <c r="M317" s="349"/>
      <c r="N317" s="349"/>
      <c r="O317" s="349"/>
      <c r="P317" s="349"/>
      <c r="Q317" s="349"/>
      <c r="R317" s="349"/>
      <c r="S317" s="349"/>
      <c r="T317" s="349"/>
      <c r="U317" s="349"/>
      <c r="V317" s="349"/>
    </row>
    <row r="318" spans="3:22">
      <c r="C318" s="353"/>
      <c r="D318" s="349"/>
      <c r="E318" s="349"/>
      <c r="F318" s="349"/>
      <c r="G318" s="349"/>
      <c r="H318" s="349"/>
      <c r="I318" s="349"/>
      <c r="J318" s="349"/>
      <c r="K318" s="349"/>
      <c r="L318" s="349"/>
      <c r="M318" s="349"/>
      <c r="N318" s="349"/>
      <c r="O318" s="349"/>
      <c r="P318" s="349"/>
      <c r="Q318" s="349"/>
      <c r="R318" s="349"/>
      <c r="S318" s="349"/>
      <c r="T318" s="349"/>
      <c r="U318" s="349"/>
      <c r="V318" s="349"/>
    </row>
    <row r="319" spans="3:22">
      <c r="C319" s="353"/>
      <c r="D319" s="349"/>
      <c r="E319" s="349"/>
      <c r="F319" s="349"/>
      <c r="G319" s="349"/>
      <c r="H319" s="349"/>
      <c r="I319" s="349"/>
      <c r="J319" s="349"/>
      <c r="K319" s="349"/>
      <c r="L319" s="349"/>
      <c r="M319" s="349"/>
      <c r="N319" s="349"/>
      <c r="O319" s="349"/>
      <c r="P319" s="349"/>
      <c r="Q319" s="349"/>
      <c r="R319" s="349"/>
      <c r="S319" s="349"/>
      <c r="T319" s="349"/>
      <c r="U319" s="349"/>
      <c r="V319" s="349"/>
    </row>
    <row r="320" spans="3:22">
      <c r="C320" s="353"/>
      <c r="D320" s="349"/>
      <c r="E320" s="349"/>
      <c r="F320" s="349"/>
      <c r="G320" s="349"/>
      <c r="H320" s="349"/>
      <c r="I320" s="349"/>
      <c r="J320" s="349"/>
      <c r="K320" s="349"/>
      <c r="L320" s="349"/>
      <c r="M320" s="349"/>
      <c r="N320" s="349"/>
      <c r="O320" s="349"/>
      <c r="P320" s="349"/>
      <c r="Q320" s="349"/>
      <c r="R320" s="349"/>
      <c r="S320" s="349"/>
      <c r="T320" s="349"/>
      <c r="U320" s="349"/>
      <c r="V320" s="349"/>
    </row>
    <row r="321" spans="3:22">
      <c r="C321" s="353"/>
      <c r="D321" s="349"/>
      <c r="E321" s="349"/>
      <c r="F321" s="349"/>
      <c r="G321" s="349"/>
      <c r="H321" s="349"/>
      <c r="I321" s="349"/>
      <c r="J321" s="349"/>
      <c r="K321" s="349"/>
      <c r="L321" s="349"/>
      <c r="M321" s="349"/>
      <c r="N321" s="349"/>
      <c r="O321" s="349"/>
      <c r="P321" s="349"/>
      <c r="Q321" s="349"/>
      <c r="R321" s="349"/>
      <c r="S321" s="349"/>
      <c r="T321" s="349"/>
      <c r="U321" s="349"/>
      <c r="V321" s="349"/>
    </row>
    <row r="322" spans="3:22">
      <c r="C322" s="353"/>
      <c r="D322" s="349"/>
      <c r="E322" s="349"/>
      <c r="F322" s="349"/>
      <c r="G322" s="349"/>
      <c r="H322" s="349"/>
      <c r="I322" s="349"/>
      <c r="J322" s="349"/>
      <c r="K322" s="349"/>
      <c r="L322" s="349"/>
      <c r="M322" s="349"/>
      <c r="N322" s="349"/>
      <c r="O322" s="349"/>
      <c r="P322" s="349"/>
      <c r="Q322" s="349"/>
      <c r="R322" s="349"/>
      <c r="S322" s="349"/>
      <c r="T322" s="349"/>
      <c r="U322" s="349"/>
      <c r="V322" s="349"/>
    </row>
    <row r="323" spans="3:22">
      <c r="C323" s="353"/>
      <c r="D323" s="349"/>
      <c r="E323" s="349"/>
      <c r="F323" s="349"/>
      <c r="G323" s="349"/>
      <c r="H323" s="349"/>
      <c r="I323" s="349"/>
      <c r="J323" s="349"/>
      <c r="K323" s="349"/>
      <c r="L323" s="349"/>
      <c r="M323" s="349"/>
      <c r="N323" s="349"/>
      <c r="O323" s="349"/>
      <c r="P323" s="349"/>
      <c r="Q323" s="349"/>
      <c r="R323" s="349"/>
      <c r="S323" s="349"/>
      <c r="T323" s="349"/>
      <c r="U323" s="349"/>
      <c r="V323" s="349"/>
    </row>
    <row r="324" spans="3:22">
      <c r="C324" s="353"/>
      <c r="D324" s="349"/>
      <c r="E324" s="349"/>
      <c r="F324" s="349"/>
      <c r="G324" s="349"/>
      <c r="H324" s="349"/>
      <c r="I324" s="349"/>
      <c r="J324" s="349"/>
      <c r="K324" s="349"/>
      <c r="L324" s="349"/>
      <c r="M324" s="349"/>
      <c r="N324" s="349"/>
      <c r="O324" s="349"/>
      <c r="P324" s="349"/>
      <c r="Q324" s="349"/>
      <c r="R324" s="349"/>
      <c r="S324" s="349"/>
      <c r="T324" s="349"/>
      <c r="U324" s="349"/>
      <c r="V324" s="349"/>
    </row>
    <row r="325" spans="3:22">
      <c r="C325" s="353"/>
      <c r="D325" s="349"/>
      <c r="E325" s="349"/>
      <c r="F325" s="349"/>
      <c r="G325" s="349"/>
      <c r="H325" s="349"/>
      <c r="I325" s="349"/>
      <c r="J325" s="349"/>
      <c r="K325" s="349"/>
      <c r="L325" s="349"/>
      <c r="M325" s="349"/>
      <c r="N325" s="349"/>
      <c r="O325" s="349"/>
      <c r="P325" s="349"/>
      <c r="Q325" s="349"/>
      <c r="R325" s="349"/>
      <c r="S325" s="349"/>
      <c r="T325" s="349"/>
      <c r="U325" s="349"/>
      <c r="V325" s="349"/>
    </row>
    <row r="326" spans="3:22">
      <c r="C326" s="353"/>
      <c r="D326" s="349"/>
      <c r="E326" s="349"/>
      <c r="F326" s="349"/>
      <c r="G326" s="349"/>
      <c r="H326" s="349"/>
      <c r="I326" s="349"/>
      <c r="J326" s="349"/>
      <c r="K326" s="349"/>
      <c r="L326" s="349"/>
      <c r="M326" s="349"/>
      <c r="N326" s="349"/>
      <c r="O326" s="349"/>
      <c r="P326" s="349"/>
      <c r="Q326" s="349"/>
      <c r="R326" s="349"/>
      <c r="S326" s="349"/>
      <c r="T326" s="349"/>
      <c r="U326" s="349"/>
      <c r="V326" s="349"/>
    </row>
    <row r="327" spans="3:22">
      <c r="C327" s="353"/>
      <c r="D327" s="349"/>
      <c r="E327" s="349"/>
      <c r="F327" s="349"/>
      <c r="G327" s="349"/>
      <c r="H327" s="349"/>
      <c r="I327" s="349"/>
      <c r="J327" s="349"/>
      <c r="K327" s="349"/>
      <c r="L327" s="349"/>
      <c r="M327" s="349"/>
      <c r="N327" s="349"/>
      <c r="O327" s="349"/>
      <c r="P327" s="349"/>
      <c r="Q327" s="349"/>
      <c r="R327" s="349"/>
      <c r="S327" s="349"/>
      <c r="T327" s="349"/>
      <c r="U327" s="349"/>
      <c r="V327" s="349"/>
    </row>
    <row r="328" spans="3:22">
      <c r="C328" s="353"/>
      <c r="D328" s="349"/>
      <c r="E328" s="349"/>
      <c r="F328" s="349"/>
      <c r="G328" s="349"/>
      <c r="H328" s="349"/>
      <c r="I328" s="349"/>
      <c r="J328" s="349"/>
      <c r="K328" s="349"/>
      <c r="L328" s="349"/>
      <c r="M328" s="349"/>
      <c r="N328" s="349"/>
      <c r="O328" s="349"/>
      <c r="P328" s="349"/>
      <c r="Q328" s="349"/>
      <c r="R328" s="349"/>
      <c r="S328" s="349"/>
      <c r="T328" s="349"/>
      <c r="U328" s="349"/>
      <c r="V328" s="349"/>
    </row>
    <row r="329" spans="3:22">
      <c r="C329" s="353"/>
      <c r="D329" s="349"/>
      <c r="E329" s="349"/>
      <c r="F329" s="349"/>
      <c r="G329" s="349"/>
      <c r="H329" s="349"/>
      <c r="I329" s="349"/>
      <c r="J329" s="349"/>
      <c r="K329" s="349"/>
      <c r="L329" s="349"/>
      <c r="M329" s="349"/>
      <c r="N329" s="349"/>
      <c r="O329" s="349"/>
      <c r="P329" s="349"/>
      <c r="Q329" s="349"/>
      <c r="R329" s="349"/>
      <c r="S329" s="349"/>
      <c r="T329" s="349"/>
      <c r="U329" s="349"/>
      <c r="V329" s="349"/>
    </row>
    <row r="330" spans="3:22">
      <c r="C330" s="353"/>
      <c r="D330" s="349"/>
      <c r="E330" s="349"/>
      <c r="F330" s="349"/>
      <c r="G330" s="349"/>
      <c r="H330" s="349"/>
      <c r="I330" s="349"/>
      <c r="J330" s="349"/>
      <c r="K330" s="349"/>
      <c r="L330" s="349"/>
      <c r="M330" s="349"/>
      <c r="N330" s="349"/>
      <c r="O330" s="349"/>
      <c r="P330" s="349"/>
      <c r="Q330" s="349"/>
      <c r="R330" s="349"/>
      <c r="S330" s="349"/>
      <c r="T330" s="349"/>
      <c r="U330" s="349"/>
      <c r="V330" s="349"/>
    </row>
    <row r="331" spans="3:22">
      <c r="C331" s="353"/>
      <c r="D331" s="349"/>
      <c r="E331" s="349"/>
      <c r="F331" s="349"/>
      <c r="G331" s="349"/>
      <c r="H331" s="349"/>
      <c r="I331" s="349"/>
      <c r="J331" s="349"/>
      <c r="K331" s="349"/>
      <c r="L331" s="349"/>
      <c r="M331" s="349"/>
      <c r="N331" s="349"/>
      <c r="O331" s="349"/>
      <c r="P331" s="349"/>
      <c r="Q331" s="349"/>
      <c r="R331" s="349"/>
      <c r="S331" s="349"/>
      <c r="T331" s="349"/>
      <c r="U331" s="349"/>
      <c r="V331" s="349"/>
    </row>
    <row r="332" spans="3:22">
      <c r="C332" s="353"/>
      <c r="D332" s="349"/>
      <c r="E332" s="349"/>
      <c r="F332" s="349"/>
      <c r="G332" s="349"/>
      <c r="H332" s="349"/>
      <c r="I332" s="349"/>
      <c r="J332" s="349"/>
      <c r="K332" s="349"/>
      <c r="L332" s="349"/>
      <c r="M332" s="349"/>
      <c r="N332" s="349"/>
      <c r="O332" s="349"/>
      <c r="P332" s="349"/>
      <c r="Q332" s="349"/>
      <c r="R332" s="349"/>
      <c r="S332" s="349"/>
      <c r="T332" s="349"/>
      <c r="U332" s="349"/>
      <c r="V332" s="349"/>
    </row>
    <row r="333" spans="3:22">
      <c r="C333" s="353"/>
      <c r="D333" s="349"/>
      <c r="E333" s="349"/>
      <c r="F333" s="349"/>
      <c r="G333" s="349"/>
      <c r="H333" s="349"/>
      <c r="I333" s="349"/>
      <c r="J333" s="349"/>
      <c r="K333" s="349"/>
      <c r="L333" s="349"/>
      <c r="M333" s="349"/>
      <c r="N333" s="349"/>
      <c r="O333" s="349"/>
      <c r="P333" s="349"/>
      <c r="Q333" s="349"/>
      <c r="R333" s="349"/>
      <c r="S333" s="349"/>
      <c r="T333" s="349"/>
      <c r="U333" s="349"/>
      <c r="V333" s="349"/>
    </row>
    <row r="334" spans="3:22">
      <c r="C334" s="353"/>
      <c r="D334" s="349"/>
      <c r="E334" s="349"/>
      <c r="F334" s="349"/>
      <c r="G334" s="349"/>
      <c r="H334" s="349"/>
      <c r="I334" s="349"/>
      <c r="J334" s="349"/>
      <c r="K334" s="349"/>
      <c r="L334" s="349"/>
      <c r="M334" s="349"/>
      <c r="N334" s="349"/>
      <c r="O334" s="349"/>
      <c r="P334" s="349"/>
      <c r="Q334" s="349"/>
      <c r="R334" s="349"/>
      <c r="S334" s="349"/>
      <c r="T334" s="349"/>
      <c r="U334" s="349"/>
      <c r="V334" s="349"/>
    </row>
    <row r="335" spans="3:22">
      <c r="C335" s="353"/>
      <c r="D335" s="349"/>
      <c r="E335" s="349"/>
      <c r="F335" s="349"/>
      <c r="G335" s="349"/>
      <c r="H335" s="349"/>
      <c r="I335" s="349"/>
      <c r="J335" s="349"/>
      <c r="K335" s="349"/>
      <c r="L335" s="349"/>
      <c r="M335" s="349"/>
      <c r="N335" s="349"/>
      <c r="O335" s="349"/>
      <c r="P335" s="349"/>
      <c r="Q335" s="349"/>
      <c r="R335" s="349"/>
      <c r="S335" s="349"/>
      <c r="T335" s="349"/>
      <c r="U335" s="349"/>
      <c r="V335" s="349"/>
    </row>
    <row r="336" spans="3:22">
      <c r="C336" s="353"/>
      <c r="D336" s="349"/>
      <c r="E336" s="349"/>
      <c r="F336" s="349"/>
      <c r="G336" s="349"/>
      <c r="H336" s="349"/>
      <c r="I336" s="349"/>
      <c r="J336" s="349"/>
      <c r="K336" s="349"/>
      <c r="L336" s="349"/>
      <c r="M336" s="349"/>
      <c r="N336" s="349"/>
      <c r="O336" s="349"/>
      <c r="P336" s="349"/>
      <c r="Q336" s="349"/>
      <c r="R336" s="349"/>
      <c r="S336" s="349"/>
      <c r="T336" s="349"/>
      <c r="U336" s="349"/>
      <c r="V336" s="349"/>
    </row>
    <row r="337" spans="3:22">
      <c r="C337" s="353"/>
      <c r="D337" s="349"/>
      <c r="E337" s="349"/>
      <c r="F337" s="349"/>
      <c r="G337" s="349"/>
      <c r="H337" s="349"/>
      <c r="I337" s="349"/>
      <c r="J337" s="349"/>
      <c r="K337" s="349"/>
      <c r="L337" s="349"/>
      <c r="M337" s="349"/>
      <c r="N337" s="349"/>
      <c r="O337" s="349"/>
      <c r="P337" s="349"/>
      <c r="Q337" s="349"/>
      <c r="R337" s="349"/>
      <c r="S337" s="349"/>
      <c r="T337" s="349"/>
      <c r="U337" s="349"/>
      <c r="V337" s="349"/>
    </row>
    <row r="338" spans="3:22">
      <c r="C338" s="353"/>
      <c r="D338" s="349"/>
      <c r="E338" s="349"/>
      <c r="F338" s="349"/>
      <c r="G338" s="349"/>
      <c r="H338" s="349"/>
      <c r="I338" s="349"/>
      <c r="J338" s="349"/>
      <c r="K338" s="349"/>
      <c r="L338" s="349"/>
      <c r="M338" s="349"/>
      <c r="N338" s="349"/>
      <c r="O338" s="349"/>
      <c r="P338" s="349"/>
      <c r="Q338" s="349"/>
      <c r="R338" s="349"/>
      <c r="S338" s="349"/>
      <c r="T338" s="349"/>
      <c r="U338" s="349"/>
      <c r="V338" s="349"/>
    </row>
    <row r="339" spans="3:22">
      <c r="C339" s="353"/>
      <c r="D339" s="349"/>
      <c r="E339" s="349"/>
      <c r="F339" s="349"/>
      <c r="G339" s="349"/>
      <c r="H339" s="349"/>
      <c r="I339" s="349"/>
      <c r="J339" s="349"/>
      <c r="K339" s="349"/>
      <c r="L339" s="349"/>
      <c r="M339" s="349"/>
      <c r="N339" s="349"/>
      <c r="O339" s="349"/>
      <c r="P339" s="349"/>
      <c r="Q339" s="349"/>
      <c r="R339" s="349"/>
      <c r="S339" s="349"/>
      <c r="T339" s="349"/>
      <c r="U339" s="349"/>
      <c r="V339" s="349"/>
    </row>
    <row r="340" spans="3:22">
      <c r="C340" s="353"/>
      <c r="D340" s="349"/>
      <c r="E340" s="349"/>
      <c r="F340" s="349"/>
      <c r="G340" s="349"/>
      <c r="H340" s="349"/>
      <c r="I340" s="349"/>
      <c r="J340" s="349"/>
      <c r="K340" s="349"/>
      <c r="L340" s="349"/>
      <c r="M340" s="349"/>
      <c r="N340" s="349"/>
      <c r="O340" s="349"/>
      <c r="P340" s="349"/>
      <c r="Q340" s="349"/>
      <c r="R340" s="349"/>
      <c r="S340" s="349"/>
      <c r="T340" s="349"/>
      <c r="U340" s="349"/>
      <c r="V340" s="349"/>
    </row>
    <row r="341" spans="3:22">
      <c r="C341" s="353"/>
      <c r="D341" s="349"/>
      <c r="E341" s="349"/>
      <c r="F341" s="349"/>
      <c r="G341" s="349"/>
      <c r="H341" s="349"/>
      <c r="I341" s="349"/>
      <c r="J341" s="349"/>
      <c r="K341" s="349"/>
      <c r="L341" s="349"/>
      <c r="M341" s="349"/>
      <c r="N341" s="349"/>
      <c r="O341" s="349"/>
      <c r="P341" s="349"/>
      <c r="Q341" s="349"/>
      <c r="R341" s="349"/>
      <c r="S341" s="349"/>
      <c r="T341" s="349"/>
      <c r="U341" s="349"/>
      <c r="V341" s="349"/>
    </row>
    <row r="342" spans="3:22">
      <c r="C342" s="353"/>
      <c r="D342" s="349"/>
      <c r="E342" s="349"/>
      <c r="F342" s="349"/>
      <c r="G342" s="349"/>
      <c r="H342" s="349"/>
      <c r="I342" s="349"/>
      <c r="J342" s="349"/>
      <c r="K342" s="349"/>
      <c r="L342" s="349"/>
      <c r="M342" s="349"/>
      <c r="N342" s="349"/>
      <c r="O342" s="349"/>
      <c r="P342" s="349"/>
      <c r="Q342" s="349"/>
      <c r="R342" s="349"/>
      <c r="S342" s="349"/>
      <c r="T342" s="349"/>
      <c r="U342" s="349"/>
      <c r="V342" s="349"/>
    </row>
    <row r="343" spans="3:22">
      <c r="C343" s="353"/>
      <c r="D343" s="349"/>
      <c r="E343" s="349"/>
      <c r="F343" s="349"/>
      <c r="G343" s="349"/>
      <c r="H343" s="349"/>
      <c r="I343" s="349"/>
      <c r="J343" s="349"/>
      <c r="K343" s="349"/>
      <c r="L343" s="349"/>
      <c r="M343" s="349"/>
      <c r="N343" s="349"/>
      <c r="O343" s="349"/>
      <c r="P343" s="349"/>
      <c r="Q343" s="349"/>
      <c r="R343" s="349"/>
      <c r="S343" s="349"/>
      <c r="T343" s="349"/>
      <c r="U343" s="349"/>
      <c r="V343" s="349"/>
    </row>
    <row r="344" spans="3:22">
      <c r="C344" s="353"/>
      <c r="D344" s="349"/>
      <c r="E344" s="349"/>
      <c r="F344" s="349"/>
      <c r="G344" s="349"/>
      <c r="H344" s="349"/>
      <c r="I344" s="349"/>
      <c r="J344" s="349"/>
      <c r="K344" s="349"/>
      <c r="L344" s="349"/>
      <c r="M344" s="349"/>
      <c r="N344" s="349"/>
      <c r="O344" s="349"/>
      <c r="P344" s="349"/>
      <c r="Q344" s="349"/>
      <c r="R344" s="349"/>
      <c r="S344" s="349"/>
      <c r="T344" s="349"/>
      <c r="U344" s="349"/>
      <c r="V344" s="349"/>
    </row>
    <row r="345" spans="3:22">
      <c r="C345" s="353"/>
      <c r="D345" s="349"/>
      <c r="E345" s="349"/>
      <c r="F345" s="349"/>
      <c r="G345" s="349"/>
      <c r="H345" s="349"/>
      <c r="I345" s="349"/>
      <c r="J345" s="349"/>
      <c r="K345" s="349"/>
      <c r="L345" s="349"/>
      <c r="M345" s="349"/>
      <c r="N345" s="349"/>
      <c r="O345" s="349"/>
      <c r="P345" s="349"/>
      <c r="Q345" s="349"/>
      <c r="R345" s="349"/>
      <c r="S345" s="349"/>
      <c r="T345" s="349"/>
      <c r="U345" s="349"/>
      <c r="V345" s="349"/>
    </row>
    <row r="346" spans="3:22">
      <c r="C346" s="353"/>
      <c r="D346" s="349"/>
      <c r="E346" s="349"/>
      <c r="F346" s="349"/>
      <c r="G346" s="349"/>
      <c r="H346" s="349"/>
      <c r="I346" s="349"/>
      <c r="J346" s="349"/>
      <c r="K346" s="349"/>
      <c r="L346" s="349"/>
      <c r="M346" s="349"/>
      <c r="N346" s="349"/>
      <c r="O346" s="349"/>
      <c r="P346" s="349"/>
      <c r="Q346" s="349"/>
      <c r="R346" s="349"/>
      <c r="S346" s="349"/>
      <c r="T346" s="349"/>
      <c r="U346" s="349"/>
      <c r="V346" s="349"/>
    </row>
    <row r="347" spans="3:22">
      <c r="C347" s="353"/>
      <c r="D347" s="349"/>
      <c r="E347" s="349"/>
      <c r="F347" s="349"/>
      <c r="G347" s="349"/>
      <c r="H347" s="349"/>
      <c r="I347" s="349"/>
      <c r="J347" s="349"/>
      <c r="K347" s="349"/>
      <c r="L347" s="349"/>
      <c r="M347" s="349"/>
      <c r="N347" s="349"/>
      <c r="O347" s="349"/>
      <c r="P347" s="349"/>
      <c r="Q347" s="349"/>
      <c r="R347" s="349"/>
      <c r="S347" s="349"/>
      <c r="T347" s="349"/>
      <c r="U347" s="349"/>
      <c r="V347" s="349"/>
    </row>
    <row r="348" spans="3:22">
      <c r="C348" s="353"/>
      <c r="D348" s="349"/>
      <c r="E348" s="349"/>
      <c r="F348" s="349"/>
      <c r="G348" s="349"/>
      <c r="H348" s="349"/>
      <c r="I348" s="349"/>
      <c r="J348" s="349"/>
      <c r="K348" s="349"/>
      <c r="L348" s="349"/>
      <c r="M348" s="349"/>
      <c r="N348" s="349"/>
      <c r="O348" s="349"/>
      <c r="P348" s="349"/>
      <c r="Q348" s="349"/>
      <c r="R348" s="349"/>
      <c r="S348" s="349"/>
      <c r="T348" s="349"/>
      <c r="U348" s="349"/>
      <c r="V348" s="349"/>
    </row>
    <row r="349" spans="3:22">
      <c r="C349" s="353"/>
      <c r="D349" s="349"/>
      <c r="E349" s="349"/>
      <c r="F349" s="349"/>
      <c r="G349" s="349"/>
      <c r="H349" s="349"/>
      <c r="I349" s="349"/>
      <c r="J349" s="349"/>
      <c r="K349" s="349"/>
      <c r="L349" s="349"/>
      <c r="M349" s="349"/>
      <c r="N349" s="349"/>
      <c r="O349" s="349"/>
      <c r="P349" s="349"/>
      <c r="Q349" s="349"/>
      <c r="R349" s="349"/>
      <c r="S349" s="349"/>
      <c r="T349" s="349"/>
      <c r="U349" s="349"/>
      <c r="V349" s="349"/>
    </row>
    <row r="350" spans="3:22">
      <c r="C350" s="353"/>
      <c r="D350" s="349"/>
      <c r="E350" s="349"/>
      <c r="F350" s="349"/>
      <c r="G350" s="349"/>
      <c r="H350" s="349"/>
      <c r="I350" s="349"/>
      <c r="J350" s="349"/>
      <c r="K350" s="349"/>
      <c r="L350" s="349"/>
      <c r="M350" s="349"/>
      <c r="N350" s="349"/>
      <c r="O350" s="349"/>
      <c r="P350" s="349"/>
      <c r="Q350" s="349"/>
      <c r="R350" s="349"/>
      <c r="S350" s="349"/>
      <c r="T350" s="349"/>
      <c r="U350" s="349"/>
      <c r="V350" s="349"/>
    </row>
    <row r="351" spans="3:22">
      <c r="C351" s="353"/>
      <c r="D351" s="349"/>
      <c r="E351" s="349"/>
      <c r="F351" s="349"/>
      <c r="G351" s="349"/>
      <c r="H351" s="349"/>
      <c r="I351" s="349"/>
      <c r="J351" s="349"/>
      <c r="K351" s="349"/>
      <c r="L351" s="349"/>
      <c r="M351" s="349"/>
      <c r="N351" s="349"/>
      <c r="O351" s="349"/>
      <c r="P351" s="349"/>
      <c r="Q351" s="349"/>
      <c r="R351" s="349"/>
      <c r="S351" s="349"/>
      <c r="T351" s="349"/>
      <c r="U351" s="349"/>
      <c r="V351" s="349"/>
    </row>
    <row r="352" spans="3:22">
      <c r="C352" s="353"/>
      <c r="D352" s="349"/>
      <c r="E352" s="349"/>
      <c r="F352" s="349"/>
      <c r="G352" s="349"/>
      <c r="H352" s="349"/>
      <c r="I352" s="349"/>
      <c r="J352" s="349"/>
      <c r="K352" s="349"/>
      <c r="L352" s="349"/>
      <c r="M352" s="349"/>
      <c r="N352" s="349"/>
      <c r="O352" s="349"/>
      <c r="P352" s="349"/>
      <c r="Q352" s="349"/>
      <c r="R352" s="349"/>
      <c r="S352" s="349"/>
      <c r="T352" s="349"/>
      <c r="U352" s="349"/>
      <c r="V352" s="349"/>
    </row>
    <row r="353" spans="3:22">
      <c r="C353" s="353"/>
      <c r="D353" s="349"/>
      <c r="E353" s="349"/>
      <c r="F353" s="349"/>
      <c r="G353" s="349"/>
      <c r="H353" s="349"/>
      <c r="I353" s="349"/>
      <c r="J353" s="349"/>
      <c r="K353" s="349"/>
      <c r="L353" s="349"/>
      <c r="M353" s="349"/>
      <c r="N353" s="349"/>
      <c r="O353" s="349"/>
      <c r="P353" s="349"/>
      <c r="Q353" s="349"/>
      <c r="R353" s="349"/>
      <c r="S353" s="349"/>
      <c r="T353" s="349"/>
      <c r="U353" s="349"/>
      <c r="V353" s="349"/>
    </row>
    <row r="354" spans="3:22">
      <c r="C354" s="353"/>
      <c r="D354" s="349"/>
      <c r="E354" s="349"/>
      <c r="F354" s="349"/>
      <c r="G354" s="349"/>
      <c r="H354" s="349"/>
      <c r="I354" s="349"/>
      <c r="J354" s="349"/>
      <c r="K354" s="349"/>
      <c r="L354" s="349"/>
      <c r="M354" s="349"/>
      <c r="N354" s="349"/>
      <c r="O354" s="349"/>
      <c r="P354" s="349"/>
      <c r="Q354" s="349"/>
      <c r="R354" s="349"/>
      <c r="S354" s="349"/>
      <c r="T354" s="349"/>
      <c r="U354" s="349"/>
      <c r="V354" s="349"/>
    </row>
    <row r="355" spans="3:22">
      <c r="C355" s="353"/>
      <c r="D355" s="349"/>
      <c r="E355" s="349"/>
      <c r="F355" s="349"/>
      <c r="G355" s="349"/>
      <c r="H355" s="349"/>
      <c r="I355" s="349"/>
      <c r="J355" s="349"/>
      <c r="K355" s="349"/>
      <c r="L355" s="349"/>
      <c r="M355" s="349"/>
      <c r="N355" s="349"/>
      <c r="O355" s="349"/>
      <c r="P355" s="349"/>
      <c r="Q355" s="349"/>
      <c r="R355" s="349"/>
      <c r="S355" s="349"/>
      <c r="T355" s="349"/>
      <c r="U355" s="349"/>
      <c r="V355" s="349"/>
    </row>
    <row r="356" spans="3:22">
      <c r="C356" s="353"/>
      <c r="D356" s="349"/>
      <c r="E356" s="349"/>
      <c r="F356" s="349"/>
      <c r="G356" s="349"/>
      <c r="H356" s="349"/>
      <c r="I356" s="349"/>
      <c r="J356" s="349"/>
      <c r="K356" s="349"/>
      <c r="L356" s="349"/>
      <c r="M356" s="349"/>
      <c r="N356" s="349"/>
      <c r="O356" s="349"/>
      <c r="P356" s="349"/>
      <c r="Q356" s="349"/>
      <c r="R356" s="349"/>
      <c r="S356" s="349"/>
      <c r="T356" s="349"/>
      <c r="U356" s="349"/>
      <c r="V356" s="349"/>
    </row>
    <row r="357" spans="3:22">
      <c r="C357" s="353"/>
      <c r="D357" s="349"/>
      <c r="E357" s="349"/>
      <c r="F357" s="349"/>
      <c r="G357" s="349"/>
      <c r="H357" s="349"/>
      <c r="I357" s="349"/>
      <c r="J357" s="349"/>
      <c r="K357" s="349"/>
      <c r="L357" s="349"/>
      <c r="M357" s="349"/>
      <c r="N357" s="349"/>
      <c r="O357" s="349"/>
      <c r="P357" s="349"/>
      <c r="Q357" s="349"/>
      <c r="R357" s="349"/>
      <c r="S357" s="349"/>
      <c r="T357" s="349"/>
      <c r="U357" s="349"/>
      <c r="V357" s="349"/>
    </row>
    <row r="358" spans="3:22">
      <c r="C358" s="353"/>
      <c r="D358" s="349"/>
      <c r="E358" s="349"/>
      <c r="F358" s="349"/>
      <c r="G358" s="349"/>
      <c r="H358" s="349"/>
      <c r="I358" s="349"/>
      <c r="J358" s="349"/>
      <c r="K358" s="349"/>
      <c r="L358" s="349"/>
      <c r="M358" s="349"/>
      <c r="N358" s="349"/>
      <c r="O358" s="349"/>
      <c r="P358" s="349"/>
      <c r="Q358" s="349"/>
      <c r="R358" s="349"/>
      <c r="S358" s="349"/>
      <c r="T358" s="349"/>
      <c r="U358" s="349"/>
      <c r="V358" s="349"/>
    </row>
    <row r="359" spans="3:22">
      <c r="C359" s="353"/>
      <c r="D359" s="349"/>
      <c r="E359" s="349"/>
      <c r="F359" s="349"/>
      <c r="G359" s="349"/>
      <c r="H359" s="349"/>
      <c r="I359" s="349"/>
      <c r="J359" s="349"/>
      <c r="K359" s="349"/>
      <c r="L359" s="349"/>
      <c r="M359" s="349"/>
      <c r="N359" s="349"/>
      <c r="O359" s="349"/>
      <c r="P359" s="349"/>
      <c r="Q359" s="349"/>
      <c r="R359" s="349"/>
      <c r="S359" s="349"/>
      <c r="T359" s="349"/>
      <c r="U359" s="349"/>
      <c r="V359" s="349"/>
    </row>
    <row r="360" spans="3:22">
      <c r="C360" s="353"/>
      <c r="D360" s="349"/>
      <c r="E360" s="349"/>
      <c r="F360" s="349"/>
      <c r="G360" s="349"/>
      <c r="H360" s="349"/>
      <c r="I360" s="349"/>
      <c r="J360" s="349"/>
      <c r="K360" s="349"/>
      <c r="L360" s="349"/>
      <c r="M360" s="349"/>
      <c r="N360" s="349"/>
      <c r="O360" s="349"/>
      <c r="P360" s="349"/>
      <c r="Q360" s="349"/>
      <c r="R360" s="349"/>
      <c r="S360" s="349"/>
      <c r="T360" s="349"/>
      <c r="U360" s="349"/>
      <c r="V360" s="349"/>
    </row>
    <row r="361" spans="3:22">
      <c r="C361" s="353"/>
      <c r="D361" s="349"/>
      <c r="E361" s="349"/>
      <c r="F361" s="349"/>
      <c r="G361" s="349"/>
      <c r="H361" s="349"/>
      <c r="I361" s="349"/>
      <c r="J361" s="349"/>
      <c r="K361" s="349"/>
      <c r="L361" s="349"/>
      <c r="M361" s="349"/>
      <c r="N361" s="349"/>
      <c r="O361" s="349"/>
      <c r="P361" s="349"/>
      <c r="Q361" s="349"/>
      <c r="R361" s="349"/>
      <c r="S361" s="349"/>
      <c r="T361" s="349"/>
      <c r="U361" s="349"/>
      <c r="V361" s="349"/>
    </row>
    <row r="362" spans="3:22">
      <c r="C362" s="353"/>
      <c r="D362" s="349"/>
      <c r="E362" s="349"/>
      <c r="F362" s="349"/>
      <c r="G362" s="349"/>
      <c r="H362" s="349"/>
      <c r="I362" s="349"/>
      <c r="J362" s="349"/>
      <c r="K362" s="349"/>
      <c r="L362" s="349"/>
      <c r="M362" s="349"/>
      <c r="N362" s="349"/>
      <c r="O362" s="349"/>
      <c r="P362" s="349"/>
      <c r="Q362" s="349"/>
      <c r="R362" s="349"/>
      <c r="S362" s="349"/>
      <c r="T362" s="349"/>
      <c r="U362" s="349"/>
      <c r="V362" s="349"/>
    </row>
    <row r="363" spans="3:22">
      <c r="C363" s="353"/>
      <c r="D363" s="349"/>
      <c r="E363" s="349"/>
      <c r="F363" s="349"/>
      <c r="G363" s="349"/>
      <c r="H363" s="349"/>
      <c r="I363" s="349"/>
      <c r="J363" s="349"/>
      <c r="K363" s="349"/>
      <c r="L363" s="349"/>
      <c r="M363" s="349"/>
      <c r="N363" s="349"/>
      <c r="O363" s="349"/>
      <c r="P363" s="349"/>
      <c r="Q363" s="349"/>
      <c r="R363" s="349"/>
      <c r="S363" s="349"/>
      <c r="T363" s="349"/>
      <c r="U363" s="349"/>
      <c r="V363" s="349"/>
    </row>
    <row r="364" spans="3:22">
      <c r="C364" s="353"/>
      <c r="D364" s="349"/>
      <c r="E364" s="349"/>
      <c r="F364" s="349"/>
      <c r="G364" s="349"/>
      <c r="H364" s="349"/>
      <c r="I364" s="349"/>
      <c r="J364" s="349"/>
      <c r="K364" s="349"/>
      <c r="L364" s="349"/>
      <c r="M364" s="349"/>
      <c r="N364" s="349"/>
      <c r="O364" s="349"/>
      <c r="P364" s="349"/>
      <c r="Q364" s="349"/>
      <c r="R364" s="349"/>
      <c r="S364" s="349"/>
      <c r="T364" s="349"/>
      <c r="U364" s="349"/>
      <c r="V364" s="349"/>
    </row>
    <row r="365" spans="3:22">
      <c r="C365" s="353"/>
      <c r="D365" s="349"/>
      <c r="E365" s="349"/>
      <c r="F365" s="349"/>
      <c r="G365" s="349"/>
      <c r="H365" s="349"/>
      <c r="I365" s="349"/>
      <c r="J365" s="349"/>
      <c r="K365" s="349"/>
      <c r="L365" s="349"/>
      <c r="M365" s="349"/>
      <c r="N365" s="349"/>
      <c r="O365" s="349"/>
      <c r="P365" s="349"/>
      <c r="Q365" s="349"/>
      <c r="R365" s="349"/>
      <c r="S365" s="349"/>
      <c r="T365" s="349"/>
      <c r="U365" s="349"/>
      <c r="V365" s="349"/>
    </row>
    <row r="366" spans="3:22">
      <c r="C366" s="353"/>
      <c r="D366" s="349"/>
      <c r="E366" s="349"/>
      <c r="F366" s="349"/>
      <c r="G366" s="349"/>
      <c r="H366" s="349"/>
      <c r="I366" s="349"/>
      <c r="J366" s="349"/>
      <c r="K366" s="349"/>
      <c r="L366" s="349"/>
      <c r="M366" s="349"/>
      <c r="N366" s="349"/>
      <c r="O366" s="349"/>
      <c r="P366" s="349"/>
      <c r="Q366" s="349"/>
      <c r="R366" s="349"/>
      <c r="S366" s="349"/>
      <c r="T366" s="349"/>
      <c r="U366" s="349"/>
      <c r="V366" s="349"/>
    </row>
    <row r="367" spans="3:22">
      <c r="C367" s="353"/>
      <c r="D367" s="349"/>
      <c r="E367" s="349"/>
      <c r="F367" s="349"/>
      <c r="G367" s="349"/>
      <c r="H367" s="349"/>
      <c r="I367" s="349"/>
      <c r="J367" s="349"/>
      <c r="K367" s="349"/>
      <c r="L367" s="349"/>
      <c r="M367" s="349"/>
      <c r="N367" s="349"/>
      <c r="O367" s="349"/>
      <c r="P367" s="349"/>
      <c r="Q367" s="349"/>
      <c r="R367" s="349"/>
      <c r="S367" s="349"/>
      <c r="T367" s="349"/>
      <c r="U367" s="349"/>
      <c r="V367" s="349"/>
    </row>
    <row r="368" spans="3:22">
      <c r="C368" s="353"/>
      <c r="D368" s="349"/>
      <c r="E368" s="349"/>
      <c r="F368" s="349"/>
      <c r="G368" s="349"/>
      <c r="H368" s="349"/>
      <c r="I368" s="349"/>
      <c r="J368" s="349"/>
      <c r="K368" s="349"/>
      <c r="L368" s="349"/>
      <c r="M368" s="349"/>
      <c r="N368" s="349"/>
      <c r="O368" s="349"/>
      <c r="P368" s="349"/>
      <c r="Q368" s="349"/>
      <c r="R368" s="349"/>
      <c r="S368" s="349"/>
      <c r="T368" s="349"/>
      <c r="U368" s="349"/>
      <c r="V368" s="349"/>
    </row>
    <row r="369" spans="3:22">
      <c r="C369" s="353"/>
      <c r="D369" s="349"/>
      <c r="E369" s="349"/>
      <c r="F369" s="349"/>
      <c r="G369" s="349"/>
      <c r="H369" s="349"/>
      <c r="I369" s="349"/>
      <c r="J369" s="349"/>
      <c r="K369" s="349"/>
      <c r="L369" s="349"/>
      <c r="M369" s="349"/>
      <c r="N369" s="349"/>
      <c r="O369" s="349"/>
      <c r="P369" s="349"/>
      <c r="Q369" s="349"/>
      <c r="R369" s="349"/>
      <c r="S369" s="349"/>
      <c r="T369" s="349"/>
      <c r="U369" s="349"/>
      <c r="V369" s="349"/>
    </row>
    <row r="370" spans="3:22">
      <c r="C370" s="353"/>
      <c r="D370" s="349"/>
      <c r="E370" s="349"/>
      <c r="F370" s="349"/>
      <c r="G370" s="349"/>
      <c r="H370" s="349"/>
      <c r="I370" s="349"/>
      <c r="J370" s="349"/>
      <c r="K370" s="349"/>
      <c r="L370" s="349"/>
      <c r="M370" s="349"/>
      <c r="N370" s="349"/>
      <c r="O370" s="349"/>
      <c r="P370" s="349"/>
      <c r="Q370" s="349"/>
      <c r="R370" s="349"/>
      <c r="S370" s="349"/>
      <c r="T370" s="349"/>
      <c r="U370" s="349"/>
      <c r="V370" s="349"/>
    </row>
    <row r="371" spans="3:22">
      <c r="C371" s="353"/>
      <c r="D371" s="349"/>
      <c r="E371" s="349"/>
      <c r="F371" s="349"/>
      <c r="G371" s="349"/>
      <c r="H371" s="349"/>
      <c r="I371" s="349"/>
      <c r="J371" s="349"/>
      <c r="K371" s="349"/>
      <c r="L371" s="349"/>
      <c r="M371" s="349"/>
      <c r="N371" s="349"/>
      <c r="O371" s="349"/>
      <c r="P371" s="349"/>
      <c r="Q371" s="349"/>
      <c r="R371" s="349"/>
      <c r="S371" s="349"/>
      <c r="T371" s="349"/>
      <c r="U371" s="349"/>
      <c r="V371" s="349"/>
    </row>
    <row r="372" spans="3:22">
      <c r="C372" s="353"/>
      <c r="D372" s="349"/>
      <c r="E372" s="349"/>
      <c r="F372" s="349"/>
      <c r="G372" s="349"/>
      <c r="H372" s="349"/>
      <c r="I372" s="349"/>
      <c r="J372" s="349"/>
      <c r="K372" s="349"/>
      <c r="L372" s="349"/>
      <c r="M372" s="349"/>
      <c r="N372" s="349"/>
      <c r="O372" s="349"/>
      <c r="P372" s="349"/>
      <c r="Q372" s="349"/>
      <c r="R372" s="349"/>
      <c r="S372" s="349"/>
      <c r="T372" s="349"/>
      <c r="U372" s="349"/>
      <c r="V372" s="349"/>
    </row>
    <row r="373" spans="3:22">
      <c r="C373" s="353"/>
      <c r="D373" s="349"/>
      <c r="E373" s="349"/>
      <c r="F373" s="349"/>
      <c r="G373" s="349"/>
      <c r="H373" s="349"/>
      <c r="I373" s="349"/>
      <c r="J373" s="349"/>
      <c r="K373" s="349"/>
      <c r="L373" s="349"/>
      <c r="M373" s="349"/>
      <c r="N373" s="349"/>
      <c r="O373" s="349"/>
      <c r="P373" s="349"/>
      <c r="Q373" s="349"/>
      <c r="R373" s="349"/>
      <c r="S373" s="349"/>
      <c r="T373" s="349"/>
      <c r="U373" s="349"/>
      <c r="V373" s="349"/>
    </row>
    <row r="374" spans="3:22">
      <c r="C374" s="353"/>
      <c r="D374" s="349"/>
      <c r="E374" s="349"/>
      <c r="F374" s="349"/>
      <c r="G374" s="349"/>
      <c r="H374" s="349"/>
      <c r="I374" s="349"/>
      <c r="J374" s="349"/>
      <c r="K374" s="349"/>
      <c r="L374" s="349"/>
      <c r="M374" s="349"/>
      <c r="N374" s="349"/>
      <c r="O374" s="349"/>
      <c r="P374" s="349"/>
      <c r="Q374" s="349"/>
      <c r="R374" s="349"/>
      <c r="S374" s="349"/>
      <c r="T374" s="349"/>
      <c r="U374" s="349"/>
      <c r="V374" s="349"/>
    </row>
    <row r="375" spans="3:22">
      <c r="C375" s="353"/>
      <c r="D375" s="349"/>
      <c r="E375" s="349"/>
      <c r="F375" s="349"/>
      <c r="G375" s="349"/>
      <c r="H375" s="349"/>
      <c r="I375" s="349"/>
      <c r="J375" s="349"/>
      <c r="K375" s="349"/>
      <c r="L375" s="349"/>
      <c r="M375" s="349"/>
      <c r="N375" s="349"/>
      <c r="O375" s="349"/>
      <c r="P375" s="349"/>
      <c r="Q375" s="349"/>
      <c r="R375" s="349"/>
      <c r="S375" s="349"/>
      <c r="T375" s="349"/>
      <c r="U375" s="349"/>
      <c r="V375" s="349"/>
    </row>
    <row r="376" spans="3:22">
      <c r="C376" s="353"/>
      <c r="D376" s="349"/>
      <c r="E376" s="349"/>
      <c r="F376" s="349"/>
      <c r="G376" s="349"/>
      <c r="H376" s="349"/>
      <c r="I376" s="349"/>
      <c r="J376" s="349"/>
      <c r="K376" s="349"/>
      <c r="L376" s="349"/>
      <c r="M376" s="349"/>
      <c r="N376" s="349"/>
      <c r="O376" s="349"/>
      <c r="P376" s="349"/>
      <c r="Q376" s="349"/>
      <c r="R376" s="349"/>
      <c r="S376" s="349"/>
      <c r="T376" s="349"/>
      <c r="U376" s="349"/>
      <c r="V376" s="349"/>
    </row>
    <row r="377" spans="3:22">
      <c r="C377" s="353"/>
      <c r="D377" s="349"/>
      <c r="E377" s="349"/>
      <c r="F377" s="349"/>
      <c r="G377" s="349"/>
      <c r="H377" s="349"/>
      <c r="I377" s="349"/>
      <c r="J377" s="349"/>
      <c r="K377" s="349"/>
      <c r="L377" s="349"/>
      <c r="M377" s="349"/>
      <c r="N377" s="349"/>
      <c r="O377" s="349"/>
      <c r="P377" s="349"/>
      <c r="Q377" s="349"/>
      <c r="R377" s="349"/>
      <c r="S377" s="349"/>
      <c r="T377" s="349"/>
      <c r="U377" s="349"/>
      <c r="V377" s="349"/>
    </row>
    <row r="378" spans="3:22">
      <c r="C378" s="353"/>
      <c r="D378" s="349"/>
      <c r="E378" s="349"/>
      <c r="F378" s="349"/>
      <c r="G378" s="349"/>
      <c r="H378" s="349"/>
      <c r="I378" s="349"/>
      <c r="J378" s="349"/>
      <c r="K378" s="349"/>
      <c r="L378" s="349"/>
      <c r="M378" s="349"/>
      <c r="N378" s="349"/>
      <c r="O378" s="349"/>
      <c r="P378" s="349"/>
      <c r="Q378" s="349"/>
      <c r="R378" s="349"/>
      <c r="S378" s="349"/>
      <c r="T378" s="349"/>
      <c r="U378" s="349"/>
      <c r="V378" s="349"/>
    </row>
    <row r="379" spans="3:22">
      <c r="C379" s="353"/>
      <c r="D379" s="349"/>
      <c r="E379" s="349"/>
      <c r="F379" s="349"/>
      <c r="G379" s="349"/>
      <c r="H379" s="349"/>
      <c r="I379" s="349"/>
      <c r="J379" s="349"/>
      <c r="K379" s="349"/>
      <c r="L379" s="349"/>
      <c r="M379" s="349"/>
      <c r="N379" s="349"/>
      <c r="O379" s="349"/>
      <c r="P379" s="349"/>
      <c r="Q379" s="349"/>
      <c r="R379" s="349"/>
      <c r="S379" s="349"/>
      <c r="T379" s="349"/>
      <c r="U379" s="349"/>
      <c r="V379" s="349"/>
    </row>
    <row r="380" spans="3:22">
      <c r="C380" s="353"/>
      <c r="D380" s="349"/>
      <c r="E380" s="349"/>
      <c r="F380" s="349"/>
      <c r="G380" s="349"/>
      <c r="H380" s="349"/>
      <c r="I380" s="349"/>
      <c r="J380" s="349"/>
      <c r="K380" s="349"/>
      <c r="L380" s="349"/>
    </row>
    <row r="381" spans="3:22">
      <c r="C381" s="353"/>
      <c r="D381" s="349"/>
      <c r="E381" s="349"/>
      <c r="F381" s="349"/>
      <c r="G381" s="349"/>
      <c r="H381" s="349"/>
      <c r="I381" s="349"/>
      <c r="J381" s="349"/>
      <c r="K381" s="349"/>
      <c r="L381" s="349"/>
    </row>
    <row r="382" spans="3:22">
      <c r="C382" s="353"/>
      <c r="D382" s="349"/>
      <c r="E382" s="349"/>
      <c r="F382" s="349"/>
      <c r="G382" s="349"/>
      <c r="H382" s="349"/>
      <c r="I382" s="349"/>
      <c r="J382" s="349"/>
      <c r="K382" s="349"/>
      <c r="L382" s="349"/>
    </row>
    <row r="383" spans="3:22">
      <c r="C383" s="353"/>
      <c r="D383" s="349"/>
      <c r="E383" s="349"/>
      <c r="F383" s="349"/>
      <c r="G383" s="349"/>
      <c r="H383" s="349"/>
      <c r="I383" s="349"/>
      <c r="J383" s="349"/>
      <c r="K383" s="349"/>
      <c r="L383" s="349"/>
    </row>
    <row r="384" spans="3:22">
      <c r="C384" s="353"/>
      <c r="D384" s="349"/>
      <c r="E384" s="349"/>
      <c r="F384" s="349"/>
      <c r="G384" s="349"/>
      <c r="H384" s="349"/>
      <c r="I384" s="349"/>
      <c r="J384" s="349"/>
      <c r="K384" s="349"/>
      <c r="L384" s="349"/>
    </row>
    <row r="385" spans="3:12">
      <c r="C385" s="353"/>
      <c r="D385" s="349"/>
      <c r="E385" s="349"/>
      <c r="F385" s="349"/>
      <c r="G385" s="349"/>
      <c r="H385" s="349"/>
      <c r="I385" s="349"/>
      <c r="J385" s="349"/>
      <c r="K385" s="349"/>
      <c r="L385" s="349"/>
    </row>
    <row r="386" spans="3:12">
      <c r="C386" s="353"/>
      <c r="D386" s="349"/>
      <c r="E386" s="349"/>
      <c r="F386" s="349"/>
      <c r="G386" s="349"/>
      <c r="H386" s="349"/>
      <c r="I386" s="349"/>
      <c r="J386" s="349"/>
      <c r="K386" s="349"/>
      <c r="L386" s="349"/>
    </row>
    <row r="387" spans="3:12">
      <c r="C387" s="353"/>
      <c r="D387" s="349"/>
      <c r="E387" s="349"/>
      <c r="F387" s="349"/>
      <c r="G387" s="349"/>
      <c r="H387" s="349"/>
      <c r="I387" s="349"/>
      <c r="J387" s="349"/>
      <c r="K387" s="349"/>
      <c r="L387" s="349"/>
    </row>
    <row r="388" spans="3:12">
      <c r="C388" s="353"/>
      <c r="D388" s="349"/>
      <c r="E388" s="349"/>
      <c r="F388" s="349"/>
      <c r="G388" s="349"/>
      <c r="H388" s="349"/>
      <c r="I388" s="349"/>
      <c r="J388" s="349"/>
      <c r="K388" s="349"/>
      <c r="L388" s="349"/>
    </row>
    <row r="389" spans="3:12">
      <c r="C389" s="353"/>
      <c r="D389" s="349"/>
      <c r="E389" s="349"/>
      <c r="F389" s="349"/>
      <c r="G389" s="349"/>
      <c r="H389" s="349"/>
      <c r="I389" s="349"/>
      <c r="J389" s="349"/>
      <c r="K389" s="349"/>
      <c r="L389" s="349"/>
    </row>
    <row r="390" spans="3:12">
      <c r="C390" s="353"/>
      <c r="D390" s="349"/>
      <c r="E390" s="349"/>
      <c r="F390" s="349"/>
      <c r="G390" s="349"/>
      <c r="H390" s="349"/>
      <c r="I390" s="349"/>
      <c r="J390" s="349"/>
      <c r="K390" s="349"/>
      <c r="L390" s="349"/>
    </row>
    <row r="391" spans="3:12">
      <c r="C391" s="353"/>
      <c r="D391" s="349"/>
      <c r="E391" s="349"/>
      <c r="F391" s="349"/>
      <c r="G391" s="349"/>
      <c r="H391" s="349"/>
      <c r="I391" s="349"/>
      <c r="J391" s="349"/>
      <c r="K391" s="349"/>
      <c r="L391" s="349"/>
    </row>
    <row r="392" spans="3:12">
      <c r="C392" s="353"/>
      <c r="D392" s="349"/>
      <c r="E392" s="349"/>
      <c r="F392" s="349"/>
      <c r="G392" s="349"/>
      <c r="H392" s="349"/>
      <c r="I392" s="349"/>
      <c r="J392" s="349"/>
      <c r="K392" s="349"/>
      <c r="L392" s="349"/>
    </row>
    <row r="393" spans="3:12">
      <c r="C393" s="353"/>
      <c r="D393" s="349"/>
      <c r="E393" s="349"/>
      <c r="F393" s="349"/>
      <c r="G393" s="349"/>
      <c r="H393" s="349"/>
      <c r="I393" s="349"/>
      <c r="J393" s="349"/>
      <c r="K393" s="349"/>
      <c r="L393" s="349"/>
    </row>
    <row r="394" spans="3:12">
      <c r="C394" s="353"/>
      <c r="D394" s="349"/>
      <c r="E394" s="349"/>
      <c r="F394" s="349"/>
      <c r="G394" s="349"/>
      <c r="H394" s="349"/>
      <c r="I394" s="349"/>
      <c r="J394" s="349"/>
      <c r="K394" s="349"/>
      <c r="L394" s="349"/>
    </row>
    <row r="395" spans="3:12">
      <c r="C395" s="353"/>
      <c r="D395" s="349"/>
      <c r="E395" s="349"/>
      <c r="F395" s="349"/>
      <c r="G395" s="349"/>
      <c r="H395" s="349"/>
      <c r="I395" s="349"/>
      <c r="J395" s="349"/>
      <c r="K395" s="349"/>
      <c r="L395" s="349"/>
    </row>
    <row r="396" spans="3:12">
      <c r="C396" s="353"/>
      <c r="D396" s="349"/>
      <c r="E396" s="349"/>
      <c r="F396" s="349"/>
      <c r="G396" s="349"/>
      <c r="H396" s="349"/>
      <c r="I396" s="349"/>
      <c r="J396" s="349"/>
      <c r="K396" s="349"/>
      <c r="L396" s="349"/>
    </row>
    <row r="397" spans="3:12">
      <c r="C397" s="353"/>
      <c r="D397" s="349"/>
      <c r="E397" s="349"/>
      <c r="F397" s="349"/>
      <c r="G397" s="349"/>
      <c r="H397" s="349"/>
      <c r="I397" s="349"/>
      <c r="J397" s="349"/>
      <c r="K397" s="349"/>
      <c r="L397" s="349"/>
    </row>
    <row r="398" spans="3:12">
      <c r="C398" s="353"/>
      <c r="D398" s="349"/>
      <c r="E398" s="349"/>
      <c r="F398" s="349"/>
      <c r="G398" s="349"/>
      <c r="H398" s="349"/>
      <c r="I398" s="349"/>
      <c r="J398" s="349"/>
      <c r="K398" s="349"/>
      <c r="L398" s="349"/>
    </row>
    <row r="399" spans="3:12">
      <c r="C399" s="353"/>
      <c r="D399" s="349"/>
      <c r="E399" s="349"/>
      <c r="F399" s="349"/>
      <c r="G399" s="349"/>
      <c r="H399" s="349"/>
      <c r="I399" s="349"/>
      <c r="J399" s="349"/>
      <c r="K399" s="349"/>
      <c r="L399" s="349"/>
    </row>
    <row r="400" spans="3:12">
      <c r="C400" s="353"/>
      <c r="D400" s="349"/>
      <c r="E400" s="349"/>
      <c r="F400" s="349"/>
      <c r="G400" s="349"/>
      <c r="H400" s="349"/>
      <c r="I400" s="349"/>
      <c r="J400" s="349"/>
      <c r="K400" s="349"/>
      <c r="L400" s="349"/>
    </row>
    <row r="401" spans="3:12">
      <c r="C401" s="353"/>
      <c r="D401" s="349"/>
      <c r="E401" s="349"/>
      <c r="F401" s="349"/>
      <c r="G401" s="349"/>
      <c r="H401" s="349"/>
      <c r="I401" s="349"/>
      <c r="J401" s="349"/>
      <c r="K401" s="349"/>
      <c r="L401" s="349"/>
    </row>
    <row r="402" spans="3:12">
      <c r="C402" s="353"/>
      <c r="D402" s="349"/>
      <c r="E402" s="349"/>
      <c r="F402" s="349"/>
      <c r="G402" s="349"/>
      <c r="H402" s="349"/>
      <c r="I402" s="349"/>
      <c r="J402" s="349"/>
      <c r="K402" s="349"/>
      <c r="L402" s="349"/>
    </row>
    <row r="403" spans="3:12">
      <c r="C403" s="353"/>
      <c r="D403" s="349"/>
      <c r="E403" s="349"/>
      <c r="F403" s="349"/>
      <c r="G403" s="349"/>
      <c r="H403" s="349"/>
      <c r="I403" s="349"/>
      <c r="J403" s="349"/>
      <c r="K403" s="349"/>
      <c r="L403" s="349"/>
    </row>
    <row r="404" spans="3:12">
      <c r="C404" s="353"/>
      <c r="D404" s="349"/>
      <c r="E404" s="349"/>
      <c r="F404" s="349"/>
      <c r="G404" s="349"/>
      <c r="H404" s="349"/>
      <c r="I404" s="349"/>
      <c r="J404" s="349"/>
      <c r="K404" s="349"/>
      <c r="L404" s="349"/>
    </row>
    <row r="405" spans="3:12">
      <c r="C405" s="353"/>
      <c r="D405" s="349"/>
      <c r="E405" s="349"/>
      <c r="F405" s="349"/>
      <c r="G405" s="349"/>
      <c r="H405" s="349"/>
      <c r="I405" s="349"/>
      <c r="J405" s="349"/>
      <c r="K405" s="349"/>
      <c r="L405" s="349"/>
    </row>
    <row r="406" spans="3:12">
      <c r="C406" s="353"/>
      <c r="D406" s="349"/>
      <c r="E406" s="349"/>
      <c r="F406" s="349"/>
      <c r="G406" s="349"/>
      <c r="H406" s="349"/>
      <c r="I406" s="349"/>
      <c r="J406" s="349"/>
      <c r="K406" s="349"/>
      <c r="L406" s="349"/>
    </row>
    <row r="407" spans="3:12">
      <c r="C407" s="353"/>
      <c r="D407" s="349"/>
      <c r="E407" s="349"/>
      <c r="F407" s="349"/>
      <c r="G407" s="349"/>
      <c r="H407" s="349"/>
      <c r="I407" s="349"/>
      <c r="J407" s="349"/>
      <c r="K407" s="349"/>
      <c r="L407" s="349"/>
    </row>
    <row r="408" spans="3:12">
      <c r="C408" s="353"/>
      <c r="D408" s="349"/>
      <c r="E408" s="349"/>
      <c r="F408" s="349"/>
      <c r="G408" s="349"/>
      <c r="H408" s="349"/>
      <c r="I408" s="349"/>
      <c r="J408" s="349"/>
      <c r="K408" s="349"/>
      <c r="L408" s="349"/>
    </row>
    <row r="409" spans="3:12">
      <c r="C409" s="353"/>
      <c r="D409" s="349"/>
      <c r="E409" s="349"/>
      <c r="F409" s="349"/>
      <c r="G409" s="349"/>
      <c r="H409" s="349"/>
      <c r="I409" s="349"/>
      <c r="J409" s="349"/>
      <c r="K409" s="349"/>
      <c r="L409" s="349"/>
    </row>
    <row r="410" spans="3:12">
      <c r="C410" s="353"/>
      <c r="D410" s="349"/>
      <c r="E410" s="349"/>
      <c r="F410" s="349"/>
      <c r="G410" s="349"/>
      <c r="H410" s="349"/>
      <c r="I410" s="349"/>
      <c r="J410" s="349"/>
      <c r="K410" s="349"/>
      <c r="L410" s="349"/>
    </row>
    <row r="411" spans="3:12">
      <c r="C411" s="353"/>
      <c r="D411" s="349"/>
      <c r="E411" s="349"/>
      <c r="F411" s="349"/>
      <c r="G411" s="349"/>
      <c r="H411" s="349"/>
      <c r="I411" s="349"/>
      <c r="J411" s="349"/>
      <c r="K411" s="349"/>
      <c r="L411" s="349"/>
    </row>
    <row r="412" spans="3:12">
      <c r="C412" s="353"/>
      <c r="D412" s="349"/>
      <c r="E412" s="349"/>
      <c r="F412" s="349"/>
      <c r="G412" s="349"/>
      <c r="H412" s="349"/>
      <c r="I412" s="349"/>
      <c r="J412" s="349"/>
      <c r="K412" s="349"/>
      <c r="L412" s="349"/>
    </row>
    <row r="413" spans="3:12">
      <c r="C413" s="353"/>
      <c r="D413" s="349"/>
      <c r="E413" s="349"/>
      <c r="F413" s="349"/>
      <c r="G413" s="349"/>
      <c r="H413" s="349"/>
      <c r="I413" s="349"/>
      <c r="J413" s="349"/>
      <c r="K413" s="349"/>
      <c r="L413" s="349"/>
    </row>
    <row r="414" spans="3:12">
      <c r="C414" s="353"/>
      <c r="D414" s="349"/>
      <c r="E414" s="349"/>
      <c r="F414" s="349"/>
      <c r="G414" s="349"/>
      <c r="H414" s="349"/>
      <c r="I414" s="349"/>
      <c r="J414" s="349"/>
      <c r="K414" s="349"/>
      <c r="L414" s="349"/>
    </row>
    <row r="415" spans="3:12">
      <c r="C415" s="353"/>
      <c r="D415" s="349"/>
      <c r="E415" s="349"/>
      <c r="F415" s="349"/>
      <c r="G415" s="349"/>
      <c r="H415" s="349"/>
      <c r="I415" s="349"/>
      <c r="J415" s="349"/>
      <c r="K415" s="349"/>
      <c r="L415" s="349"/>
    </row>
    <row r="416" spans="3:12">
      <c r="C416" s="353"/>
      <c r="D416" s="349"/>
      <c r="E416" s="349"/>
      <c r="F416" s="349"/>
      <c r="G416" s="349"/>
      <c r="H416" s="349"/>
      <c r="I416" s="349"/>
      <c r="J416" s="349"/>
      <c r="K416" s="349"/>
      <c r="L416" s="349"/>
    </row>
    <row r="417" spans="3:12">
      <c r="C417" s="353"/>
      <c r="D417" s="349"/>
      <c r="E417" s="349"/>
      <c r="F417" s="349"/>
      <c r="G417" s="349"/>
      <c r="H417" s="349"/>
      <c r="I417" s="349"/>
      <c r="J417" s="349"/>
      <c r="K417" s="349"/>
      <c r="L417" s="349"/>
    </row>
    <row r="418" spans="3:12">
      <c r="C418" s="353"/>
      <c r="D418" s="349"/>
      <c r="E418" s="349"/>
      <c r="F418" s="349"/>
      <c r="G418" s="349"/>
      <c r="H418" s="349"/>
      <c r="I418" s="349"/>
      <c r="J418" s="349"/>
      <c r="K418" s="349"/>
      <c r="L418" s="349"/>
    </row>
    <row r="419" spans="3:12">
      <c r="C419" s="353"/>
      <c r="D419" s="349"/>
      <c r="E419" s="349"/>
      <c r="F419" s="349"/>
      <c r="G419" s="349"/>
      <c r="H419" s="349"/>
      <c r="I419" s="349"/>
      <c r="J419" s="349"/>
      <c r="K419" s="349"/>
      <c r="L419" s="349"/>
    </row>
    <row r="420" spans="3:12">
      <c r="C420" s="353"/>
      <c r="D420" s="349"/>
      <c r="E420" s="349"/>
      <c r="F420" s="349"/>
      <c r="G420" s="349"/>
      <c r="H420" s="349"/>
      <c r="I420" s="349"/>
      <c r="J420" s="349"/>
      <c r="K420" s="349"/>
      <c r="L420" s="349"/>
    </row>
    <row r="421" spans="3:12">
      <c r="C421" s="353"/>
      <c r="D421" s="349"/>
      <c r="E421" s="349"/>
      <c r="F421" s="349"/>
      <c r="G421" s="349"/>
      <c r="H421" s="349"/>
      <c r="I421" s="349"/>
      <c r="J421" s="349"/>
      <c r="K421" s="349"/>
      <c r="L421" s="349"/>
    </row>
    <row r="422" spans="3:12">
      <c r="C422" s="353"/>
      <c r="D422" s="349"/>
      <c r="E422" s="349"/>
      <c r="F422" s="349"/>
      <c r="G422" s="349"/>
      <c r="H422" s="349"/>
      <c r="I422" s="349"/>
      <c r="J422" s="349"/>
      <c r="K422" s="349"/>
      <c r="L422" s="349"/>
    </row>
    <row r="423" spans="3:12">
      <c r="C423" s="353"/>
      <c r="D423" s="349"/>
      <c r="E423" s="349"/>
      <c r="F423" s="349"/>
      <c r="G423" s="349"/>
      <c r="H423" s="349"/>
      <c r="I423" s="349"/>
      <c r="J423" s="349"/>
      <c r="K423" s="349"/>
      <c r="L423" s="349"/>
    </row>
    <row r="424" spans="3:12">
      <c r="C424" s="353"/>
      <c r="D424" s="349"/>
      <c r="E424" s="349"/>
      <c r="F424" s="349"/>
      <c r="G424" s="349"/>
      <c r="H424" s="349"/>
      <c r="I424" s="349"/>
      <c r="J424" s="349"/>
      <c r="K424" s="349"/>
      <c r="L424" s="349"/>
    </row>
    <row r="425" spans="3:12">
      <c r="C425" s="353"/>
      <c r="D425" s="349"/>
      <c r="E425" s="349"/>
      <c r="F425" s="349"/>
      <c r="G425" s="349"/>
      <c r="H425" s="349"/>
      <c r="I425" s="349"/>
      <c r="J425" s="349"/>
      <c r="K425" s="349"/>
      <c r="L425" s="349"/>
    </row>
    <row r="426" spans="3:12">
      <c r="C426" s="353"/>
      <c r="D426" s="349"/>
      <c r="E426" s="349"/>
      <c r="F426" s="349"/>
      <c r="G426" s="349"/>
      <c r="H426" s="349"/>
      <c r="I426" s="349"/>
      <c r="J426" s="349"/>
      <c r="K426" s="349"/>
      <c r="L426" s="349"/>
    </row>
    <row r="427" spans="3:12">
      <c r="C427" s="353"/>
      <c r="D427" s="349"/>
      <c r="E427" s="349"/>
      <c r="F427" s="349"/>
      <c r="G427" s="349"/>
      <c r="H427" s="349"/>
      <c r="I427" s="349"/>
      <c r="J427" s="349"/>
      <c r="K427" s="349"/>
      <c r="L427" s="349"/>
    </row>
    <row r="428" spans="3:12">
      <c r="C428" s="353"/>
      <c r="D428" s="349"/>
      <c r="E428" s="349"/>
      <c r="F428" s="349"/>
      <c r="G428" s="349"/>
      <c r="H428" s="349"/>
      <c r="I428" s="349"/>
      <c r="J428" s="349"/>
      <c r="K428" s="349"/>
      <c r="L428" s="349"/>
    </row>
    <row r="429" spans="3:12">
      <c r="C429" s="353"/>
      <c r="D429" s="349"/>
      <c r="E429" s="349"/>
      <c r="F429" s="349"/>
      <c r="G429" s="349"/>
      <c r="H429" s="349"/>
      <c r="I429" s="349"/>
      <c r="J429" s="349"/>
      <c r="K429" s="349"/>
      <c r="L429" s="349"/>
    </row>
    <row r="430" spans="3:12">
      <c r="C430" s="353"/>
      <c r="D430" s="349"/>
      <c r="E430" s="349"/>
      <c r="F430" s="349"/>
      <c r="G430" s="349"/>
      <c r="H430" s="349"/>
      <c r="I430" s="349"/>
      <c r="J430" s="349"/>
      <c r="K430" s="349"/>
      <c r="L430" s="349"/>
    </row>
    <row r="431" spans="3:12">
      <c r="C431" s="353"/>
      <c r="D431" s="349"/>
      <c r="E431" s="349"/>
      <c r="F431" s="349"/>
      <c r="G431" s="349"/>
      <c r="H431" s="349"/>
      <c r="I431" s="349"/>
      <c r="J431" s="349"/>
      <c r="K431" s="349"/>
      <c r="L431" s="349"/>
    </row>
    <row r="432" spans="3:12">
      <c r="C432" s="353"/>
      <c r="D432" s="349"/>
      <c r="E432" s="349"/>
      <c r="F432" s="349"/>
      <c r="G432" s="349"/>
      <c r="H432" s="349"/>
      <c r="I432" s="349"/>
      <c r="J432" s="349"/>
      <c r="K432" s="349"/>
      <c r="L432" s="349"/>
    </row>
    <row r="433" spans="3:12">
      <c r="C433" s="353"/>
      <c r="D433" s="349"/>
      <c r="E433" s="349"/>
      <c r="F433" s="349"/>
      <c r="G433" s="349"/>
      <c r="H433" s="349"/>
      <c r="I433" s="349"/>
      <c r="J433" s="349"/>
      <c r="K433" s="349"/>
      <c r="L433" s="349"/>
    </row>
    <row r="434" spans="3:12">
      <c r="C434" s="353"/>
      <c r="D434" s="349"/>
      <c r="E434" s="349"/>
      <c r="F434" s="349"/>
      <c r="G434" s="349"/>
      <c r="H434" s="349"/>
      <c r="I434" s="349"/>
      <c r="J434" s="349"/>
      <c r="K434" s="349"/>
      <c r="L434" s="349"/>
    </row>
    <row r="435" spans="3:12">
      <c r="C435" s="353"/>
      <c r="D435" s="349"/>
      <c r="E435" s="349"/>
      <c r="F435" s="349"/>
      <c r="G435" s="349"/>
      <c r="H435" s="349"/>
      <c r="I435" s="349"/>
      <c r="J435" s="349"/>
      <c r="K435" s="349"/>
      <c r="L435" s="349"/>
    </row>
    <row r="436" spans="3:12">
      <c r="C436" s="353"/>
      <c r="D436" s="349"/>
      <c r="E436" s="349"/>
      <c r="F436" s="349"/>
      <c r="G436" s="349"/>
      <c r="H436" s="349"/>
      <c r="I436" s="349"/>
      <c r="J436" s="349"/>
      <c r="K436" s="349"/>
      <c r="L436" s="349"/>
    </row>
    <row r="437" spans="3:12">
      <c r="C437" s="353"/>
      <c r="D437" s="349"/>
      <c r="E437" s="349"/>
      <c r="F437" s="349"/>
      <c r="G437" s="349"/>
      <c r="H437" s="349"/>
      <c r="I437" s="349"/>
      <c r="J437" s="349"/>
      <c r="K437" s="349"/>
      <c r="L437" s="349"/>
    </row>
    <row r="438" spans="3:12">
      <c r="C438" s="353"/>
      <c r="D438" s="349"/>
      <c r="E438" s="349"/>
      <c r="F438" s="349"/>
      <c r="G438" s="349"/>
      <c r="H438" s="349"/>
      <c r="I438" s="349"/>
      <c r="J438" s="349"/>
      <c r="K438" s="349"/>
      <c r="L438" s="349"/>
    </row>
    <row r="439" spans="3:12">
      <c r="C439" s="353"/>
      <c r="D439" s="349"/>
      <c r="E439" s="349"/>
      <c r="F439" s="349"/>
      <c r="G439" s="349"/>
      <c r="H439" s="349"/>
      <c r="I439" s="349"/>
      <c r="J439" s="349"/>
      <c r="K439" s="349"/>
      <c r="L439" s="349"/>
    </row>
    <row r="440" spans="3:12">
      <c r="C440" s="353"/>
      <c r="D440" s="349"/>
      <c r="E440" s="349"/>
      <c r="F440" s="349"/>
      <c r="G440" s="349"/>
      <c r="H440" s="349"/>
      <c r="I440" s="349"/>
      <c r="J440" s="349"/>
      <c r="K440" s="349"/>
      <c r="L440" s="349"/>
    </row>
    <row r="441" spans="3:12">
      <c r="C441" s="353"/>
      <c r="D441" s="349"/>
      <c r="E441" s="349"/>
      <c r="F441" s="349"/>
      <c r="G441" s="349"/>
      <c r="H441" s="349"/>
      <c r="I441" s="349"/>
      <c r="J441" s="349"/>
      <c r="K441" s="349"/>
      <c r="L441" s="349"/>
    </row>
    <row r="442" spans="3:12">
      <c r="C442" s="353"/>
      <c r="D442" s="349"/>
      <c r="E442" s="349"/>
      <c r="F442" s="349"/>
      <c r="G442" s="349"/>
      <c r="H442" s="349"/>
      <c r="I442" s="349"/>
      <c r="J442" s="349"/>
      <c r="K442" s="349"/>
      <c r="L442" s="349"/>
    </row>
    <row r="443" spans="3:12">
      <c r="C443" s="353"/>
      <c r="D443" s="349"/>
      <c r="E443" s="349"/>
      <c r="F443" s="349"/>
      <c r="G443" s="349"/>
      <c r="H443" s="349"/>
      <c r="I443" s="349"/>
      <c r="J443" s="349"/>
      <c r="K443" s="349"/>
      <c r="L443" s="349"/>
    </row>
    <row r="444" spans="3:12">
      <c r="C444" s="353"/>
      <c r="D444" s="349"/>
      <c r="E444" s="349"/>
      <c r="F444" s="349"/>
      <c r="G444" s="349"/>
      <c r="H444" s="349"/>
      <c r="I444" s="349"/>
      <c r="J444" s="349"/>
      <c r="K444" s="349"/>
      <c r="L444" s="349"/>
    </row>
    <row r="445" spans="3:12">
      <c r="C445" s="353"/>
      <c r="D445" s="349"/>
      <c r="E445" s="349"/>
      <c r="F445" s="349"/>
      <c r="G445" s="349"/>
      <c r="H445" s="349"/>
      <c r="I445" s="349"/>
      <c r="J445" s="349"/>
      <c r="K445" s="349"/>
      <c r="L445" s="349"/>
    </row>
    <row r="446" spans="3:12">
      <c r="C446" s="353"/>
      <c r="D446" s="349"/>
      <c r="E446" s="349"/>
      <c r="F446" s="349"/>
      <c r="G446" s="349"/>
      <c r="H446" s="349"/>
      <c r="I446" s="349"/>
      <c r="J446" s="349"/>
      <c r="K446" s="349"/>
      <c r="L446" s="349"/>
    </row>
    <row r="447" spans="3:12">
      <c r="C447" s="353"/>
      <c r="D447" s="349"/>
      <c r="E447" s="349"/>
      <c r="F447" s="349"/>
      <c r="G447" s="349"/>
      <c r="H447" s="349"/>
      <c r="I447" s="349"/>
      <c r="J447" s="349"/>
      <c r="K447" s="349"/>
      <c r="L447" s="349"/>
    </row>
    <row r="448" spans="3:12">
      <c r="C448" s="353"/>
      <c r="D448" s="349"/>
      <c r="E448" s="349"/>
      <c r="F448" s="349"/>
      <c r="G448" s="349"/>
      <c r="H448" s="349"/>
      <c r="I448" s="349"/>
      <c r="J448" s="349"/>
      <c r="K448" s="349"/>
      <c r="L448" s="349"/>
    </row>
    <row r="449" spans="3:12">
      <c r="C449" s="353"/>
      <c r="D449" s="349"/>
      <c r="E449" s="349"/>
      <c r="F449" s="349"/>
      <c r="G449" s="349"/>
      <c r="H449" s="349"/>
      <c r="I449" s="349"/>
      <c r="J449" s="349"/>
      <c r="K449" s="349"/>
      <c r="L449" s="349"/>
    </row>
    <row r="450" spans="3:12">
      <c r="C450" s="353"/>
      <c r="D450" s="349"/>
      <c r="E450" s="349"/>
      <c r="F450" s="349"/>
      <c r="G450" s="349"/>
      <c r="H450" s="349"/>
      <c r="I450" s="349"/>
      <c r="J450" s="349"/>
      <c r="K450" s="349"/>
      <c r="L450" s="349"/>
    </row>
    <row r="451" spans="3:12">
      <c r="C451" s="353"/>
      <c r="D451" s="349"/>
      <c r="E451" s="349"/>
      <c r="F451" s="349"/>
      <c r="G451" s="349"/>
      <c r="H451" s="349"/>
      <c r="I451" s="349"/>
      <c r="J451" s="349"/>
      <c r="K451" s="349"/>
      <c r="L451" s="349"/>
    </row>
    <row r="452" spans="3:12">
      <c r="C452" s="353"/>
      <c r="D452" s="349"/>
      <c r="E452" s="349"/>
      <c r="F452" s="349"/>
      <c r="G452" s="349"/>
      <c r="H452" s="349"/>
      <c r="I452" s="349"/>
      <c r="J452" s="349"/>
      <c r="K452" s="349"/>
      <c r="L452" s="349"/>
    </row>
    <row r="453" spans="3:12">
      <c r="C453" s="353"/>
      <c r="D453" s="349"/>
      <c r="E453" s="349"/>
      <c r="F453" s="349"/>
      <c r="G453" s="349"/>
      <c r="H453" s="349"/>
      <c r="I453" s="349"/>
      <c r="J453" s="349"/>
      <c r="K453" s="349"/>
      <c r="L453" s="349"/>
    </row>
    <row r="454" spans="3:12">
      <c r="C454" s="353"/>
      <c r="D454" s="349"/>
      <c r="E454" s="349"/>
      <c r="F454" s="349"/>
      <c r="G454" s="349"/>
      <c r="H454" s="349"/>
      <c r="I454" s="349"/>
      <c r="J454" s="349"/>
      <c r="K454" s="349"/>
      <c r="L454" s="349"/>
    </row>
    <row r="455" spans="3:12">
      <c r="C455" s="353"/>
      <c r="D455" s="349"/>
      <c r="E455" s="349"/>
      <c r="F455" s="349"/>
      <c r="G455" s="349"/>
      <c r="H455" s="349"/>
      <c r="I455" s="349"/>
      <c r="J455" s="349"/>
      <c r="K455" s="349"/>
      <c r="L455" s="349"/>
    </row>
    <row r="456" spans="3:12">
      <c r="C456" s="353"/>
      <c r="D456" s="349"/>
      <c r="E456" s="349"/>
      <c r="F456" s="349"/>
      <c r="G456" s="349"/>
      <c r="H456" s="349"/>
      <c r="I456" s="349"/>
      <c r="J456" s="349"/>
      <c r="K456" s="349"/>
      <c r="L456" s="349"/>
    </row>
    <row r="457" spans="3:12">
      <c r="C457" s="353"/>
      <c r="D457" s="349"/>
      <c r="E457" s="349"/>
      <c r="F457" s="349"/>
      <c r="G457" s="349"/>
      <c r="H457" s="349"/>
      <c r="I457" s="349"/>
      <c r="J457" s="349"/>
      <c r="K457" s="349"/>
      <c r="L457" s="349"/>
    </row>
    <row r="458" spans="3:12">
      <c r="C458" s="353"/>
      <c r="D458" s="349"/>
      <c r="E458" s="349"/>
      <c r="F458" s="349"/>
      <c r="G458" s="349"/>
      <c r="H458" s="349"/>
      <c r="I458" s="349"/>
      <c r="J458" s="349"/>
      <c r="K458" s="349"/>
      <c r="L458" s="349"/>
    </row>
    <row r="459" spans="3:12">
      <c r="C459" s="353"/>
      <c r="D459" s="349"/>
      <c r="E459" s="349"/>
      <c r="F459" s="349"/>
      <c r="G459" s="349"/>
      <c r="H459" s="349"/>
      <c r="I459" s="349"/>
      <c r="J459" s="349"/>
      <c r="K459" s="349"/>
      <c r="L459" s="349"/>
    </row>
    <row r="460" spans="3:12">
      <c r="C460" s="353"/>
      <c r="D460" s="349"/>
      <c r="E460" s="349"/>
      <c r="F460" s="349"/>
      <c r="G460" s="349"/>
      <c r="H460" s="349"/>
      <c r="I460" s="349"/>
      <c r="J460" s="349"/>
      <c r="K460" s="349"/>
      <c r="L460" s="349"/>
    </row>
    <row r="461" spans="3:12">
      <c r="C461" s="353"/>
      <c r="D461" s="349"/>
      <c r="E461" s="349"/>
      <c r="F461" s="349"/>
      <c r="G461" s="349"/>
      <c r="H461" s="349"/>
      <c r="I461" s="349"/>
      <c r="J461" s="349"/>
      <c r="K461" s="349"/>
      <c r="L461" s="349"/>
    </row>
    <row r="462" spans="3:12">
      <c r="C462" s="353"/>
      <c r="D462" s="349"/>
      <c r="E462" s="349"/>
      <c r="F462" s="349"/>
      <c r="G462" s="349"/>
      <c r="H462" s="349"/>
      <c r="I462" s="349"/>
      <c r="J462" s="349"/>
      <c r="K462" s="349"/>
      <c r="L462" s="349"/>
    </row>
    <row r="463" spans="3:12">
      <c r="C463" s="353"/>
      <c r="D463" s="349"/>
      <c r="E463" s="349"/>
      <c r="F463" s="349"/>
      <c r="G463" s="349"/>
      <c r="H463" s="349"/>
      <c r="I463" s="349"/>
      <c r="J463" s="349"/>
      <c r="K463" s="349"/>
      <c r="L463" s="349"/>
    </row>
    <row r="464" spans="3:12">
      <c r="C464" s="353"/>
      <c r="D464" s="349"/>
      <c r="E464" s="349"/>
      <c r="F464" s="349"/>
      <c r="G464" s="349"/>
      <c r="H464" s="349"/>
      <c r="I464" s="349"/>
      <c r="J464" s="349"/>
      <c r="K464" s="349"/>
      <c r="L464" s="349"/>
    </row>
    <row r="465" spans="3:12">
      <c r="C465" s="353"/>
      <c r="D465" s="349"/>
      <c r="E465" s="349"/>
      <c r="F465" s="349"/>
      <c r="G465" s="349"/>
      <c r="H465" s="349"/>
      <c r="I465" s="349"/>
      <c r="J465" s="349"/>
      <c r="K465" s="349"/>
      <c r="L465" s="349"/>
    </row>
    <row r="466" spans="3:12">
      <c r="C466" s="353"/>
      <c r="D466" s="349"/>
      <c r="E466" s="349"/>
      <c r="F466" s="349"/>
      <c r="G466" s="349"/>
      <c r="H466" s="349"/>
      <c r="I466" s="349"/>
      <c r="J466" s="349"/>
      <c r="K466" s="349"/>
      <c r="L466" s="349"/>
    </row>
    <row r="467" spans="3:12">
      <c r="C467" s="353"/>
      <c r="D467" s="349"/>
      <c r="E467" s="349"/>
      <c r="F467" s="349"/>
      <c r="G467" s="349"/>
      <c r="H467" s="349"/>
      <c r="I467" s="349"/>
      <c r="J467" s="349"/>
      <c r="K467" s="349"/>
      <c r="L467" s="349"/>
    </row>
    <row r="468" spans="3:12">
      <c r="C468" s="353"/>
      <c r="D468" s="349"/>
      <c r="E468" s="349"/>
      <c r="F468" s="349"/>
      <c r="G468" s="349"/>
      <c r="H468" s="349"/>
      <c r="I468" s="349"/>
      <c r="J468" s="349"/>
      <c r="K468" s="349"/>
      <c r="L468" s="349"/>
    </row>
    <row r="469" spans="3:12">
      <c r="C469" s="353"/>
      <c r="D469" s="349"/>
      <c r="E469" s="349"/>
      <c r="F469" s="349"/>
      <c r="G469" s="349"/>
      <c r="H469" s="349"/>
      <c r="I469" s="349"/>
      <c r="J469" s="349"/>
      <c r="K469" s="349"/>
      <c r="L469" s="349"/>
    </row>
    <row r="470" spans="3:12">
      <c r="C470" s="353"/>
      <c r="D470" s="349"/>
      <c r="E470" s="349"/>
      <c r="F470" s="349"/>
      <c r="G470" s="349"/>
      <c r="H470" s="349"/>
      <c r="I470" s="349"/>
      <c r="J470" s="349"/>
      <c r="K470" s="349"/>
      <c r="L470" s="349"/>
    </row>
    <row r="471" spans="3:12">
      <c r="C471" s="353"/>
      <c r="D471" s="349"/>
      <c r="E471" s="349"/>
      <c r="F471" s="349"/>
      <c r="G471" s="349"/>
      <c r="H471" s="349"/>
      <c r="I471" s="349"/>
      <c r="J471" s="349"/>
      <c r="K471" s="349"/>
      <c r="L471" s="349"/>
    </row>
    <row r="472" spans="3:12">
      <c r="C472" s="353"/>
      <c r="D472" s="349"/>
      <c r="E472" s="349"/>
      <c r="F472" s="349"/>
      <c r="G472" s="349"/>
      <c r="H472" s="349"/>
      <c r="I472" s="349"/>
      <c r="J472" s="349"/>
      <c r="K472" s="349"/>
      <c r="L472" s="349"/>
    </row>
    <row r="473" spans="3:12">
      <c r="C473" s="353"/>
      <c r="D473" s="349"/>
      <c r="E473" s="349"/>
      <c r="F473" s="349"/>
      <c r="G473" s="349"/>
      <c r="H473" s="349"/>
      <c r="I473" s="349"/>
      <c r="J473" s="349"/>
      <c r="K473" s="349"/>
      <c r="L473" s="349"/>
    </row>
    <row r="474" spans="3:12">
      <c r="C474" s="353"/>
      <c r="D474" s="349"/>
      <c r="E474" s="349"/>
      <c r="F474" s="349"/>
      <c r="G474" s="349"/>
      <c r="H474" s="349"/>
      <c r="I474" s="349"/>
      <c r="J474" s="349"/>
      <c r="K474" s="349"/>
      <c r="L474" s="349"/>
    </row>
    <row r="475" spans="3:12">
      <c r="C475" s="353"/>
      <c r="D475" s="349"/>
      <c r="E475" s="349"/>
      <c r="F475" s="349"/>
      <c r="G475" s="349"/>
      <c r="H475" s="349"/>
      <c r="I475" s="349"/>
      <c r="J475" s="349"/>
      <c r="K475" s="349"/>
      <c r="L475" s="349"/>
    </row>
    <row r="476" spans="3:12">
      <c r="C476" s="353"/>
      <c r="D476" s="349"/>
      <c r="E476" s="349"/>
      <c r="F476" s="349"/>
      <c r="G476" s="349"/>
      <c r="H476" s="349"/>
      <c r="I476" s="349"/>
      <c r="J476" s="349"/>
      <c r="K476" s="349"/>
      <c r="L476" s="349"/>
    </row>
    <row r="477" spans="3:12">
      <c r="C477" s="353"/>
      <c r="D477" s="349"/>
      <c r="E477" s="349"/>
      <c r="F477" s="349"/>
      <c r="G477" s="349"/>
      <c r="H477" s="349"/>
      <c r="I477" s="349"/>
      <c r="J477" s="349"/>
      <c r="K477" s="349"/>
      <c r="L477" s="349"/>
    </row>
    <row r="478" spans="3:12">
      <c r="C478" s="353"/>
      <c r="D478" s="349"/>
      <c r="E478" s="349"/>
      <c r="F478" s="349"/>
      <c r="G478" s="349"/>
      <c r="H478" s="349"/>
      <c r="I478" s="349"/>
      <c r="J478" s="349"/>
      <c r="K478" s="349"/>
      <c r="L478" s="349"/>
    </row>
    <row r="479" spans="3:12">
      <c r="C479" s="353"/>
      <c r="D479" s="349"/>
      <c r="E479" s="349"/>
      <c r="F479" s="349"/>
      <c r="G479" s="349"/>
      <c r="H479" s="349"/>
      <c r="I479" s="349"/>
      <c r="J479" s="349"/>
      <c r="K479" s="349"/>
      <c r="L479" s="349"/>
    </row>
    <row r="480" spans="3:12">
      <c r="C480" s="353"/>
      <c r="D480" s="349"/>
      <c r="E480" s="349"/>
      <c r="F480" s="349"/>
      <c r="G480" s="349"/>
      <c r="H480" s="349"/>
      <c r="I480" s="349"/>
      <c r="J480" s="349"/>
      <c r="K480" s="349"/>
      <c r="L480" s="349"/>
    </row>
    <row r="481" spans="3:12">
      <c r="C481" s="353"/>
      <c r="D481" s="349"/>
      <c r="E481" s="349"/>
      <c r="F481" s="349"/>
      <c r="G481" s="349"/>
      <c r="H481" s="349"/>
      <c r="I481" s="349"/>
      <c r="J481" s="349"/>
      <c r="K481" s="349"/>
      <c r="L481" s="349"/>
    </row>
    <row r="482" spans="3:12">
      <c r="C482" s="353"/>
      <c r="D482" s="349"/>
      <c r="E482" s="349"/>
      <c r="F482" s="349"/>
      <c r="G482" s="349"/>
      <c r="H482" s="349"/>
      <c r="I482" s="349"/>
      <c r="J482" s="349"/>
      <c r="K482" s="349"/>
      <c r="L482" s="349"/>
    </row>
    <row r="483" spans="3:12">
      <c r="C483" s="353"/>
      <c r="D483" s="349"/>
      <c r="E483" s="349"/>
      <c r="F483" s="349"/>
      <c r="G483" s="349"/>
      <c r="H483" s="349"/>
      <c r="I483" s="349"/>
      <c r="J483" s="349"/>
      <c r="K483" s="349"/>
      <c r="L483" s="349"/>
    </row>
    <row r="484" spans="3:12">
      <c r="C484" s="353"/>
      <c r="D484" s="349"/>
      <c r="E484" s="349"/>
      <c r="F484" s="349"/>
      <c r="G484" s="349"/>
      <c r="H484" s="349"/>
      <c r="I484" s="349"/>
      <c r="J484" s="349"/>
      <c r="K484" s="349"/>
      <c r="L484" s="349"/>
    </row>
    <row r="485" spans="3:12">
      <c r="C485" s="353"/>
      <c r="D485" s="349"/>
      <c r="E485" s="349"/>
      <c r="F485" s="349"/>
      <c r="G485" s="349"/>
      <c r="H485" s="349"/>
      <c r="I485" s="349"/>
      <c r="J485" s="349"/>
      <c r="K485" s="349"/>
      <c r="L485" s="349"/>
    </row>
    <row r="486" spans="3:12">
      <c r="C486" s="353"/>
      <c r="D486" s="349"/>
      <c r="E486" s="349"/>
      <c r="F486" s="349"/>
      <c r="G486" s="349"/>
      <c r="H486" s="349"/>
      <c r="I486" s="349"/>
      <c r="J486" s="349"/>
      <c r="K486" s="349"/>
      <c r="L486" s="349"/>
    </row>
    <row r="487" spans="3:12">
      <c r="C487" s="353"/>
      <c r="D487" s="349"/>
      <c r="E487" s="349"/>
      <c r="F487" s="349"/>
      <c r="G487" s="349"/>
      <c r="H487" s="349"/>
      <c r="I487" s="349"/>
      <c r="J487" s="349"/>
      <c r="K487" s="349"/>
      <c r="L487" s="349"/>
    </row>
    <row r="488" spans="3:12">
      <c r="C488" s="353"/>
      <c r="D488" s="349"/>
      <c r="E488" s="349"/>
      <c r="F488" s="349"/>
      <c r="G488" s="349"/>
      <c r="H488" s="349"/>
      <c r="I488" s="349"/>
      <c r="J488" s="349"/>
      <c r="K488" s="349"/>
      <c r="L488" s="349"/>
    </row>
    <row r="489" spans="3:12">
      <c r="C489" s="353"/>
      <c r="D489" s="349"/>
      <c r="E489" s="349"/>
      <c r="F489" s="349"/>
      <c r="G489" s="349"/>
      <c r="H489" s="349"/>
      <c r="I489" s="349"/>
      <c r="J489" s="349"/>
      <c r="K489" s="349"/>
      <c r="L489" s="349"/>
    </row>
    <row r="490" spans="3:12">
      <c r="C490" s="353"/>
      <c r="D490" s="349"/>
      <c r="E490" s="349"/>
      <c r="F490" s="349"/>
      <c r="G490" s="349"/>
      <c r="H490" s="349"/>
      <c r="I490" s="349"/>
      <c r="J490" s="349"/>
      <c r="K490" s="349"/>
      <c r="L490" s="349"/>
    </row>
    <row r="491" spans="3:12">
      <c r="C491" s="353"/>
      <c r="D491" s="349"/>
      <c r="E491" s="349"/>
      <c r="F491" s="349"/>
      <c r="G491" s="349"/>
      <c r="H491" s="349"/>
      <c r="I491" s="349"/>
      <c r="J491" s="349"/>
      <c r="K491" s="349"/>
      <c r="L491" s="349"/>
    </row>
    <row r="492" spans="3:12">
      <c r="C492" s="353"/>
      <c r="D492" s="349"/>
      <c r="E492" s="349"/>
      <c r="F492" s="349"/>
      <c r="G492" s="349"/>
      <c r="H492" s="349"/>
      <c r="I492" s="349"/>
      <c r="J492" s="349"/>
      <c r="K492" s="349"/>
      <c r="L492" s="349"/>
    </row>
    <row r="493" spans="3:12">
      <c r="C493" s="353"/>
      <c r="D493" s="349"/>
      <c r="E493" s="349"/>
      <c r="F493" s="349"/>
      <c r="G493" s="349"/>
      <c r="H493" s="349"/>
      <c r="I493" s="349"/>
      <c r="J493" s="349"/>
      <c r="K493" s="349"/>
      <c r="L493" s="349"/>
    </row>
    <row r="494" spans="3:12">
      <c r="C494" s="353"/>
      <c r="D494" s="349"/>
      <c r="E494" s="349"/>
      <c r="F494" s="349"/>
      <c r="G494" s="349"/>
      <c r="H494" s="349"/>
      <c r="I494" s="349"/>
      <c r="J494" s="349"/>
      <c r="K494" s="349"/>
      <c r="L494" s="349"/>
    </row>
    <row r="495" spans="3:12">
      <c r="C495" s="353"/>
      <c r="D495" s="349"/>
      <c r="E495" s="349"/>
      <c r="F495" s="349"/>
      <c r="G495" s="349"/>
      <c r="H495" s="349"/>
      <c r="I495" s="349"/>
      <c r="J495" s="349"/>
      <c r="K495" s="349"/>
      <c r="L495" s="349"/>
    </row>
    <row r="496" spans="3:12">
      <c r="C496" s="353"/>
      <c r="D496" s="349"/>
      <c r="E496" s="349"/>
      <c r="F496" s="349"/>
      <c r="G496" s="349"/>
      <c r="H496" s="349"/>
      <c r="I496" s="349"/>
      <c r="J496" s="349"/>
      <c r="K496" s="349"/>
      <c r="L496" s="349"/>
    </row>
    <row r="497" spans="3:12">
      <c r="C497" s="353"/>
      <c r="D497" s="349"/>
      <c r="E497" s="349"/>
      <c r="F497" s="349"/>
      <c r="G497" s="349"/>
      <c r="H497" s="349"/>
      <c r="I497" s="349"/>
      <c r="J497" s="349"/>
      <c r="K497" s="349"/>
      <c r="L497" s="349"/>
    </row>
    <row r="498" spans="3:12">
      <c r="C498" s="353"/>
      <c r="D498" s="349"/>
      <c r="E498" s="349"/>
      <c r="F498" s="349"/>
      <c r="G498" s="349"/>
      <c r="H498" s="349"/>
      <c r="I498" s="349"/>
      <c r="J498" s="349"/>
      <c r="K498" s="349"/>
      <c r="L498" s="349"/>
    </row>
    <row r="499" spans="3:12">
      <c r="C499" s="353"/>
      <c r="D499" s="349"/>
      <c r="E499" s="349"/>
      <c r="F499" s="349"/>
      <c r="G499" s="349"/>
      <c r="H499" s="349"/>
      <c r="I499" s="349"/>
      <c r="J499" s="349"/>
      <c r="K499" s="349"/>
      <c r="L499" s="349"/>
    </row>
    <row r="500" spans="3:12">
      <c r="C500" s="353"/>
      <c r="D500" s="349"/>
      <c r="E500" s="349"/>
      <c r="F500" s="349"/>
      <c r="G500" s="349"/>
      <c r="H500" s="349"/>
      <c r="I500" s="349"/>
      <c r="J500" s="349"/>
      <c r="K500" s="349"/>
      <c r="L500" s="349"/>
    </row>
    <row r="501" spans="3:12">
      <c r="C501" s="353"/>
      <c r="D501" s="349"/>
      <c r="E501" s="349"/>
      <c r="F501" s="349"/>
      <c r="G501" s="349"/>
      <c r="H501" s="349"/>
      <c r="I501" s="349"/>
      <c r="J501" s="349"/>
      <c r="K501" s="349"/>
      <c r="L501" s="349"/>
    </row>
    <row r="502" spans="3:12">
      <c r="C502" s="353"/>
      <c r="D502" s="349"/>
      <c r="E502" s="349"/>
      <c r="F502" s="349"/>
      <c r="G502" s="349"/>
      <c r="H502" s="349"/>
      <c r="I502" s="349"/>
      <c r="J502" s="349"/>
      <c r="K502" s="349"/>
      <c r="L502" s="349"/>
    </row>
    <row r="503" spans="3:12">
      <c r="C503" s="353"/>
      <c r="D503" s="349"/>
      <c r="E503" s="349"/>
      <c r="F503" s="349"/>
      <c r="G503" s="349"/>
      <c r="H503" s="349"/>
      <c r="I503" s="349"/>
      <c r="J503" s="349"/>
      <c r="K503" s="349"/>
      <c r="L503" s="349"/>
    </row>
    <row r="504" spans="3:12">
      <c r="C504" s="353"/>
      <c r="D504" s="349"/>
      <c r="E504" s="349"/>
      <c r="F504" s="349"/>
      <c r="G504" s="349"/>
      <c r="H504" s="349"/>
      <c r="I504" s="349"/>
      <c r="J504" s="349"/>
      <c r="K504" s="349"/>
      <c r="L504" s="349"/>
    </row>
    <row r="505" spans="3:12">
      <c r="C505" s="353"/>
      <c r="D505" s="349"/>
      <c r="E505" s="349"/>
      <c r="F505" s="349"/>
      <c r="G505" s="349"/>
      <c r="H505" s="349"/>
      <c r="I505" s="349"/>
      <c r="J505" s="349"/>
      <c r="K505" s="349"/>
      <c r="L505" s="349"/>
    </row>
    <row r="506" spans="3:12">
      <c r="C506" s="353"/>
      <c r="D506" s="349"/>
      <c r="E506" s="349"/>
      <c r="F506" s="349"/>
      <c r="G506" s="349"/>
      <c r="H506" s="349"/>
      <c r="I506" s="349"/>
      <c r="J506" s="349"/>
      <c r="K506" s="349"/>
      <c r="L506" s="349"/>
    </row>
    <row r="507" spans="3:12">
      <c r="C507" s="353"/>
      <c r="D507" s="349"/>
      <c r="E507" s="349"/>
      <c r="F507" s="349"/>
      <c r="G507" s="349"/>
      <c r="H507" s="349"/>
      <c r="I507" s="349"/>
      <c r="J507" s="349"/>
      <c r="K507" s="349"/>
      <c r="L507" s="349"/>
    </row>
    <row r="508" spans="3:12">
      <c r="C508" s="353"/>
      <c r="D508" s="349"/>
      <c r="E508" s="349"/>
      <c r="F508" s="349"/>
      <c r="G508" s="349"/>
      <c r="H508" s="349"/>
      <c r="I508" s="349"/>
      <c r="J508" s="349"/>
      <c r="K508" s="349"/>
      <c r="L508" s="349"/>
    </row>
    <row r="509" spans="3:12">
      <c r="C509" s="353"/>
      <c r="D509" s="349"/>
      <c r="E509" s="349"/>
      <c r="F509" s="349"/>
      <c r="G509" s="349"/>
      <c r="H509" s="349"/>
      <c r="I509" s="349"/>
      <c r="J509" s="349"/>
      <c r="K509" s="349"/>
      <c r="L509" s="349"/>
    </row>
    <row r="510" spans="3:12">
      <c r="C510" s="353"/>
      <c r="D510" s="349"/>
      <c r="E510" s="349"/>
      <c r="F510" s="349"/>
      <c r="G510" s="349"/>
      <c r="H510" s="349"/>
      <c r="I510" s="349"/>
      <c r="J510" s="349"/>
      <c r="K510" s="349"/>
      <c r="L510" s="349"/>
    </row>
    <row r="511" spans="3:12">
      <c r="C511" s="353"/>
      <c r="D511" s="349"/>
      <c r="E511" s="349"/>
      <c r="F511" s="349"/>
      <c r="G511" s="349"/>
      <c r="H511" s="349"/>
      <c r="I511" s="349"/>
      <c r="J511" s="349"/>
      <c r="K511" s="349"/>
      <c r="L511" s="349"/>
    </row>
    <row r="512" spans="3:12">
      <c r="C512" s="353"/>
      <c r="D512" s="349"/>
      <c r="E512" s="349"/>
      <c r="F512" s="349"/>
      <c r="G512" s="349"/>
      <c r="H512" s="349"/>
      <c r="I512" s="349"/>
      <c r="J512" s="349"/>
      <c r="K512" s="349"/>
      <c r="L512" s="349"/>
    </row>
    <row r="513" spans="3:12">
      <c r="C513" s="353"/>
      <c r="D513" s="349"/>
      <c r="E513" s="349"/>
      <c r="F513" s="349"/>
      <c r="G513" s="349"/>
      <c r="H513" s="349"/>
      <c r="I513" s="349"/>
      <c r="J513" s="349"/>
      <c r="K513" s="349"/>
      <c r="L513" s="349"/>
    </row>
    <row r="514" spans="3:12">
      <c r="C514" s="353"/>
      <c r="D514" s="349"/>
      <c r="E514" s="349"/>
      <c r="F514" s="349"/>
      <c r="G514" s="349"/>
      <c r="H514" s="349"/>
      <c r="I514" s="349"/>
      <c r="J514" s="349"/>
      <c r="K514" s="349"/>
      <c r="L514" s="349"/>
    </row>
    <row r="515" spans="3:12">
      <c r="C515" s="353"/>
      <c r="D515" s="349"/>
      <c r="E515" s="349"/>
      <c r="F515" s="349"/>
      <c r="G515" s="349"/>
      <c r="H515" s="349"/>
      <c r="I515" s="349"/>
      <c r="J515" s="349"/>
      <c r="K515" s="349"/>
      <c r="L515" s="349"/>
    </row>
    <row r="516" spans="3:12">
      <c r="C516" s="353"/>
      <c r="D516" s="349"/>
      <c r="E516" s="349"/>
      <c r="F516" s="349"/>
      <c r="G516" s="349"/>
      <c r="H516" s="349"/>
      <c r="I516" s="349"/>
      <c r="J516" s="349"/>
      <c r="K516" s="349"/>
      <c r="L516" s="349"/>
    </row>
    <row r="517" spans="3:12">
      <c r="C517" s="353"/>
      <c r="D517" s="349"/>
      <c r="E517" s="349"/>
      <c r="F517" s="349"/>
      <c r="G517" s="349"/>
      <c r="H517" s="349"/>
      <c r="I517" s="349"/>
      <c r="J517" s="349"/>
      <c r="K517" s="349"/>
      <c r="L517" s="349"/>
    </row>
    <row r="518" spans="3:12">
      <c r="C518" s="353"/>
      <c r="D518" s="349"/>
      <c r="E518" s="349"/>
      <c r="F518" s="349"/>
      <c r="G518" s="349"/>
      <c r="H518" s="349"/>
      <c r="I518" s="349"/>
      <c r="J518" s="349"/>
      <c r="K518" s="349"/>
      <c r="L518" s="349"/>
    </row>
    <row r="519" spans="3:12">
      <c r="C519" s="353"/>
      <c r="D519" s="349"/>
      <c r="E519" s="349"/>
      <c r="F519" s="349"/>
      <c r="G519" s="349"/>
      <c r="H519" s="349"/>
      <c r="I519" s="349"/>
      <c r="J519" s="349"/>
      <c r="K519" s="349"/>
      <c r="L519" s="349"/>
    </row>
    <row r="520" spans="3:12">
      <c r="C520" s="353"/>
      <c r="D520" s="349"/>
      <c r="E520" s="349"/>
      <c r="F520" s="349"/>
      <c r="G520" s="349"/>
      <c r="H520" s="349"/>
      <c r="I520" s="349"/>
      <c r="J520" s="349"/>
      <c r="K520" s="349"/>
      <c r="L520" s="349"/>
    </row>
    <row r="521" spans="3:12">
      <c r="C521" s="353"/>
      <c r="D521" s="349"/>
      <c r="E521" s="349"/>
      <c r="F521" s="349"/>
      <c r="G521" s="349"/>
      <c r="H521" s="349"/>
      <c r="I521" s="349"/>
      <c r="J521" s="349"/>
      <c r="K521" s="349"/>
      <c r="L521" s="349"/>
    </row>
    <row r="522" spans="3:12">
      <c r="C522" s="353"/>
      <c r="D522" s="349"/>
      <c r="E522" s="349"/>
      <c r="F522" s="349"/>
      <c r="G522" s="349"/>
      <c r="H522" s="349"/>
      <c r="I522" s="349"/>
      <c r="J522" s="349"/>
      <c r="K522" s="349"/>
      <c r="L522" s="349"/>
    </row>
    <row r="523" spans="3:12">
      <c r="C523" s="353"/>
      <c r="D523" s="349"/>
      <c r="E523" s="349"/>
      <c r="F523" s="349"/>
      <c r="G523" s="349"/>
      <c r="H523" s="349"/>
      <c r="I523" s="349"/>
      <c r="J523" s="349"/>
      <c r="K523" s="349"/>
      <c r="L523" s="349"/>
    </row>
    <row r="524" spans="3:12">
      <c r="C524" s="353"/>
      <c r="D524" s="349"/>
      <c r="E524" s="349"/>
      <c r="F524" s="349"/>
      <c r="G524" s="349"/>
      <c r="H524" s="349"/>
      <c r="I524" s="349"/>
      <c r="J524" s="349"/>
      <c r="K524" s="349"/>
      <c r="L524" s="349"/>
    </row>
    <row r="525" spans="3:12">
      <c r="C525" s="353"/>
      <c r="D525" s="349"/>
      <c r="E525" s="349"/>
      <c r="F525" s="349"/>
      <c r="G525" s="349"/>
      <c r="H525" s="349"/>
      <c r="I525" s="349"/>
      <c r="J525" s="349"/>
      <c r="K525" s="349"/>
      <c r="L525" s="349"/>
    </row>
    <row r="526" spans="3:12">
      <c r="C526" s="353"/>
      <c r="D526" s="349"/>
      <c r="E526" s="349"/>
      <c r="F526" s="349"/>
      <c r="G526" s="349"/>
      <c r="H526" s="349"/>
      <c r="I526" s="349"/>
      <c r="J526" s="349"/>
      <c r="K526" s="349"/>
      <c r="L526" s="349"/>
    </row>
    <row r="527" spans="3:12">
      <c r="C527" s="353"/>
      <c r="D527" s="349"/>
      <c r="E527" s="349"/>
      <c r="F527" s="349"/>
      <c r="G527" s="349"/>
      <c r="H527" s="349"/>
      <c r="I527" s="349"/>
      <c r="J527" s="349"/>
      <c r="K527" s="349"/>
      <c r="L527" s="349"/>
    </row>
    <row r="528" spans="3:12">
      <c r="C528" s="353"/>
      <c r="D528" s="349"/>
      <c r="E528" s="349"/>
      <c r="F528" s="349"/>
      <c r="G528" s="349"/>
      <c r="H528" s="349"/>
      <c r="I528" s="349"/>
      <c r="J528" s="349"/>
      <c r="K528" s="349"/>
      <c r="L528" s="349"/>
    </row>
    <row r="529" spans="3:12">
      <c r="C529" s="353"/>
      <c r="D529" s="349"/>
      <c r="E529" s="349"/>
      <c r="F529" s="349"/>
      <c r="G529" s="349"/>
      <c r="H529" s="349"/>
      <c r="I529" s="349"/>
      <c r="J529" s="349"/>
      <c r="K529" s="349"/>
      <c r="L529" s="349"/>
    </row>
    <row r="530" spans="3:12">
      <c r="C530" s="353"/>
      <c r="D530" s="349"/>
      <c r="E530" s="349"/>
      <c r="F530" s="349"/>
      <c r="G530" s="349"/>
      <c r="H530" s="349"/>
      <c r="I530" s="349"/>
      <c r="J530" s="349"/>
      <c r="K530" s="349"/>
      <c r="L530" s="349"/>
    </row>
    <row r="531" spans="3:12">
      <c r="C531" s="353"/>
      <c r="D531" s="349"/>
      <c r="E531" s="349"/>
      <c r="F531" s="349"/>
      <c r="G531" s="349"/>
      <c r="H531" s="349"/>
      <c r="I531" s="349"/>
      <c r="J531" s="349"/>
      <c r="K531" s="349"/>
      <c r="L531" s="349"/>
    </row>
    <row r="532" spans="3:12">
      <c r="C532" s="353"/>
      <c r="D532" s="349"/>
      <c r="E532" s="349"/>
      <c r="F532" s="349"/>
      <c r="G532" s="349"/>
      <c r="H532" s="349"/>
      <c r="I532" s="349"/>
      <c r="J532" s="349"/>
      <c r="K532" s="349"/>
      <c r="L532" s="349"/>
    </row>
    <row r="533" spans="3:12">
      <c r="C533" s="353"/>
      <c r="D533" s="349"/>
      <c r="E533" s="349"/>
      <c r="F533" s="349"/>
      <c r="G533" s="349"/>
      <c r="H533" s="349"/>
      <c r="I533" s="349"/>
      <c r="J533" s="349"/>
      <c r="K533" s="349"/>
      <c r="L533" s="349"/>
    </row>
    <row r="534" spans="3:12">
      <c r="C534" s="353"/>
      <c r="D534" s="349"/>
      <c r="E534" s="349"/>
      <c r="F534" s="349"/>
      <c r="G534" s="349"/>
      <c r="H534" s="349"/>
      <c r="I534" s="349"/>
      <c r="J534" s="349"/>
      <c r="K534" s="349"/>
      <c r="L534" s="349"/>
    </row>
    <row r="535" spans="3:12">
      <c r="C535" s="353"/>
      <c r="D535" s="349"/>
      <c r="E535" s="349"/>
      <c r="F535" s="349"/>
      <c r="G535" s="349"/>
      <c r="H535" s="349"/>
      <c r="I535" s="349"/>
      <c r="J535" s="349"/>
      <c r="K535" s="349"/>
      <c r="L535" s="349"/>
    </row>
    <row r="536" spans="3:12">
      <c r="C536" s="353"/>
      <c r="D536" s="349"/>
      <c r="E536" s="349"/>
      <c r="F536" s="349"/>
      <c r="G536" s="349"/>
      <c r="H536" s="349"/>
      <c r="I536" s="349"/>
      <c r="J536" s="349"/>
      <c r="K536" s="349"/>
      <c r="L536" s="349"/>
    </row>
    <row r="537" spans="3:12">
      <c r="C537" s="353"/>
      <c r="D537" s="349"/>
      <c r="E537" s="349"/>
      <c r="F537" s="349"/>
      <c r="G537" s="349"/>
      <c r="H537" s="349"/>
      <c r="I537" s="349"/>
      <c r="J537" s="349"/>
      <c r="K537" s="349"/>
      <c r="L537" s="349"/>
    </row>
    <row r="538" spans="3:12">
      <c r="C538" s="353"/>
      <c r="D538" s="349"/>
      <c r="E538" s="349"/>
      <c r="F538" s="349"/>
      <c r="G538" s="349"/>
      <c r="H538" s="349"/>
      <c r="I538" s="349"/>
      <c r="J538" s="349"/>
      <c r="K538" s="349"/>
      <c r="L538" s="349"/>
    </row>
    <row r="539" spans="3:12">
      <c r="C539" s="353"/>
      <c r="D539" s="349"/>
      <c r="E539" s="349"/>
      <c r="F539" s="349"/>
      <c r="G539" s="349"/>
      <c r="H539" s="349"/>
      <c r="I539" s="349"/>
      <c r="J539" s="349"/>
      <c r="K539" s="349"/>
      <c r="L539" s="349"/>
    </row>
    <row r="540" spans="3:12">
      <c r="C540" s="353"/>
      <c r="D540" s="349"/>
      <c r="E540" s="349"/>
      <c r="F540" s="349"/>
      <c r="G540" s="349"/>
      <c r="H540" s="349"/>
      <c r="I540" s="349"/>
      <c r="J540" s="349"/>
      <c r="K540" s="349"/>
      <c r="L540" s="349"/>
    </row>
    <row r="541" spans="3:12">
      <c r="C541" s="353"/>
      <c r="D541" s="349"/>
      <c r="E541" s="349"/>
      <c r="F541" s="349"/>
      <c r="G541" s="349"/>
      <c r="H541" s="349"/>
      <c r="I541" s="349"/>
      <c r="J541" s="349"/>
      <c r="K541" s="349"/>
      <c r="L541" s="349"/>
    </row>
    <row r="542" spans="3:12">
      <c r="C542" s="353"/>
      <c r="D542" s="349"/>
      <c r="E542" s="349"/>
      <c r="F542" s="349"/>
      <c r="G542" s="349"/>
      <c r="H542" s="349"/>
      <c r="I542" s="349"/>
      <c r="J542" s="349"/>
      <c r="K542" s="349"/>
      <c r="L542" s="349"/>
    </row>
    <row r="543" spans="3:12">
      <c r="C543" s="353"/>
      <c r="D543" s="349"/>
      <c r="E543" s="349"/>
      <c r="F543" s="349"/>
      <c r="G543" s="349"/>
      <c r="H543" s="349"/>
      <c r="I543" s="349"/>
      <c r="J543" s="349"/>
      <c r="K543" s="349"/>
      <c r="L543" s="349"/>
    </row>
  </sheetData>
  <mergeCells count="5">
    <mergeCell ref="D9:E9"/>
    <mergeCell ref="F9:I9"/>
    <mergeCell ref="J9:J10"/>
    <mergeCell ref="K9:O9"/>
    <mergeCell ref="D63:J63"/>
  </mergeCells>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20288-8F13-4F32-827C-D0E2F90B5753}">
  <sheetPr>
    <tabColor theme="9" tint="0.59999389629810485"/>
    <pageSetUpPr fitToPage="1"/>
  </sheetPr>
  <dimension ref="A1:X62"/>
  <sheetViews>
    <sheetView showGridLines="0" topLeftCell="A4" zoomScale="70" zoomScaleNormal="70" workbookViewId="0">
      <pane xSplit="4" ySplit="7" topLeftCell="H11" activePane="bottomRight" state="frozen"/>
      <selection activeCell="B16" sqref="B16"/>
      <selection pane="topRight" activeCell="B16" sqref="B16"/>
      <selection pane="bottomLeft" activeCell="B16" sqref="B16"/>
      <selection pane="bottomRight" activeCell="L24" sqref="L24"/>
    </sheetView>
  </sheetViews>
  <sheetFormatPr defaultColWidth="9.1640625" defaultRowHeight="13"/>
  <cols>
    <col min="1" max="1" width="6.83203125" style="1" customWidth="1"/>
    <col min="2" max="2" width="9.5546875" style="1" customWidth="1"/>
    <col min="3" max="3" width="74.83203125" style="1" customWidth="1"/>
    <col min="4" max="4" width="1.83203125" style="1" customWidth="1"/>
    <col min="5" max="5" width="11.5546875" style="1" customWidth="1"/>
    <col min="6" max="6" width="16" style="1" customWidth="1"/>
    <col min="7" max="7" width="14" style="1" customWidth="1"/>
    <col min="8" max="8" width="16" style="3" customWidth="1"/>
    <col min="9" max="9" width="14.1640625" style="3" customWidth="1"/>
    <col min="10" max="10" width="13.1640625" style="3" customWidth="1"/>
    <col min="11" max="11" width="10.71875" style="3" customWidth="1"/>
    <col min="12" max="13" width="10.71875" style="5" customWidth="1"/>
    <col min="14" max="14" width="11.83203125" style="5" customWidth="1"/>
    <col min="15" max="15" width="13.5546875" style="5" customWidth="1"/>
    <col min="16" max="16" width="10.71875" style="5" customWidth="1"/>
    <col min="17" max="17" width="9.1640625" style="5"/>
    <col min="18" max="18" width="12.71875" style="5" customWidth="1"/>
    <col min="19" max="19" width="9.1640625" style="5" customWidth="1"/>
    <col min="20" max="20" width="6.71875" style="5" customWidth="1"/>
    <col min="21" max="21" width="9.1640625" style="5"/>
    <col min="22" max="22" width="0" style="5" hidden="1" customWidth="1"/>
    <col min="23" max="16384" width="9.1640625" style="5"/>
  </cols>
  <sheetData>
    <row r="1" spans="1:24">
      <c r="C1" s="2" t="s">
        <v>21</v>
      </c>
      <c r="I1" s="4"/>
      <c r="J1" s="4"/>
      <c r="K1" s="4"/>
    </row>
    <row r="2" spans="1:24">
      <c r="C2" s="5" t="s">
        <v>22</v>
      </c>
      <c r="I2" s="4"/>
      <c r="J2" s="4"/>
      <c r="K2" s="4"/>
    </row>
    <row r="3" spans="1:24">
      <c r="C3" s="5" t="s">
        <v>23</v>
      </c>
      <c r="I3" s="4"/>
      <c r="J3" s="4"/>
      <c r="K3" s="4"/>
    </row>
    <row r="4" spans="1:24">
      <c r="C4" s="6" t="s">
        <v>0</v>
      </c>
      <c r="G4" s="254" t="s">
        <v>281</v>
      </c>
      <c r="H4" s="217">
        <f>'EIRR BKH N4'!J37</f>
        <v>9.1158010969082381E-2</v>
      </c>
      <c r="I4" s="4"/>
      <c r="J4" s="4"/>
      <c r="K4" s="4"/>
    </row>
    <row r="5" spans="1:24">
      <c r="H5" s="515"/>
      <c r="I5" s="4"/>
      <c r="J5" s="4"/>
      <c r="K5" s="4"/>
    </row>
    <row r="6" spans="1:24">
      <c r="E6" s="223"/>
      <c r="F6" s="205"/>
      <c r="H6" s="516"/>
      <c r="I6" s="4"/>
      <c r="J6" s="4"/>
      <c r="K6" s="4"/>
    </row>
    <row r="7" spans="1:24" s="471" customFormat="1">
      <c r="A7" s="499"/>
      <c r="B7" s="499"/>
      <c r="C7" s="499" t="s">
        <v>62</v>
      </c>
      <c r="D7" s="499"/>
      <c r="E7" s="499"/>
      <c r="F7" s="499"/>
      <c r="G7" s="499"/>
      <c r="H7" s="464"/>
      <c r="I7" s="464"/>
      <c r="J7" s="507"/>
      <c r="K7" s="507"/>
    </row>
    <row r="8" spans="1:24" s="8" customFormat="1">
      <c r="F8" s="491"/>
      <c r="G8" s="255"/>
      <c r="I8" s="8" t="s">
        <v>1</v>
      </c>
      <c r="J8" s="5" t="s">
        <v>2</v>
      </c>
      <c r="K8" s="5"/>
      <c r="L8" s="5"/>
      <c r="M8" s="5"/>
      <c r="N8" s="5"/>
      <c r="O8" s="5"/>
      <c r="P8" s="5"/>
      <c r="Q8" s="5"/>
      <c r="R8" s="8" t="s">
        <v>3</v>
      </c>
    </row>
    <row r="9" spans="1:24" s="8" customFormat="1">
      <c r="E9" s="8" t="s">
        <v>359</v>
      </c>
      <c r="F9" s="8" t="s">
        <v>502</v>
      </c>
      <c r="G9" s="8" t="s">
        <v>359</v>
      </c>
      <c r="H9" s="8" t="s">
        <v>3</v>
      </c>
      <c r="I9" s="8" t="s">
        <v>4</v>
      </c>
      <c r="J9" s="5" t="s">
        <v>5</v>
      </c>
      <c r="K9" s="5"/>
      <c r="L9" s="5" t="s">
        <v>6</v>
      </c>
      <c r="M9" s="5"/>
      <c r="N9" s="5" t="s">
        <v>63</v>
      </c>
      <c r="O9" s="5"/>
      <c r="P9" s="5" t="s">
        <v>8</v>
      </c>
      <c r="Q9" s="5"/>
      <c r="R9" s="8" t="s">
        <v>9</v>
      </c>
    </row>
    <row r="10" spans="1:24" s="8" customFormat="1">
      <c r="C10" s="8" t="s">
        <v>140</v>
      </c>
      <c r="F10" s="428"/>
      <c r="G10" s="8" t="s">
        <v>504</v>
      </c>
      <c r="H10" s="8" t="s">
        <v>1</v>
      </c>
      <c r="I10" s="8" t="s">
        <v>10</v>
      </c>
      <c r="J10" s="8" t="s">
        <v>11</v>
      </c>
      <c r="K10" s="8" t="s">
        <v>12</v>
      </c>
      <c r="L10" s="8" t="s">
        <v>11</v>
      </c>
      <c r="M10" s="8" t="s">
        <v>12</v>
      </c>
      <c r="N10" s="8" t="s">
        <v>11</v>
      </c>
      <c r="O10" s="8" t="s">
        <v>12</v>
      </c>
      <c r="P10" s="8" t="s">
        <v>11</v>
      </c>
      <c r="Q10" s="8" t="s">
        <v>12</v>
      </c>
      <c r="R10" s="8" t="s">
        <v>13</v>
      </c>
      <c r="U10" s="492" t="s">
        <v>14</v>
      </c>
    </row>
    <row r="11" spans="1:24">
      <c r="C11" s="1" t="s">
        <v>36</v>
      </c>
      <c r="H11" s="5"/>
      <c r="I11" s="8"/>
      <c r="J11" s="8"/>
      <c r="K11" s="8"/>
      <c r="L11" s="8"/>
      <c r="M11" s="8"/>
      <c r="N11" s="8"/>
      <c r="O11" s="8"/>
      <c r="P11" s="8"/>
      <c r="Q11" s="8"/>
      <c r="R11" s="8"/>
    </row>
    <row r="12" spans="1:24">
      <c r="C12" s="1" t="s">
        <v>37</v>
      </c>
      <c r="E12" s="249" t="s">
        <v>150</v>
      </c>
      <c r="F12" s="508">
        <v>9560</v>
      </c>
      <c r="G12" s="249">
        <f t="shared" ref="G12:G19" si="0">IFERROR(H12/F12,0)</f>
        <v>2.5499999999999994</v>
      </c>
      <c r="H12" s="487">
        <v>24377.999999999993</v>
      </c>
      <c r="I12" s="257">
        <f>H12/1.1</f>
        <v>22161.818181818173</v>
      </c>
      <c r="J12" s="37">
        <v>0.1</v>
      </c>
      <c r="K12" s="17">
        <f>J12*I12</f>
        <v>2216.1818181818176</v>
      </c>
      <c r="L12" s="18">
        <v>0.2</v>
      </c>
      <c r="M12" s="17">
        <f>L12*I12</f>
        <v>4432.3636363636351</v>
      </c>
      <c r="N12" s="18">
        <v>0.43</v>
      </c>
      <c r="O12" s="17">
        <f>N12*I12</f>
        <v>9529.581818181814</v>
      </c>
      <c r="P12" s="18">
        <v>0.27</v>
      </c>
      <c r="Q12" s="17">
        <f>P12*I12</f>
        <v>5983.6909090909066</v>
      </c>
      <c r="R12" s="38">
        <f>(K12*$L$45)+(M12*$L$46)+(O12*$L$47)+(Q12*$L$48)</f>
        <v>21841.145655133449</v>
      </c>
      <c r="S12" s="20">
        <f>J12+L12+N12+P12</f>
        <v>1</v>
      </c>
      <c r="T12" s="20"/>
      <c r="U12" s="20">
        <f t="shared" ref="U12:U18" si="1">J12+L12+N12+P12</f>
        <v>1</v>
      </c>
      <c r="V12" s="43">
        <f>J12+L12+N12+P12</f>
        <v>1</v>
      </c>
      <c r="W12" s="20"/>
      <c r="X12" s="22"/>
    </row>
    <row r="13" spans="1:24" ht="11.25" customHeight="1">
      <c r="C13" s="1" t="s">
        <v>38</v>
      </c>
      <c r="E13" s="249" t="s">
        <v>150</v>
      </c>
      <c r="F13" s="249">
        <v>0</v>
      </c>
      <c r="G13" s="249">
        <f t="shared" si="0"/>
        <v>0</v>
      </c>
      <c r="H13" s="487">
        <v>0</v>
      </c>
      <c r="I13" s="257">
        <f>H13/1.1</f>
        <v>0</v>
      </c>
      <c r="J13" s="37">
        <v>0.1</v>
      </c>
      <c r="K13" s="17">
        <f>J13*I13</f>
        <v>0</v>
      </c>
      <c r="L13" s="18">
        <v>0.2</v>
      </c>
      <c r="M13" s="17">
        <f>L13*I13</f>
        <v>0</v>
      </c>
      <c r="N13" s="18">
        <v>0.43</v>
      </c>
      <c r="O13" s="17">
        <f>N13*I13</f>
        <v>0</v>
      </c>
      <c r="P13" s="18">
        <v>0.27</v>
      </c>
      <c r="Q13" s="17">
        <f>P13*I13</f>
        <v>0</v>
      </c>
      <c r="R13" s="38">
        <f>(K13*$L$45)+(M13*$L$46)+(O13*$L$47)+(Q13*$L$48)</f>
        <v>0</v>
      </c>
      <c r="S13" s="20">
        <f>J13+L13+N13+P13</f>
        <v>1</v>
      </c>
      <c r="T13" s="20"/>
      <c r="U13" s="20">
        <f t="shared" si="1"/>
        <v>1</v>
      </c>
      <c r="V13" s="43">
        <f>J13+L13+N13+P13</f>
        <v>1</v>
      </c>
      <c r="W13" s="20"/>
    </row>
    <row r="14" spans="1:24" ht="11.25" customHeight="1">
      <c r="C14" s="493" t="s">
        <v>363</v>
      </c>
      <c r="E14" s="249" t="s">
        <v>150</v>
      </c>
      <c r="F14" s="244">
        <f>SUM(F12:F13)</f>
        <v>9560</v>
      </c>
      <c r="G14" s="249">
        <f t="shared" si="0"/>
        <v>2.5499999999999994</v>
      </c>
      <c r="H14" s="488">
        <f>SUM(H12:H13)</f>
        <v>24377.999999999993</v>
      </c>
      <c r="I14" s="489">
        <f>I12+I13</f>
        <v>22161.818181818173</v>
      </c>
      <c r="J14" s="37">
        <f>K14/$I$14</f>
        <v>0.1</v>
      </c>
      <c r="K14" s="17">
        <f>K12+K13</f>
        <v>2216.1818181818176</v>
      </c>
      <c r="L14" s="37">
        <f>M14/$I$14</f>
        <v>0.2</v>
      </c>
      <c r="M14" s="17">
        <f>M12+M13</f>
        <v>4432.3636363636351</v>
      </c>
      <c r="N14" s="37">
        <f>O14/$I$14</f>
        <v>0.43</v>
      </c>
      <c r="O14" s="17">
        <f>O12+O13</f>
        <v>9529.581818181814</v>
      </c>
      <c r="P14" s="37">
        <f>Q14/$I$14</f>
        <v>0.27</v>
      </c>
      <c r="Q14" s="17">
        <f>Q12+Q13</f>
        <v>5983.6909090909066</v>
      </c>
      <c r="R14" s="17">
        <f>R12+R13</f>
        <v>21841.145655133449</v>
      </c>
      <c r="S14" s="20"/>
      <c r="T14" s="20"/>
      <c r="U14" s="20">
        <f t="shared" si="1"/>
        <v>1</v>
      </c>
      <c r="V14" s="43">
        <f>J14+L14+N14+P14</f>
        <v>1</v>
      </c>
      <c r="W14" s="20"/>
    </row>
    <row r="15" spans="1:24" ht="11.25" customHeight="1">
      <c r="A15" s="5"/>
      <c r="B15" s="5"/>
      <c r="C15" s="5" t="s">
        <v>507</v>
      </c>
      <c r="D15" s="5"/>
      <c r="E15" s="249"/>
      <c r="F15" s="249"/>
      <c r="G15" s="249">
        <f t="shared" si="0"/>
        <v>0</v>
      </c>
      <c r="H15" s="487">
        <v>2654.7999999999997</v>
      </c>
      <c r="I15" s="257">
        <f>H15/1.1</f>
        <v>2413.454545454545</v>
      </c>
      <c r="J15" s="37">
        <v>0.1</v>
      </c>
      <c r="K15" s="17">
        <f>J15*I15</f>
        <v>241.34545454545452</v>
      </c>
      <c r="L15" s="18">
        <v>0.2</v>
      </c>
      <c r="M15" s="17">
        <f>L15*I15</f>
        <v>482.69090909090903</v>
      </c>
      <c r="N15" s="18">
        <v>0.43</v>
      </c>
      <c r="O15" s="17">
        <f>N15*I15</f>
        <v>1037.7854545454543</v>
      </c>
      <c r="P15" s="18">
        <v>0.27</v>
      </c>
      <c r="Q15" s="17">
        <f>P15*I15</f>
        <v>651.63272727272715</v>
      </c>
      <c r="R15" s="38">
        <f>(K15*$L$45)+(M15*$L$46)+(O15*$L$47)+(Q15*$L$48)</f>
        <v>2378.5328363790422</v>
      </c>
      <c r="S15" s="20"/>
      <c r="T15" s="20"/>
      <c r="U15" s="20">
        <f t="shared" si="1"/>
        <v>1</v>
      </c>
      <c r="V15" s="43">
        <f>J15+L15+N15+P15</f>
        <v>1</v>
      </c>
      <c r="W15" s="20"/>
    </row>
    <row r="16" spans="1:24">
      <c r="C16" s="5" t="s">
        <v>505</v>
      </c>
      <c r="D16" s="5"/>
      <c r="E16" s="249" t="s">
        <v>150</v>
      </c>
      <c r="F16" s="508">
        <v>250</v>
      </c>
      <c r="G16" s="249">
        <f t="shared" si="0"/>
        <v>2.5499999999999998</v>
      </c>
      <c r="H16" s="487">
        <v>637.5</v>
      </c>
      <c r="I16" s="257">
        <f>H16/1.1</f>
        <v>579.5454545454545</v>
      </c>
      <c r="J16" s="37">
        <v>0.1</v>
      </c>
      <c r="K16" s="423">
        <f>J16*I16</f>
        <v>57.954545454545453</v>
      </c>
      <c r="L16" s="37">
        <v>0.2</v>
      </c>
      <c r="M16" s="423">
        <f>L16*I16</f>
        <v>115.90909090909091</v>
      </c>
      <c r="N16" s="37">
        <v>0.43</v>
      </c>
      <c r="O16" s="423">
        <f>N16*I16</f>
        <v>249.20454545454544</v>
      </c>
      <c r="P16" s="37">
        <v>0.27</v>
      </c>
      <c r="Q16" s="423">
        <f>P16*I16</f>
        <v>156.47727272727272</v>
      </c>
      <c r="R16" s="38">
        <f>(K16*$L$45)+(M16*$L$46)+(O16*$L$47)+(Q16*$L$48)</f>
        <v>571.15966671374099</v>
      </c>
      <c r="S16" s="20">
        <f>J16+L16+N16+P16</f>
        <v>1</v>
      </c>
      <c r="T16" s="20"/>
      <c r="U16" s="20">
        <f t="shared" si="1"/>
        <v>1</v>
      </c>
    </row>
    <row r="17" spans="1:23">
      <c r="C17" s="5" t="s">
        <v>506</v>
      </c>
      <c r="D17" s="5"/>
      <c r="E17" s="249" t="s">
        <v>150</v>
      </c>
      <c r="F17" s="244">
        <f>1*10000</f>
        <v>10000</v>
      </c>
      <c r="G17" s="249">
        <f t="shared" si="0"/>
        <v>0.36019499999999988</v>
      </c>
      <c r="H17" s="487">
        <v>3601.9499999999989</v>
      </c>
      <c r="I17" s="257">
        <f>H17/1.1</f>
        <v>3274.4999999999986</v>
      </c>
      <c r="J17" s="37">
        <v>0.1</v>
      </c>
      <c r="K17" s="17">
        <f>J17*$I$17</f>
        <v>327.44999999999987</v>
      </c>
      <c r="L17" s="37">
        <v>0.2</v>
      </c>
      <c r="M17" s="17">
        <f>L17*$I$17</f>
        <v>654.89999999999975</v>
      </c>
      <c r="N17" s="37">
        <v>0.43</v>
      </c>
      <c r="O17" s="17">
        <f>N17*$I$17</f>
        <v>1408.0349999999994</v>
      </c>
      <c r="P17" s="37">
        <v>0.27</v>
      </c>
      <c r="Q17" s="17">
        <f>P17*$I$17</f>
        <v>884.11499999999967</v>
      </c>
      <c r="R17" s="38">
        <f>(K17*$L$45)+(M17*$L$46)+(O17*$L$47)+(Q17*$L$48)</f>
        <v>3227.1193121875431</v>
      </c>
      <c r="S17" s="20"/>
      <c r="T17" s="20"/>
      <c r="U17" s="20">
        <f t="shared" si="1"/>
        <v>1</v>
      </c>
    </row>
    <row r="18" spans="1:23">
      <c r="C18" s="5" t="s">
        <v>508</v>
      </c>
      <c r="D18" s="5"/>
      <c r="E18" s="249" t="s">
        <v>150</v>
      </c>
      <c r="F18" s="508">
        <v>1875.2</v>
      </c>
      <c r="G18" s="249">
        <f t="shared" si="0"/>
        <v>1.8999999999999997</v>
      </c>
      <c r="H18" s="487">
        <v>3562.8799999999997</v>
      </c>
      <c r="I18" s="257">
        <f>H18/1.1</f>
        <v>3238.9818181818177</v>
      </c>
      <c r="J18" s="37">
        <v>0.1</v>
      </c>
      <c r="K18" s="17">
        <f>J18*$I$18</f>
        <v>323.8981818181818</v>
      </c>
      <c r="L18" s="18">
        <v>0.2</v>
      </c>
      <c r="M18" s="17">
        <f>L18*$I$18</f>
        <v>647.79636363636359</v>
      </c>
      <c r="N18" s="18">
        <v>0.43</v>
      </c>
      <c r="O18" s="17">
        <f>N18*$I$18</f>
        <v>1392.7621818181817</v>
      </c>
      <c r="P18" s="18">
        <v>0.27</v>
      </c>
      <c r="Q18" s="17">
        <f>P18*$I$18</f>
        <v>874.52509090909086</v>
      </c>
      <c r="R18" s="38">
        <f>(K18*$L$45)+(M18*$L$46)+(O18*$L$47)+(Q18*$L$48)</f>
        <v>3192.1150640643978</v>
      </c>
      <c r="S18" s="20"/>
      <c r="T18" s="20"/>
      <c r="U18" s="20">
        <f t="shared" si="1"/>
        <v>1</v>
      </c>
      <c r="V18" s="43">
        <f>J18+L18+N18+P18</f>
        <v>1</v>
      </c>
      <c r="W18" s="20"/>
    </row>
    <row r="19" spans="1:23">
      <c r="C19" s="5" t="s">
        <v>599</v>
      </c>
      <c r="E19" s="249" t="s">
        <v>150</v>
      </c>
      <c r="F19" s="249">
        <v>0</v>
      </c>
      <c r="G19" s="249">
        <f t="shared" si="0"/>
        <v>0</v>
      </c>
      <c r="H19" s="487">
        <v>0</v>
      </c>
      <c r="I19" s="257">
        <f>H19/1.1</f>
        <v>0</v>
      </c>
      <c r="J19" s="37">
        <v>0.1</v>
      </c>
      <c r="K19" s="17">
        <f>J19*I19</f>
        <v>0</v>
      </c>
      <c r="L19" s="18">
        <v>0.2</v>
      </c>
      <c r="M19" s="17">
        <f>L19*I19</f>
        <v>0</v>
      </c>
      <c r="N19" s="18">
        <v>0.43</v>
      </c>
      <c r="O19" s="17">
        <f>N19*I19</f>
        <v>0</v>
      </c>
      <c r="P19" s="18">
        <v>0.27</v>
      </c>
      <c r="Q19" s="17">
        <f>P19*I19</f>
        <v>0</v>
      </c>
      <c r="R19" s="38">
        <f>(K19*$L$45)+(M19*$L$46)+(O19*$L$47)+(Q19*$L$48)</f>
        <v>0</v>
      </c>
      <c r="S19" s="20"/>
      <c r="T19" s="20"/>
      <c r="U19" s="20">
        <f>J19+L19+N19+P19</f>
        <v>1</v>
      </c>
      <c r="W19" s="20"/>
    </row>
    <row r="20" spans="1:23">
      <c r="C20" s="186" t="s">
        <v>381</v>
      </c>
      <c r="E20" s="246"/>
      <c r="F20" s="246"/>
      <c r="G20" s="246"/>
      <c r="H20" s="423">
        <f>H14+H15+H16+H17+H18+H19</f>
        <v>34835.12999999999</v>
      </c>
      <c r="I20" s="423">
        <f>I14+I15+I16+I17+I18+I19</f>
        <v>31668.299999999992</v>
      </c>
      <c r="J20" s="37">
        <f>K20/$I$20</f>
        <v>0.1</v>
      </c>
      <c r="K20" s="423">
        <f>K14+K15+K16+K17+K18+K19</f>
        <v>3166.8299999999995</v>
      </c>
      <c r="L20" s="37">
        <f>M20/$I$20</f>
        <v>0.2</v>
      </c>
      <c r="M20" s="423">
        <f>M14+M15+M16+M17+M18+M19</f>
        <v>6333.6599999999989</v>
      </c>
      <c r="N20" s="37">
        <f>O20/$I$20</f>
        <v>0.42999999999999994</v>
      </c>
      <c r="O20" s="423">
        <f>O14+O15+O16+O17+O18+O19</f>
        <v>13617.368999999995</v>
      </c>
      <c r="P20" s="37">
        <f>Q20/$I$20</f>
        <v>0.26999999999999996</v>
      </c>
      <c r="Q20" s="423">
        <f>Q14+Q15+Q16+Q17+Q18+Q19</f>
        <v>8550.4409999999971</v>
      </c>
      <c r="R20" s="423">
        <f>R14+R15+R16+R17+R18+R19</f>
        <v>31210.072534478175</v>
      </c>
      <c r="S20" s="20"/>
      <c r="T20" s="20"/>
      <c r="U20" s="20">
        <f t="shared" ref="U20:U24" si="2">J20+L20+N20+P20</f>
        <v>1</v>
      </c>
      <c r="W20" s="20"/>
    </row>
    <row r="21" spans="1:23">
      <c r="C21" s="1" t="s">
        <v>600</v>
      </c>
      <c r="E21" s="246"/>
      <c r="F21" s="246"/>
      <c r="G21" s="246"/>
      <c r="H21" s="423">
        <f>'ph1 capex'!P15</f>
        <v>3406.0607421759378</v>
      </c>
      <c r="I21" s="257">
        <f>H21/1.1</f>
        <v>3096.4188565235795</v>
      </c>
      <c r="J21" s="37">
        <v>0</v>
      </c>
      <c r="K21" s="17">
        <f>J21*I21</f>
        <v>0</v>
      </c>
      <c r="L21" s="37">
        <v>0.35</v>
      </c>
      <c r="M21" s="17">
        <f>L21*I21</f>
        <v>1083.7465997832528</v>
      </c>
      <c r="N21" s="37">
        <v>0.15</v>
      </c>
      <c r="O21" s="17">
        <f>N21*I21</f>
        <v>464.46282847853689</v>
      </c>
      <c r="P21" s="37">
        <v>0.5</v>
      </c>
      <c r="Q21" s="17">
        <f>P21*I21</f>
        <v>1548.2094282617898</v>
      </c>
      <c r="R21" s="38">
        <f>(K21*$L$45)+(M21*$L$46)+(O21*$L$47)+(Q21*$L$48)</f>
        <v>3128.1308033496057</v>
      </c>
      <c r="S21" s="20"/>
      <c r="T21" s="20"/>
      <c r="U21" s="20">
        <f t="shared" si="2"/>
        <v>1</v>
      </c>
    </row>
    <row r="22" spans="1:23">
      <c r="C22" s="1" t="s">
        <v>601</v>
      </c>
      <c r="E22" s="246"/>
      <c r="F22" s="246"/>
      <c r="G22" s="246"/>
      <c r="H22" s="487">
        <f>H20*0</f>
        <v>0</v>
      </c>
      <c r="I22" s="257">
        <f>H22/1.1</f>
        <v>0</v>
      </c>
      <c r="J22" s="37">
        <v>0</v>
      </c>
      <c r="K22" s="17">
        <f>J22*I22</f>
        <v>0</v>
      </c>
      <c r="L22" s="18">
        <v>0.35</v>
      </c>
      <c r="M22" s="17">
        <f>L22*I22</f>
        <v>0</v>
      </c>
      <c r="N22" s="18">
        <v>0.15</v>
      </c>
      <c r="O22" s="17">
        <f>N22*I22</f>
        <v>0</v>
      </c>
      <c r="P22" s="18">
        <v>0.5</v>
      </c>
      <c r="Q22" s="17">
        <f>P22*I22</f>
        <v>0</v>
      </c>
      <c r="R22" s="38">
        <f>(K22*$L$45)+(M22*$L$46)+(O22*$L$47)+(Q22*$L$48)</f>
        <v>0</v>
      </c>
      <c r="S22" s="20"/>
      <c r="T22" s="20"/>
      <c r="U22" s="20">
        <f t="shared" si="2"/>
        <v>1</v>
      </c>
      <c r="V22" s="43">
        <f>J22+L22+N22+P22</f>
        <v>1</v>
      </c>
      <c r="W22" s="20"/>
    </row>
    <row r="23" spans="1:23">
      <c r="A23" s="5"/>
      <c r="B23" s="5"/>
      <c r="C23" s="1" t="s">
        <v>366</v>
      </c>
      <c r="E23" s="246"/>
      <c r="F23" s="246"/>
      <c r="G23" s="246"/>
      <c r="H23" s="494">
        <f>H20+H21+H22</f>
        <v>38241.190742175924</v>
      </c>
      <c r="I23" s="244">
        <f>I20+I21+I22</f>
        <v>34764.71885652357</v>
      </c>
      <c r="J23" s="37">
        <f>K23/$I$23</f>
        <v>9.109321473502284E-2</v>
      </c>
      <c r="K23" s="494">
        <f>K20+K21+K22</f>
        <v>3166.8299999999995</v>
      </c>
      <c r="L23" s="37">
        <f>M23/$I$23</f>
        <v>0.21336017789746575</v>
      </c>
      <c r="M23" s="494">
        <f>M20+M21+M22</f>
        <v>7417.4065997832513</v>
      </c>
      <c r="N23" s="892">
        <f>O23/$I$23</f>
        <v>0.40506100125806394</v>
      </c>
      <c r="O23" s="494">
        <f>O20+O21+O22</f>
        <v>14081.831828478533</v>
      </c>
      <c r="P23" s="37">
        <f>Q23/$I$23</f>
        <v>0.29048560610944746</v>
      </c>
      <c r="Q23" s="494">
        <f>Q20+Q21+Q22</f>
        <v>10098.650428261786</v>
      </c>
      <c r="R23" s="494">
        <f>R20+R21+R22</f>
        <v>34338.203337827777</v>
      </c>
      <c r="S23" s="20">
        <f>J23+L23+N23+P23</f>
        <v>1</v>
      </c>
      <c r="T23" s="20"/>
      <c r="U23" s="20">
        <f t="shared" si="2"/>
        <v>1</v>
      </c>
      <c r="V23" s="43">
        <f>J23+L23+N23+P23</f>
        <v>1</v>
      </c>
    </row>
    <row r="24" spans="1:23">
      <c r="A24" s="5"/>
      <c r="B24" s="5"/>
      <c r="C24" s="1" t="s">
        <v>305</v>
      </c>
      <c r="D24" s="45"/>
      <c r="E24" s="246"/>
      <c r="F24" s="246"/>
      <c r="G24" s="246"/>
      <c r="H24" s="46">
        <f>H23*0.1</f>
        <v>3824.1190742175927</v>
      </c>
      <c r="I24" s="257">
        <f>H24/1.2</f>
        <v>3186.7658951813273</v>
      </c>
      <c r="J24" s="37">
        <v>0.09</v>
      </c>
      <c r="K24" s="46">
        <f>$I$24*J24</f>
        <v>286.80893056631948</v>
      </c>
      <c r="L24" s="37">
        <v>0.2</v>
      </c>
      <c r="M24" s="46">
        <f>$I$24*L24</f>
        <v>637.35317903626549</v>
      </c>
      <c r="N24" s="37">
        <v>0.28000000000000003</v>
      </c>
      <c r="O24" s="46">
        <f>$I$24*N24</f>
        <v>892.29445065077175</v>
      </c>
      <c r="P24" s="37">
        <v>0.43</v>
      </c>
      <c r="Q24" s="46">
        <f>$I$24*P24</f>
        <v>1370.3093349279707</v>
      </c>
      <c r="R24" s="38">
        <f>(K24*$L$45)+(M24*$L$46)+(O24*$L$47)+(Q24*$L$48)</f>
        <v>3157.472131372534</v>
      </c>
      <c r="S24" s="20">
        <f>J24+L24+N24+P24</f>
        <v>1</v>
      </c>
      <c r="T24" s="20"/>
      <c r="U24" s="20">
        <f t="shared" si="2"/>
        <v>1</v>
      </c>
      <c r="V24" s="43">
        <f>J24+L24+N24+P24</f>
        <v>1</v>
      </c>
      <c r="W24" s="48"/>
    </row>
    <row r="25" spans="1:23" s="471" customFormat="1">
      <c r="C25" s="499" t="s">
        <v>367</v>
      </c>
      <c r="D25" s="499"/>
      <c r="E25" s="500"/>
      <c r="F25" s="500"/>
      <c r="G25" s="500"/>
      <c r="H25" s="501">
        <f>SUM(H23:H24)</f>
        <v>42065.309816393514</v>
      </c>
      <c r="I25" s="502">
        <f>I23+I24</f>
        <v>37951.484751704898</v>
      </c>
      <c r="J25" s="503">
        <f>K25/$I$25</f>
        <v>9.100141807788352E-2</v>
      </c>
      <c r="K25" s="501">
        <f>K23+K24</f>
        <v>3453.6389305663188</v>
      </c>
      <c r="L25" s="503">
        <f>M25/$I$25</f>
        <v>0.21223833089844191</v>
      </c>
      <c r="M25" s="501">
        <f>M23+M24</f>
        <v>8054.7597788195171</v>
      </c>
      <c r="N25" s="503">
        <f>O25/$I$25</f>
        <v>0.39455969580891354</v>
      </c>
      <c r="O25" s="501">
        <f>O23+O24</f>
        <v>14974.126279129305</v>
      </c>
      <c r="P25" s="503">
        <f>Q25/$I$25</f>
        <v>0.30220055521476097</v>
      </c>
      <c r="Q25" s="501">
        <f>Q23+Q24</f>
        <v>11468.959763189756</v>
      </c>
      <c r="R25" s="501">
        <f>R23+R24</f>
        <v>37495.675469200309</v>
      </c>
      <c r="S25" s="504">
        <f>J25+L25+N25+P25</f>
        <v>0.99999999999999989</v>
      </c>
      <c r="T25" s="504"/>
      <c r="U25" s="504">
        <f>J25+L25+N25+P25</f>
        <v>0.99999999999999989</v>
      </c>
      <c r="V25" s="505">
        <f>J25+L25+N25+P25</f>
        <v>0.99999999999999989</v>
      </c>
    </row>
    <row r="26" spans="1:23">
      <c r="A26" s="5"/>
      <c r="B26" s="5"/>
      <c r="E26" s="246"/>
      <c r="F26" s="246"/>
      <c r="G26" s="246"/>
      <c r="H26" s="250">
        <f>H20/'ppp inflation'!$M$10</f>
        <v>9.5739937686010226</v>
      </c>
      <c r="I26" s="244"/>
      <c r="R26" s="575">
        <f>R25/H25</f>
        <v>0.89136810433255509</v>
      </c>
    </row>
    <row r="27" spans="1:23">
      <c r="A27" s="5"/>
      <c r="B27" s="5"/>
      <c r="E27" s="246"/>
      <c r="F27" s="246"/>
      <c r="G27" s="246" t="s">
        <v>380</v>
      </c>
      <c r="H27" s="250">
        <f>H25/'ppp inflation'!M10</f>
        <v>11.561117011948085</v>
      </c>
      <c r="I27" s="244"/>
      <c r="R27" s="495"/>
    </row>
    <row r="28" spans="1:23">
      <c r="A28" s="5"/>
      <c r="B28" s="5"/>
      <c r="E28" s="246"/>
      <c r="F28" s="246"/>
      <c r="G28" s="246"/>
      <c r="H28" s="496" t="s">
        <v>146</v>
      </c>
      <c r="I28" s="254"/>
      <c r="J28" s="254"/>
      <c r="R28" s="495"/>
    </row>
    <row r="29" spans="1:23">
      <c r="A29" s="5"/>
      <c r="B29" s="5"/>
    </row>
    <row r="30" spans="1:23" s="471" customFormat="1">
      <c r="C30" s="499" t="s">
        <v>66</v>
      </c>
      <c r="D30" s="499"/>
      <c r="E30" s="499"/>
      <c r="F30" s="499"/>
      <c r="G30" s="499"/>
      <c r="H30" s="507"/>
      <c r="I30" s="464"/>
      <c r="J30" s="507"/>
      <c r="K30" s="507"/>
    </row>
    <row r="31" spans="1:23">
      <c r="A31" s="5"/>
      <c r="B31" s="5"/>
      <c r="H31" s="8"/>
      <c r="I31" s="8" t="s">
        <v>1</v>
      </c>
      <c r="J31" s="5" t="s">
        <v>2</v>
      </c>
      <c r="K31" s="5"/>
      <c r="R31" s="8" t="s">
        <v>3</v>
      </c>
    </row>
    <row r="32" spans="1:23">
      <c r="H32" s="8" t="s">
        <v>3</v>
      </c>
      <c r="I32" s="8" t="s">
        <v>4</v>
      </c>
      <c r="J32" s="5" t="s">
        <v>5</v>
      </c>
      <c r="K32" s="5"/>
      <c r="L32" s="5" t="s">
        <v>6</v>
      </c>
      <c r="N32" s="5" t="s">
        <v>7</v>
      </c>
      <c r="P32" s="5" t="s">
        <v>16</v>
      </c>
      <c r="R32" s="8" t="s">
        <v>9</v>
      </c>
    </row>
    <row r="33" spans="1:21" s="471" customFormat="1">
      <c r="A33" s="499"/>
      <c r="B33" s="499"/>
      <c r="C33" s="499" t="s">
        <v>140</v>
      </c>
      <c r="D33" s="499"/>
      <c r="E33" s="499"/>
      <c r="F33" s="499"/>
      <c r="G33" s="499"/>
      <c r="H33" s="471" t="s">
        <v>1</v>
      </c>
      <c r="I33" s="464" t="s">
        <v>10</v>
      </c>
      <c r="J33" s="464" t="s">
        <v>11</v>
      </c>
      <c r="K33" s="464" t="s">
        <v>12</v>
      </c>
      <c r="L33" s="464" t="s">
        <v>11</v>
      </c>
      <c r="M33" s="464" t="s">
        <v>12</v>
      </c>
      <c r="N33" s="464" t="s">
        <v>11</v>
      </c>
      <c r="O33" s="464" t="s">
        <v>12</v>
      </c>
      <c r="P33" s="464" t="s">
        <v>11</v>
      </c>
      <c r="Q33" s="464" t="s">
        <v>12</v>
      </c>
      <c r="R33" s="464" t="s">
        <v>13</v>
      </c>
    </row>
    <row r="34" spans="1:21" ht="6" customHeight="1">
      <c r="H34" s="5"/>
      <c r="I34" s="8"/>
      <c r="J34" s="8"/>
      <c r="K34" s="8"/>
      <c r="L34" s="8"/>
      <c r="M34" s="8"/>
      <c r="N34" s="8"/>
      <c r="O34" s="8"/>
      <c r="P34" s="8"/>
      <c r="Q34" s="8"/>
    </row>
    <row r="35" spans="1:21" ht="12" customHeight="1">
      <c r="C35" s="1" t="s">
        <v>139</v>
      </c>
      <c r="H35" s="5"/>
      <c r="I35" s="8"/>
      <c r="J35" s="8"/>
      <c r="K35" s="8"/>
      <c r="L35" s="8"/>
      <c r="M35" s="8"/>
      <c r="N35" s="8"/>
      <c r="O35" s="8"/>
      <c r="P35" s="8"/>
      <c r="Q35" s="8"/>
    </row>
    <row r="36" spans="1:21" ht="13.5">
      <c r="C36" s="5" t="s">
        <v>148</v>
      </c>
      <c r="G36" s="429">
        <v>0.01</v>
      </c>
      <c r="H36" s="494">
        <f>H23*G36</f>
        <v>382.41190742175922</v>
      </c>
      <c r="I36" s="46">
        <f>H36/1.1</f>
        <v>347.64718856523564</v>
      </c>
      <c r="J36" s="490">
        <v>0.09</v>
      </c>
      <c r="K36" s="46">
        <f>J36*$I$36</f>
        <v>31.288246970871207</v>
      </c>
      <c r="L36" s="20">
        <v>0.21</v>
      </c>
      <c r="M36" s="46">
        <f>L36*$I$36</f>
        <v>73.005909598699475</v>
      </c>
      <c r="N36" s="20">
        <v>0.4</v>
      </c>
      <c r="O36" s="46">
        <f>N36*$I$36</f>
        <v>139.05887542609426</v>
      </c>
      <c r="P36" s="20">
        <v>0.3</v>
      </c>
      <c r="Q36" s="46">
        <f>P36*$I$36</f>
        <v>104.29415656957069</v>
      </c>
      <c r="R36" s="38">
        <f>(K36*$L$45)+(M36*$L$46)+(O36*$L$47)+(Q36*$L$48)</f>
        <v>343.52579456844182</v>
      </c>
      <c r="U36" s="20">
        <f>J36+L36+N36+P36</f>
        <v>1</v>
      </c>
    </row>
    <row r="37" spans="1:21">
      <c r="C37" s="5" t="s">
        <v>138</v>
      </c>
    </row>
    <row r="38" spans="1:21" s="471" customFormat="1" ht="13.5">
      <c r="A38" s="499"/>
      <c r="B38" s="499"/>
      <c r="C38" s="471" t="s">
        <v>149</v>
      </c>
      <c r="D38" s="499"/>
      <c r="E38" s="499"/>
      <c r="F38" s="499"/>
      <c r="G38" s="509">
        <v>0.02</v>
      </c>
      <c r="H38" s="501">
        <f>H23*G38</f>
        <v>764.82381484351845</v>
      </c>
      <c r="I38" s="510">
        <f>H38/1.1</f>
        <v>695.29437713047128</v>
      </c>
      <c r="J38" s="511">
        <v>0.09</v>
      </c>
      <c r="K38" s="510">
        <f>J38*$I$38</f>
        <v>62.576493941742413</v>
      </c>
      <c r="L38" s="504">
        <v>0.21</v>
      </c>
      <c r="M38" s="510">
        <f>L38*$I$38</f>
        <v>146.01181919739895</v>
      </c>
      <c r="N38" s="504">
        <v>0.4</v>
      </c>
      <c r="O38" s="510">
        <f>N38*$I$38</f>
        <v>278.11775085218852</v>
      </c>
      <c r="P38" s="504">
        <v>0.3</v>
      </c>
      <c r="Q38" s="510">
        <f>P38*$I$38</f>
        <v>208.58831313914138</v>
      </c>
      <c r="R38" s="512">
        <f>(K38*$L$45)+(M38*$L$46)+(O38*$L$47)+(Q38*$L$48)</f>
        <v>687.05158913688365</v>
      </c>
      <c r="U38" s="504">
        <f t="shared" ref="U38" si="3">J38+L38+N38+P38</f>
        <v>1</v>
      </c>
    </row>
    <row r="39" spans="1:21">
      <c r="B39" s="1" t="s">
        <v>82</v>
      </c>
      <c r="C39" s="497">
        <f>'EIRR BKH N4'!J37</f>
        <v>9.1158010969082381E-2</v>
      </c>
    </row>
    <row r="42" spans="1:21">
      <c r="H42" s="58" t="s">
        <v>17</v>
      </c>
      <c r="I42" s="59"/>
      <c r="J42" s="59"/>
      <c r="K42" s="59"/>
      <c r="L42" s="57"/>
      <c r="M42" s="60"/>
    </row>
    <row r="43" spans="1:21" ht="4.95" customHeight="1">
      <c r="H43" s="58"/>
      <c r="I43" s="59"/>
      <c r="J43" s="59"/>
      <c r="K43" s="59"/>
      <c r="L43" s="57"/>
    </row>
    <row r="44" spans="1:21" ht="6" customHeight="1">
      <c r="H44" s="59"/>
      <c r="I44" s="59"/>
      <c r="J44" s="59"/>
      <c r="K44" s="59"/>
      <c r="L44" s="11"/>
    </row>
    <row r="45" spans="1:21">
      <c r="H45" s="57" t="s">
        <v>18</v>
      </c>
      <c r="I45" s="57"/>
      <c r="J45" s="57"/>
      <c r="K45" s="57"/>
      <c r="L45" s="62">
        <v>0.8</v>
      </c>
      <c r="M45" s="5" t="s">
        <v>154</v>
      </c>
    </row>
    <row r="46" spans="1:21">
      <c r="H46" s="57" t="s">
        <v>19</v>
      </c>
      <c r="I46" s="57"/>
      <c r="J46" s="57"/>
      <c r="K46" s="57"/>
      <c r="L46" s="62">
        <v>1</v>
      </c>
    </row>
    <row r="47" spans="1:21">
      <c r="H47" s="57" t="s">
        <v>20</v>
      </c>
      <c r="I47" s="57"/>
      <c r="J47" s="57"/>
      <c r="K47" s="57"/>
      <c r="L47" s="62">
        <v>1</v>
      </c>
    </row>
    <row r="48" spans="1:21">
      <c r="H48" s="57" t="s">
        <v>64</v>
      </c>
      <c r="I48" s="57"/>
      <c r="J48" s="57"/>
      <c r="K48" s="57"/>
      <c r="L48" s="62">
        <f>'ppp inflation'!F81</f>
        <v>1.0204829826295723</v>
      </c>
      <c r="M48" s="5" t="s">
        <v>153</v>
      </c>
    </row>
    <row r="49" spans="3:16" ht="6" customHeight="1">
      <c r="L49" s="14"/>
    </row>
    <row r="50" spans="3:16" ht="6" customHeight="1">
      <c r="L50" s="14"/>
    </row>
    <row r="51" spans="3:16" ht="6" customHeight="1">
      <c r="L51" s="63"/>
    </row>
    <row r="53" spans="3:16">
      <c r="C53" s="61" t="s">
        <v>65</v>
      </c>
      <c r="D53" s="61"/>
      <c r="E53" s="61"/>
      <c r="F53" s="61"/>
      <c r="H53" s="58" t="s">
        <v>597</v>
      </c>
      <c r="I53" s="59"/>
    </row>
    <row r="54" spans="3:16">
      <c r="C54" s="61"/>
      <c r="D54" s="61"/>
      <c r="E54" s="61"/>
      <c r="F54" s="61"/>
      <c r="H54" s="2"/>
      <c r="I54" s="3" t="s">
        <v>598</v>
      </c>
      <c r="J54" s="3" t="s">
        <v>262</v>
      </c>
    </row>
    <row r="55" spans="3:16">
      <c r="H55" s="3">
        <v>2023</v>
      </c>
      <c r="I55" s="59"/>
      <c r="J55" s="251">
        <f>I55/I$62</f>
        <v>0</v>
      </c>
      <c r="L55" s="3"/>
    </row>
    <row r="56" spans="3:16">
      <c r="H56" s="3">
        <f>H55+1</f>
        <v>2024</v>
      </c>
      <c r="I56" s="59">
        <v>4</v>
      </c>
      <c r="J56" s="251">
        <f t="shared" ref="J56:J62" si="4">I56/I$62</f>
        <v>0.14285714285714285</v>
      </c>
    </row>
    <row r="57" spans="3:16">
      <c r="H57" s="3">
        <f t="shared" ref="H57:H58" si="5">H56+1</f>
        <v>2025</v>
      </c>
      <c r="I57" s="59">
        <v>12</v>
      </c>
      <c r="J57" s="251">
        <f t="shared" si="4"/>
        <v>0.42857142857142855</v>
      </c>
      <c r="M57" s="3"/>
      <c r="N57" s="3"/>
      <c r="O57" s="3"/>
      <c r="P57" s="3"/>
    </row>
    <row r="58" spans="3:16">
      <c r="H58" s="3">
        <f t="shared" si="5"/>
        <v>2026</v>
      </c>
      <c r="I58" s="59">
        <v>12</v>
      </c>
      <c r="J58" s="251">
        <f t="shared" si="4"/>
        <v>0.42857142857142855</v>
      </c>
    </row>
    <row r="59" spans="3:16">
      <c r="H59" s="3">
        <f>H58+1</f>
        <v>2027</v>
      </c>
      <c r="I59" s="59"/>
      <c r="J59" s="251">
        <f t="shared" si="4"/>
        <v>0</v>
      </c>
    </row>
    <row r="60" spans="3:16">
      <c r="H60" s="3">
        <f>H59+1</f>
        <v>2028</v>
      </c>
      <c r="I60" s="59"/>
      <c r="J60" s="251">
        <f t="shared" si="4"/>
        <v>0</v>
      </c>
    </row>
    <row r="61" spans="3:16">
      <c r="H61" s="3">
        <f t="shared" ref="H61" si="6">H60+1</f>
        <v>2029</v>
      </c>
      <c r="I61" s="59"/>
      <c r="J61" s="251">
        <f t="shared" si="4"/>
        <v>0</v>
      </c>
    </row>
    <row r="62" spans="3:16">
      <c r="H62" s="3" t="s">
        <v>12</v>
      </c>
      <c r="I62" s="3">
        <f>SUM(I55:I61)</f>
        <v>28</v>
      </c>
      <c r="J62" s="240">
        <f t="shared" si="4"/>
        <v>1</v>
      </c>
    </row>
  </sheetData>
  <pageMargins left="0.75" right="0.75" top="1" bottom="1" header="0.5" footer="0.5"/>
  <pageSetup scale="49"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B6F724-14E7-4B7A-87FA-1CCE6245D0A9}">
  <sheetPr>
    <tabColor theme="9" tint="0.59999389629810485"/>
    <pageSetUpPr fitToPage="1"/>
  </sheetPr>
  <dimension ref="C1:W174"/>
  <sheetViews>
    <sheetView showGridLines="0" zoomScale="70" zoomScaleNormal="70" workbookViewId="0">
      <selection activeCell="I13" sqref="I13"/>
    </sheetView>
  </sheetViews>
  <sheetFormatPr defaultColWidth="10.71875" defaultRowHeight="13"/>
  <cols>
    <col min="1" max="2" width="10.71875" style="93"/>
    <col min="3" max="3" width="7.27734375" style="93" customWidth="1"/>
    <col min="4" max="4" width="32.71875" style="93" customWidth="1"/>
    <col min="5" max="5" width="15.71875" style="94" customWidth="1"/>
    <col min="6" max="6" width="25.83203125" style="93" customWidth="1"/>
    <col min="7" max="7" width="7.44140625" style="93" customWidth="1"/>
    <col min="8" max="8" width="29.44140625" style="93" customWidth="1"/>
    <col min="9" max="9" width="22.71875" style="93" customWidth="1"/>
    <col min="10" max="10" width="15.71875" style="93" customWidth="1"/>
    <col min="11" max="11" width="13.27734375" style="93" customWidth="1"/>
    <col min="12" max="12" width="19.1640625" style="93" customWidth="1"/>
    <col min="13" max="13" width="6.71875" style="93" customWidth="1"/>
    <col min="14" max="23" width="7.71875" style="93" customWidth="1"/>
    <col min="24" max="243" width="10.71875" style="93"/>
    <col min="244" max="244" width="4.27734375" style="93" customWidth="1"/>
    <col min="245" max="245" width="22.44140625" style="93" customWidth="1"/>
    <col min="246" max="246" width="7.27734375" style="93" customWidth="1"/>
    <col min="247" max="247" width="8.71875" style="93" customWidth="1"/>
    <col min="248" max="279" width="7.71875" style="93" customWidth="1"/>
    <col min="280" max="499" width="10.71875" style="93"/>
    <col min="500" max="500" width="4.27734375" style="93" customWidth="1"/>
    <col min="501" max="501" width="22.44140625" style="93" customWidth="1"/>
    <col min="502" max="502" width="7.27734375" style="93" customWidth="1"/>
    <col min="503" max="503" width="8.71875" style="93" customWidth="1"/>
    <col min="504" max="535" width="7.71875" style="93" customWidth="1"/>
    <col min="536" max="755" width="10.71875" style="93"/>
    <col min="756" max="756" width="4.27734375" style="93" customWidth="1"/>
    <col min="757" max="757" width="22.44140625" style="93" customWidth="1"/>
    <col min="758" max="758" width="7.27734375" style="93" customWidth="1"/>
    <col min="759" max="759" width="8.71875" style="93" customWidth="1"/>
    <col min="760" max="791" width="7.71875" style="93" customWidth="1"/>
    <col min="792" max="1011" width="10.71875" style="93"/>
    <col min="1012" max="1012" width="4.27734375" style="93" customWidth="1"/>
    <col min="1013" max="1013" width="22.44140625" style="93" customWidth="1"/>
    <col min="1014" max="1014" width="7.27734375" style="93" customWidth="1"/>
    <col min="1015" max="1015" width="8.71875" style="93" customWidth="1"/>
    <col min="1016" max="1047" width="7.71875" style="93" customWidth="1"/>
    <col min="1048" max="1267" width="10.71875" style="93"/>
    <col min="1268" max="1268" width="4.27734375" style="93" customWidth="1"/>
    <col min="1269" max="1269" width="22.44140625" style="93" customWidth="1"/>
    <col min="1270" max="1270" width="7.27734375" style="93" customWidth="1"/>
    <col min="1271" max="1271" width="8.71875" style="93" customWidth="1"/>
    <col min="1272" max="1303" width="7.71875" style="93" customWidth="1"/>
    <col min="1304" max="1523" width="10.71875" style="93"/>
    <col min="1524" max="1524" width="4.27734375" style="93" customWidth="1"/>
    <col min="1525" max="1525" width="22.44140625" style="93" customWidth="1"/>
    <col min="1526" max="1526" width="7.27734375" style="93" customWidth="1"/>
    <col min="1527" max="1527" width="8.71875" style="93" customWidth="1"/>
    <col min="1528" max="1559" width="7.71875" style="93" customWidth="1"/>
    <col min="1560" max="1779" width="10.71875" style="93"/>
    <col min="1780" max="1780" width="4.27734375" style="93" customWidth="1"/>
    <col min="1781" max="1781" width="22.44140625" style="93" customWidth="1"/>
    <col min="1782" max="1782" width="7.27734375" style="93" customWidth="1"/>
    <col min="1783" max="1783" width="8.71875" style="93" customWidth="1"/>
    <col min="1784" max="1815" width="7.71875" style="93" customWidth="1"/>
    <col min="1816" max="2035" width="10.71875" style="93"/>
    <col min="2036" max="2036" width="4.27734375" style="93" customWidth="1"/>
    <col min="2037" max="2037" width="22.44140625" style="93" customWidth="1"/>
    <col min="2038" max="2038" width="7.27734375" style="93" customWidth="1"/>
    <col min="2039" max="2039" width="8.71875" style="93" customWidth="1"/>
    <col min="2040" max="2071" width="7.71875" style="93" customWidth="1"/>
    <col min="2072" max="2291" width="10.71875" style="93"/>
    <col min="2292" max="2292" width="4.27734375" style="93" customWidth="1"/>
    <col min="2293" max="2293" width="22.44140625" style="93" customWidth="1"/>
    <col min="2294" max="2294" width="7.27734375" style="93" customWidth="1"/>
    <col min="2295" max="2295" width="8.71875" style="93" customWidth="1"/>
    <col min="2296" max="2327" width="7.71875" style="93" customWidth="1"/>
    <col min="2328" max="2547" width="10.71875" style="93"/>
    <col min="2548" max="2548" width="4.27734375" style="93" customWidth="1"/>
    <col min="2549" max="2549" width="22.44140625" style="93" customWidth="1"/>
    <col min="2550" max="2550" width="7.27734375" style="93" customWidth="1"/>
    <col min="2551" max="2551" width="8.71875" style="93" customWidth="1"/>
    <col min="2552" max="2583" width="7.71875" style="93" customWidth="1"/>
    <col min="2584" max="2803" width="10.71875" style="93"/>
    <col min="2804" max="2804" width="4.27734375" style="93" customWidth="1"/>
    <col min="2805" max="2805" width="22.44140625" style="93" customWidth="1"/>
    <col min="2806" max="2806" width="7.27734375" style="93" customWidth="1"/>
    <col min="2807" max="2807" width="8.71875" style="93" customWidth="1"/>
    <col min="2808" max="2839" width="7.71875" style="93" customWidth="1"/>
    <col min="2840" max="3059" width="10.71875" style="93"/>
    <col min="3060" max="3060" width="4.27734375" style="93" customWidth="1"/>
    <col min="3061" max="3061" width="22.44140625" style="93" customWidth="1"/>
    <col min="3062" max="3062" width="7.27734375" style="93" customWidth="1"/>
    <col min="3063" max="3063" width="8.71875" style="93" customWidth="1"/>
    <col min="3064" max="3095" width="7.71875" style="93" customWidth="1"/>
    <col min="3096" max="3315" width="10.71875" style="93"/>
    <col min="3316" max="3316" width="4.27734375" style="93" customWidth="1"/>
    <col min="3317" max="3317" width="22.44140625" style="93" customWidth="1"/>
    <col min="3318" max="3318" width="7.27734375" style="93" customWidth="1"/>
    <col min="3319" max="3319" width="8.71875" style="93" customWidth="1"/>
    <col min="3320" max="3351" width="7.71875" style="93" customWidth="1"/>
    <col min="3352" max="3571" width="10.71875" style="93"/>
    <col min="3572" max="3572" width="4.27734375" style="93" customWidth="1"/>
    <col min="3573" max="3573" width="22.44140625" style="93" customWidth="1"/>
    <col min="3574" max="3574" width="7.27734375" style="93" customWidth="1"/>
    <col min="3575" max="3575" width="8.71875" style="93" customWidth="1"/>
    <col min="3576" max="3607" width="7.71875" style="93" customWidth="1"/>
    <col min="3608" max="3827" width="10.71875" style="93"/>
    <col min="3828" max="3828" width="4.27734375" style="93" customWidth="1"/>
    <col min="3829" max="3829" width="22.44140625" style="93" customWidth="1"/>
    <col min="3830" max="3830" width="7.27734375" style="93" customWidth="1"/>
    <col min="3831" max="3831" width="8.71875" style="93" customWidth="1"/>
    <col min="3832" max="3863" width="7.71875" style="93" customWidth="1"/>
    <col min="3864" max="4083" width="10.71875" style="93"/>
    <col min="4084" max="4084" width="4.27734375" style="93" customWidth="1"/>
    <col min="4085" max="4085" width="22.44140625" style="93" customWidth="1"/>
    <col min="4086" max="4086" width="7.27734375" style="93" customWidth="1"/>
    <col min="4087" max="4087" width="8.71875" style="93" customWidth="1"/>
    <col min="4088" max="4119" width="7.71875" style="93" customWidth="1"/>
    <col min="4120" max="4339" width="10.71875" style="93"/>
    <col min="4340" max="4340" width="4.27734375" style="93" customWidth="1"/>
    <col min="4341" max="4341" width="22.44140625" style="93" customWidth="1"/>
    <col min="4342" max="4342" width="7.27734375" style="93" customWidth="1"/>
    <col min="4343" max="4343" width="8.71875" style="93" customWidth="1"/>
    <col min="4344" max="4375" width="7.71875" style="93" customWidth="1"/>
    <col min="4376" max="4595" width="10.71875" style="93"/>
    <col min="4596" max="4596" width="4.27734375" style="93" customWidth="1"/>
    <col min="4597" max="4597" width="22.44140625" style="93" customWidth="1"/>
    <col min="4598" max="4598" width="7.27734375" style="93" customWidth="1"/>
    <col min="4599" max="4599" width="8.71875" style="93" customWidth="1"/>
    <col min="4600" max="4631" width="7.71875" style="93" customWidth="1"/>
    <col min="4632" max="4851" width="10.71875" style="93"/>
    <col min="4852" max="4852" width="4.27734375" style="93" customWidth="1"/>
    <col min="4853" max="4853" width="22.44140625" style="93" customWidth="1"/>
    <col min="4854" max="4854" width="7.27734375" style="93" customWidth="1"/>
    <col min="4855" max="4855" width="8.71875" style="93" customWidth="1"/>
    <col min="4856" max="4887" width="7.71875" style="93" customWidth="1"/>
    <col min="4888" max="5107" width="10.71875" style="93"/>
    <col min="5108" max="5108" width="4.27734375" style="93" customWidth="1"/>
    <col min="5109" max="5109" width="22.44140625" style="93" customWidth="1"/>
    <col min="5110" max="5110" width="7.27734375" style="93" customWidth="1"/>
    <col min="5111" max="5111" width="8.71875" style="93" customWidth="1"/>
    <col min="5112" max="5143" width="7.71875" style="93" customWidth="1"/>
    <col min="5144" max="5363" width="10.71875" style="93"/>
    <col min="5364" max="5364" width="4.27734375" style="93" customWidth="1"/>
    <col min="5365" max="5365" width="22.44140625" style="93" customWidth="1"/>
    <col min="5366" max="5366" width="7.27734375" style="93" customWidth="1"/>
    <col min="5367" max="5367" width="8.71875" style="93" customWidth="1"/>
    <col min="5368" max="5399" width="7.71875" style="93" customWidth="1"/>
    <col min="5400" max="5619" width="10.71875" style="93"/>
    <col min="5620" max="5620" width="4.27734375" style="93" customWidth="1"/>
    <col min="5621" max="5621" width="22.44140625" style="93" customWidth="1"/>
    <col min="5622" max="5622" width="7.27734375" style="93" customWidth="1"/>
    <col min="5623" max="5623" width="8.71875" style="93" customWidth="1"/>
    <col min="5624" max="5655" width="7.71875" style="93" customWidth="1"/>
    <col min="5656" max="5875" width="10.71875" style="93"/>
    <col min="5876" max="5876" width="4.27734375" style="93" customWidth="1"/>
    <col min="5877" max="5877" width="22.44140625" style="93" customWidth="1"/>
    <col min="5878" max="5878" width="7.27734375" style="93" customWidth="1"/>
    <col min="5879" max="5879" width="8.71875" style="93" customWidth="1"/>
    <col min="5880" max="5911" width="7.71875" style="93" customWidth="1"/>
    <col min="5912" max="6131" width="10.71875" style="93"/>
    <col min="6132" max="6132" width="4.27734375" style="93" customWidth="1"/>
    <col min="6133" max="6133" width="22.44140625" style="93" customWidth="1"/>
    <col min="6134" max="6134" width="7.27734375" style="93" customWidth="1"/>
    <col min="6135" max="6135" width="8.71875" style="93" customWidth="1"/>
    <col min="6136" max="6167" width="7.71875" style="93" customWidth="1"/>
    <col min="6168" max="6387" width="10.71875" style="93"/>
    <col min="6388" max="6388" width="4.27734375" style="93" customWidth="1"/>
    <col min="6389" max="6389" width="22.44140625" style="93" customWidth="1"/>
    <col min="6390" max="6390" width="7.27734375" style="93" customWidth="1"/>
    <col min="6391" max="6391" width="8.71875" style="93" customWidth="1"/>
    <col min="6392" max="6423" width="7.71875" style="93" customWidth="1"/>
    <col min="6424" max="6643" width="10.71875" style="93"/>
    <col min="6644" max="6644" width="4.27734375" style="93" customWidth="1"/>
    <col min="6645" max="6645" width="22.44140625" style="93" customWidth="1"/>
    <col min="6646" max="6646" width="7.27734375" style="93" customWidth="1"/>
    <col min="6647" max="6647" width="8.71875" style="93" customWidth="1"/>
    <col min="6648" max="6679" width="7.71875" style="93" customWidth="1"/>
    <col min="6680" max="6899" width="10.71875" style="93"/>
    <col min="6900" max="6900" width="4.27734375" style="93" customWidth="1"/>
    <col min="6901" max="6901" width="22.44140625" style="93" customWidth="1"/>
    <col min="6902" max="6902" width="7.27734375" style="93" customWidth="1"/>
    <col min="6903" max="6903" width="8.71875" style="93" customWidth="1"/>
    <col min="6904" max="6935" width="7.71875" style="93" customWidth="1"/>
    <col min="6936" max="7155" width="10.71875" style="93"/>
    <col min="7156" max="7156" width="4.27734375" style="93" customWidth="1"/>
    <col min="7157" max="7157" width="22.44140625" style="93" customWidth="1"/>
    <col min="7158" max="7158" width="7.27734375" style="93" customWidth="1"/>
    <col min="7159" max="7159" width="8.71875" style="93" customWidth="1"/>
    <col min="7160" max="7191" width="7.71875" style="93" customWidth="1"/>
    <col min="7192" max="7411" width="10.71875" style="93"/>
    <col min="7412" max="7412" width="4.27734375" style="93" customWidth="1"/>
    <col min="7413" max="7413" width="22.44140625" style="93" customWidth="1"/>
    <col min="7414" max="7414" width="7.27734375" style="93" customWidth="1"/>
    <col min="7415" max="7415" width="8.71875" style="93" customWidth="1"/>
    <col min="7416" max="7447" width="7.71875" style="93" customWidth="1"/>
    <col min="7448" max="7667" width="10.71875" style="93"/>
    <col min="7668" max="7668" width="4.27734375" style="93" customWidth="1"/>
    <col min="7669" max="7669" width="22.44140625" style="93" customWidth="1"/>
    <col min="7670" max="7670" width="7.27734375" style="93" customWidth="1"/>
    <col min="7671" max="7671" width="8.71875" style="93" customWidth="1"/>
    <col min="7672" max="7703" width="7.71875" style="93" customWidth="1"/>
    <col min="7704" max="7923" width="10.71875" style="93"/>
    <col min="7924" max="7924" width="4.27734375" style="93" customWidth="1"/>
    <col min="7925" max="7925" width="22.44140625" style="93" customWidth="1"/>
    <col min="7926" max="7926" width="7.27734375" style="93" customWidth="1"/>
    <col min="7927" max="7927" width="8.71875" style="93" customWidth="1"/>
    <col min="7928" max="7959" width="7.71875" style="93" customWidth="1"/>
    <col min="7960" max="8179" width="10.71875" style="93"/>
    <col min="8180" max="8180" width="4.27734375" style="93" customWidth="1"/>
    <col min="8181" max="8181" width="22.44140625" style="93" customWidth="1"/>
    <col min="8182" max="8182" width="7.27734375" style="93" customWidth="1"/>
    <col min="8183" max="8183" width="8.71875" style="93" customWidth="1"/>
    <col min="8184" max="8215" width="7.71875" style="93" customWidth="1"/>
    <col min="8216" max="8435" width="10.71875" style="93"/>
    <col min="8436" max="8436" width="4.27734375" style="93" customWidth="1"/>
    <col min="8437" max="8437" width="22.44140625" style="93" customWidth="1"/>
    <col min="8438" max="8438" width="7.27734375" style="93" customWidth="1"/>
    <col min="8439" max="8439" width="8.71875" style="93" customWidth="1"/>
    <col min="8440" max="8471" width="7.71875" style="93" customWidth="1"/>
    <col min="8472" max="8691" width="10.71875" style="93"/>
    <col min="8692" max="8692" width="4.27734375" style="93" customWidth="1"/>
    <col min="8693" max="8693" width="22.44140625" style="93" customWidth="1"/>
    <col min="8694" max="8694" width="7.27734375" style="93" customWidth="1"/>
    <col min="8695" max="8695" width="8.71875" style="93" customWidth="1"/>
    <col min="8696" max="8727" width="7.71875" style="93" customWidth="1"/>
    <col min="8728" max="8947" width="10.71875" style="93"/>
    <col min="8948" max="8948" width="4.27734375" style="93" customWidth="1"/>
    <col min="8949" max="8949" width="22.44140625" style="93" customWidth="1"/>
    <col min="8950" max="8950" width="7.27734375" style="93" customWidth="1"/>
    <col min="8951" max="8951" width="8.71875" style="93" customWidth="1"/>
    <col min="8952" max="8983" width="7.71875" style="93" customWidth="1"/>
    <col min="8984" max="9203" width="10.71875" style="93"/>
    <col min="9204" max="9204" width="4.27734375" style="93" customWidth="1"/>
    <col min="9205" max="9205" width="22.44140625" style="93" customWidth="1"/>
    <col min="9206" max="9206" width="7.27734375" style="93" customWidth="1"/>
    <col min="9207" max="9207" width="8.71875" style="93" customWidth="1"/>
    <col min="9208" max="9239" width="7.71875" style="93" customWidth="1"/>
    <col min="9240" max="9459" width="10.71875" style="93"/>
    <col min="9460" max="9460" width="4.27734375" style="93" customWidth="1"/>
    <col min="9461" max="9461" width="22.44140625" style="93" customWidth="1"/>
    <col min="9462" max="9462" width="7.27734375" style="93" customWidth="1"/>
    <col min="9463" max="9463" width="8.71875" style="93" customWidth="1"/>
    <col min="9464" max="9495" width="7.71875" style="93" customWidth="1"/>
    <col min="9496" max="9715" width="10.71875" style="93"/>
    <col min="9716" max="9716" width="4.27734375" style="93" customWidth="1"/>
    <col min="9717" max="9717" width="22.44140625" style="93" customWidth="1"/>
    <col min="9718" max="9718" width="7.27734375" style="93" customWidth="1"/>
    <col min="9719" max="9719" width="8.71875" style="93" customWidth="1"/>
    <col min="9720" max="9751" width="7.71875" style="93" customWidth="1"/>
    <col min="9752" max="9971" width="10.71875" style="93"/>
    <col min="9972" max="9972" width="4.27734375" style="93" customWidth="1"/>
    <col min="9973" max="9973" width="22.44140625" style="93" customWidth="1"/>
    <col min="9974" max="9974" width="7.27734375" style="93" customWidth="1"/>
    <col min="9975" max="9975" width="8.71875" style="93" customWidth="1"/>
    <col min="9976" max="10007" width="7.71875" style="93" customWidth="1"/>
    <col min="10008" max="10227" width="10.71875" style="93"/>
    <col min="10228" max="10228" width="4.27734375" style="93" customWidth="1"/>
    <col min="10229" max="10229" width="22.44140625" style="93" customWidth="1"/>
    <col min="10230" max="10230" width="7.27734375" style="93" customWidth="1"/>
    <col min="10231" max="10231" width="8.71875" style="93" customWidth="1"/>
    <col min="10232" max="10263" width="7.71875" style="93" customWidth="1"/>
    <col min="10264" max="10483" width="10.71875" style="93"/>
    <col min="10484" max="10484" width="4.27734375" style="93" customWidth="1"/>
    <col min="10485" max="10485" width="22.44140625" style="93" customWidth="1"/>
    <col min="10486" max="10486" width="7.27734375" style="93" customWidth="1"/>
    <col min="10487" max="10487" width="8.71875" style="93" customWidth="1"/>
    <col min="10488" max="10519" width="7.71875" style="93" customWidth="1"/>
    <col min="10520" max="10739" width="10.71875" style="93"/>
    <col min="10740" max="10740" width="4.27734375" style="93" customWidth="1"/>
    <col min="10741" max="10741" width="22.44140625" style="93" customWidth="1"/>
    <col min="10742" max="10742" width="7.27734375" style="93" customWidth="1"/>
    <col min="10743" max="10743" width="8.71875" style="93" customWidth="1"/>
    <col min="10744" max="10775" width="7.71875" style="93" customWidth="1"/>
    <col min="10776" max="10995" width="10.71875" style="93"/>
    <col min="10996" max="10996" width="4.27734375" style="93" customWidth="1"/>
    <col min="10997" max="10997" width="22.44140625" style="93" customWidth="1"/>
    <col min="10998" max="10998" width="7.27734375" style="93" customWidth="1"/>
    <col min="10999" max="10999" width="8.71875" style="93" customWidth="1"/>
    <col min="11000" max="11031" width="7.71875" style="93" customWidth="1"/>
    <col min="11032" max="11251" width="10.71875" style="93"/>
    <col min="11252" max="11252" width="4.27734375" style="93" customWidth="1"/>
    <col min="11253" max="11253" width="22.44140625" style="93" customWidth="1"/>
    <col min="11254" max="11254" width="7.27734375" style="93" customWidth="1"/>
    <col min="11255" max="11255" width="8.71875" style="93" customWidth="1"/>
    <col min="11256" max="11287" width="7.71875" style="93" customWidth="1"/>
    <col min="11288" max="11507" width="10.71875" style="93"/>
    <col min="11508" max="11508" width="4.27734375" style="93" customWidth="1"/>
    <col min="11509" max="11509" width="22.44140625" style="93" customWidth="1"/>
    <col min="11510" max="11510" width="7.27734375" style="93" customWidth="1"/>
    <col min="11511" max="11511" width="8.71875" style="93" customWidth="1"/>
    <col min="11512" max="11543" width="7.71875" style="93" customWidth="1"/>
    <col min="11544" max="11763" width="10.71875" style="93"/>
    <col min="11764" max="11764" width="4.27734375" style="93" customWidth="1"/>
    <col min="11765" max="11765" width="22.44140625" style="93" customWidth="1"/>
    <col min="11766" max="11766" width="7.27734375" style="93" customWidth="1"/>
    <col min="11767" max="11767" width="8.71875" style="93" customWidth="1"/>
    <col min="11768" max="11799" width="7.71875" style="93" customWidth="1"/>
    <col min="11800" max="12019" width="10.71875" style="93"/>
    <col min="12020" max="12020" width="4.27734375" style="93" customWidth="1"/>
    <col min="12021" max="12021" width="22.44140625" style="93" customWidth="1"/>
    <col min="12022" max="12022" width="7.27734375" style="93" customWidth="1"/>
    <col min="12023" max="12023" width="8.71875" style="93" customWidth="1"/>
    <col min="12024" max="12055" width="7.71875" style="93" customWidth="1"/>
    <col min="12056" max="12275" width="10.71875" style="93"/>
    <col min="12276" max="12276" width="4.27734375" style="93" customWidth="1"/>
    <col min="12277" max="12277" width="22.44140625" style="93" customWidth="1"/>
    <col min="12278" max="12278" width="7.27734375" style="93" customWidth="1"/>
    <col min="12279" max="12279" width="8.71875" style="93" customWidth="1"/>
    <col min="12280" max="12311" width="7.71875" style="93" customWidth="1"/>
    <col min="12312" max="12531" width="10.71875" style="93"/>
    <col min="12532" max="12532" width="4.27734375" style="93" customWidth="1"/>
    <col min="12533" max="12533" width="22.44140625" style="93" customWidth="1"/>
    <col min="12534" max="12534" width="7.27734375" style="93" customWidth="1"/>
    <col min="12535" max="12535" width="8.71875" style="93" customWidth="1"/>
    <col min="12536" max="12567" width="7.71875" style="93" customWidth="1"/>
    <col min="12568" max="12787" width="10.71875" style="93"/>
    <col min="12788" max="12788" width="4.27734375" style="93" customWidth="1"/>
    <col min="12789" max="12789" width="22.44140625" style="93" customWidth="1"/>
    <col min="12790" max="12790" width="7.27734375" style="93" customWidth="1"/>
    <col min="12791" max="12791" width="8.71875" style="93" customWidth="1"/>
    <col min="12792" max="12823" width="7.71875" style="93" customWidth="1"/>
    <col min="12824" max="13043" width="10.71875" style="93"/>
    <col min="13044" max="13044" width="4.27734375" style="93" customWidth="1"/>
    <col min="13045" max="13045" width="22.44140625" style="93" customWidth="1"/>
    <col min="13046" max="13046" width="7.27734375" style="93" customWidth="1"/>
    <col min="13047" max="13047" width="8.71875" style="93" customWidth="1"/>
    <col min="13048" max="13079" width="7.71875" style="93" customWidth="1"/>
    <col min="13080" max="13299" width="10.71875" style="93"/>
    <col min="13300" max="13300" width="4.27734375" style="93" customWidth="1"/>
    <col min="13301" max="13301" width="22.44140625" style="93" customWidth="1"/>
    <col min="13302" max="13302" width="7.27734375" style="93" customWidth="1"/>
    <col min="13303" max="13303" width="8.71875" style="93" customWidth="1"/>
    <col min="13304" max="13335" width="7.71875" style="93" customWidth="1"/>
    <col min="13336" max="13555" width="10.71875" style="93"/>
    <col min="13556" max="13556" width="4.27734375" style="93" customWidth="1"/>
    <col min="13557" max="13557" width="22.44140625" style="93" customWidth="1"/>
    <col min="13558" max="13558" width="7.27734375" style="93" customWidth="1"/>
    <col min="13559" max="13559" width="8.71875" style="93" customWidth="1"/>
    <col min="13560" max="13591" width="7.71875" style="93" customWidth="1"/>
    <col min="13592" max="13811" width="10.71875" style="93"/>
    <col min="13812" max="13812" width="4.27734375" style="93" customWidth="1"/>
    <col min="13813" max="13813" width="22.44140625" style="93" customWidth="1"/>
    <col min="13814" max="13814" width="7.27734375" style="93" customWidth="1"/>
    <col min="13815" max="13815" width="8.71875" style="93" customWidth="1"/>
    <col min="13816" max="13847" width="7.71875" style="93" customWidth="1"/>
    <col min="13848" max="14067" width="10.71875" style="93"/>
    <col min="14068" max="14068" width="4.27734375" style="93" customWidth="1"/>
    <col min="14069" max="14069" width="22.44140625" style="93" customWidth="1"/>
    <col min="14070" max="14070" width="7.27734375" style="93" customWidth="1"/>
    <col min="14071" max="14071" width="8.71875" style="93" customWidth="1"/>
    <col min="14072" max="14103" width="7.71875" style="93" customWidth="1"/>
    <col min="14104" max="14323" width="10.71875" style="93"/>
    <col min="14324" max="14324" width="4.27734375" style="93" customWidth="1"/>
    <col min="14325" max="14325" width="22.44140625" style="93" customWidth="1"/>
    <col min="14326" max="14326" width="7.27734375" style="93" customWidth="1"/>
    <col min="14327" max="14327" width="8.71875" style="93" customWidth="1"/>
    <col min="14328" max="14359" width="7.71875" style="93" customWidth="1"/>
    <col min="14360" max="14579" width="10.71875" style="93"/>
    <col min="14580" max="14580" width="4.27734375" style="93" customWidth="1"/>
    <col min="14581" max="14581" width="22.44140625" style="93" customWidth="1"/>
    <col min="14582" max="14582" width="7.27734375" style="93" customWidth="1"/>
    <col min="14583" max="14583" width="8.71875" style="93" customWidth="1"/>
    <col min="14584" max="14615" width="7.71875" style="93" customWidth="1"/>
    <col min="14616" max="14835" width="10.71875" style="93"/>
    <col min="14836" max="14836" width="4.27734375" style="93" customWidth="1"/>
    <col min="14837" max="14837" width="22.44140625" style="93" customWidth="1"/>
    <col min="14838" max="14838" width="7.27734375" style="93" customWidth="1"/>
    <col min="14839" max="14839" width="8.71875" style="93" customWidth="1"/>
    <col min="14840" max="14871" width="7.71875" style="93" customWidth="1"/>
    <col min="14872" max="15091" width="10.71875" style="93"/>
    <col min="15092" max="15092" width="4.27734375" style="93" customWidth="1"/>
    <col min="15093" max="15093" width="22.44140625" style="93" customWidth="1"/>
    <col min="15094" max="15094" width="7.27734375" style="93" customWidth="1"/>
    <col min="15095" max="15095" width="8.71875" style="93" customWidth="1"/>
    <col min="15096" max="15127" width="7.71875" style="93" customWidth="1"/>
    <col min="15128" max="15347" width="10.71875" style="93"/>
    <col min="15348" max="15348" width="4.27734375" style="93" customWidth="1"/>
    <col min="15349" max="15349" width="22.44140625" style="93" customWidth="1"/>
    <col min="15350" max="15350" width="7.27734375" style="93" customWidth="1"/>
    <col min="15351" max="15351" width="8.71875" style="93" customWidth="1"/>
    <col min="15352" max="15383" width="7.71875" style="93" customWidth="1"/>
    <col min="15384" max="15603" width="10.71875" style="93"/>
    <col min="15604" max="15604" width="4.27734375" style="93" customWidth="1"/>
    <col min="15605" max="15605" width="22.44140625" style="93" customWidth="1"/>
    <col min="15606" max="15606" width="7.27734375" style="93" customWidth="1"/>
    <col min="15607" max="15607" width="8.71875" style="93" customWidth="1"/>
    <col min="15608" max="15639" width="7.71875" style="93" customWidth="1"/>
    <col min="15640" max="15859" width="10.71875" style="93"/>
    <col min="15860" max="15860" width="4.27734375" style="93" customWidth="1"/>
    <col min="15861" max="15861" width="22.44140625" style="93" customWidth="1"/>
    <col min="15862" max="15862" width="7.27734375" style="93" customWidth="1"/>
    <col min="15863" max="15863" width="8.71875" style="93" customWidth="1"/>
    <col min="15864" max="15895" width="7.71875" style="93" customWidth="1"/>
    <col min="15896" max="16115" width="10.71875" style="93"/>
    <col min="16116" max="16116" width="4.27734375" style="93" customWidth="1"/>
    <col min="16117" max="16117" width="22.44140625" style="93" customWidth="1"/>
    <col min="16118" max="16118" width="7.27734375" style="93" customWidth="1"/>
    <col min="16119" max="16119" width="8.71875" style="93" customWidth="1"/>
    <col min="16120" max="16151" width="7.71875" style="93" customWidth="1"/>
    <col min="16152" max="16384" width="10.71875" style="93"/>
  </cols>
  <sheetData>
    <row r="1" spans="3:23">
      <c r="C1" s="2" t="s">
        <v>21</v>
      </c>
      <c r="D1" s="1"/>
      <c r="E1" s="1"/>
      <c r="F1" s="1"/>
      <c r="G1" s="1"/>
      <c r="H1" s="1"/>
      <c r="I1" s="1"/>
    </row>
    <row r="2" spans="3:23">
      <c r="C2" s="5" t="s">
        <v>22</v>
      </c>
      <c r="D2" s="1"/>
      <c r="E2" s="1"/>
      <c r="F2" s="1"/>
      <c r="G2" s="1"/>
      <c r="H2" s="1"/>
      <c r="I2" s="1"/>
    </row>
    <row r="3" spans="3:23">
      <c r="C3" s="5" t="s">
        <v>278</v>
      </c>
      <c r="D3" s="1"/>
      <c r="E3" s="1"/>
      <c r="F3" s="1"/>
      <c r="G3" s="1"/>
      <c r="H3" s="1"/>
      <c r="I3" s="458">
        <v>2024</v>
      </c>
      <c r="J3" s="459" t="s">
        <v>82</v>
      </c>
      <c r="M3" s="87"/>
    </row>
    <row r="4" spans="3:23">
      <c r="C4" s="14" t="s">
        <v>72</v>
      </c>
      <c r="D4" s="1"/>
      <c r="E4" s="1"/>
      <c r="F4" s="1"/>
      <c r="G4" s="1"/>
      <c r="H4" s="2" t="s">
        <v>277</v>
      </c>
      <c r="I4" s="207">
        <f>'ppp inflation'!M10</f>
        <v>3638.5160510805504</v>
      </c>
      <c r="J4" s="570">
        <f>'EIRR BKH N4'!J37</f>
        <v>9.1158010969082381E-2</v>
      </c>
      <c r="M4" s="87"/>
    </row>
    <row r="5" spans="3:23">
      <c r="C5" s="78" t="s">
        <v>28</v>
      </c>
      <c r="D5" s="79"/>
      <c r="E5" s="79"/>
      <c r="F5" s="79"/>
      <c r="G5" s="79"/>
      <c r="H5" s="79"/>
      <c r="I5" s="79"/>
    </row>
    <row r="6" spans="3:23" ht="14.15" customHeight="1">
      <c r="C6" s="95"/>
      <c r="D6" s="95"/>
      <c r="E6" s="95"/>
      <c r="F6" s="95"/>
      <c r="G6" s="95"/>
      <c r="H6" s="95"/>
      <c r="I6" s="95"/>
      <c r="J6" s="95"/>
      <c r="K6" s="95"/>
      <c r="L6" s="95"/>
      <c r="M6" s="95"/>
      <c r="N6" s="95"/>
      <c r="O6" s="95"/>
      <c r="P6" s="95"/>
      <c r="Q6" s="95"/>
      <c r="R6" s="95"/>
      <c r="S6" s="95"/>
      <c r="T6" s="95"/>
      <c r="U6" s="95"/>
    </row>
    <row r="7" spans="3:23" ht="13.2" hidden="1" customHeight="1">
      <c r="K7" s="94"/>
    </row>
    <row r="8" spans="3:23" ht="13.2" hidden="1" customHeight="1">
      <c r="D8" s="95"/>
      <c r="F8" s="88"/>
      <c r="G8" s="88"/>
      <c r="H8" s="94"/>
      <c r="I8" s="94"/>
      <c r="J8" s="94"/>
      <c r="K8" s="37"/>
      <c r="L8" s="96"/>
      <c r="S8" s="94"/>
      <c r="T8" s="94"/>
      <c r="U8" s="94"/>
    </row>
    <row r="9" spans="3:23">
      <c r="D9" s="95"/>
      <c r="F9" s="88"/>
      <c r="G9" s="88"/>
      <c r="H9" s="94"/>
      <c r="I9" s="94"/>
      <c r="J9" s="94"/>
      <c r="K9" s="37"/>
      <c r="L9" s="96"/>
      <c r="S9" s="94"/>
      <c r="T9" s="94"/>
      <c r="U9" s="94"/>
    </row>
    <row r="10" spans="3:23">
      <c r="C10" s="95" t="s">
        <v>131</v>
      </c>
      <c r="D10" s="95"/>
      <c r="F10" s="88"/>
      <c r="G10" s="88"/>
      <c r="H10" s="94"/>
      <c r="I10" s="94"/>
      <c r="J10" s="94"/>
      <c r="K10" s="37"/>
      <c r="L10" s="96"/>
      <c r="S10" s="94"/>
      <c r="T10" s="94"/>
      <c r="U10" s="94"/>
    </row>
    <row r="11" spans="3:23">
      <c r="C11" s="95"/>
      <c r="D11" s="95"/>
      <c r="F11" s="88"/>
      <c r="G11" s="88"/>
      <c r="H11" s="94"/>
      <c r="I11" s="486"/>
      <c r="J11" s="94"/>
      <c r="K11" s="37"/>
      <c r="L11" s="96"/>
      <c r="S11" s="94"/>
      <c r="T11" s="94"/>
      <c r="U11" s="94"/>
    </row>
    <row r="12" spans="3:23">
      <c r="C12" s="95"/>
      <c r="D12" s="95" t="s">
        <v>857</v>
      </c>
      <c r="F12" s="88"/>
      <c r="G12" s="88"/>
      <c r="H12" s="94"/>
      <c r="I12" s="94"/>
      <c r="J12" s="94"/>
      <c r="K12" s="37"/>
      <c r="L12" s="96"/>
      <c r="S12" s="94"/>
      <c r="T12" s="94"/>
      <c r="U12" s="94"/>
    </row>
    <row r="13" spans="3:23">
      <c r="C13" s="97"/>
      <c r="D13" s="97"/>
      <c r="E13" s="97"/>
      <c r="F13" s="97"/>
      <c r="G13" s="97"/>
      <c r="H13" s="97"/>
      <c r="I13" s="869">
        <v>0</v>
      </c>
      <c r="J13" s="94" t="s">
        <v>878</v>
      </c>
      <c r="K13" s="97"/>
      <c r="L13" s="97"/>
      <c r="M13" s="97"/>
      <c r="N13" s="97"/>
      <c r="O13" s="97"/>
      <c r="P13" s="97"/>
      <c r="Q13" s="97"/>
      <c r="R13" s="97"/>
      <c r="S13" s="94"/>
      <c r="T13" s="94"/>
      <c r="U13" s="94"/>
    </row>
    <row r="14" spans="3:23">
      <c r="C14" s="97"/>
      <c r="D14" s="98" t="s">
        <v>133</v>
      </c>
      <c r="E14" s="97"/>
      <c r="F14" s="94" t="s">
        <v>150</v>
      </c>
      <c r="G14" s="94"/>
      <c r="H14" s="131">
        <f>I14*I17</f>
        <v>7600</v>
      </c>
      <c r="I14" s="852">
        <f>152*(1+I13)</f>
        <v>152</v>
      </c>
      <c r="J14" s="485">
        <v>191.2</v>
      </c>
      <c r="K14" s="98" t="s">
        <v>151</v>
      </c>
      <c r="L14" s="127"/>
      <c r="M14" s="97"/>
      <c r="N14" s="97"/>
      <c r="O14" s="97"/>
      <c r="P14" s="97"/>
      <c r="Q14" s="97"/>
      <c r="R14" s="97"/>
      <c r="S14" s="94"/>
      <c r="T14" s="94"/>
      <c r="U14" s="94"/>
    </row>
    <row r="15" spans="3:23">
      <c r="D15" s="93" t="s">
        <v>143</v>
      </c>
      <c r="F15" s="94" t="s">
        <v>126</v>
      </c>
      <c r="G15" s="94"/>
      <c r="H15" s="118">
        <f>H16/I4</f>
        <v>624.70211320711167</v>
      </c>
      <c r="I15" s="458">
        <f>1.17</f>
        <v>1.17</v>
      </c>
      <c r="J15" s="98" t="s">
        <v>309</v>
      </c>
      <c r="K15" s="94"/>
      <c r="L15" s="98"/>
      <c r="M15" s="98"/>
      <c r="O15" s="94"/>
      <c r="P15" s="94"/>
      <c r="Q15" s="94"/>
      <c r="R15" s="94"/>
      <c r="S15" s="100"/>
      <c r="T15" s="100"/>
      <c r="U15" s="100"/>
      <c r="V15" s="100"/>
      <c r="W15" s="100"/>
    </row>
    <row r="16" spans="3:23">
      <c r="D16" s="93" t="s">
        <v>143</v>
      </c>
      <c r="F16" s="94" t="s">
        <v>127</v>
      </c>
      <c r="G16" s="94"/>
      <c r="H16" s="99">
        <f>'bkh skd cashflow'!P41*'eCost BKH N4'!R26</f>
        <v>2272988.666048015</v>
      </c>
      <c r="I16" s="94"/>
      <c r="J16" s="94"/>
      <c r="K16" s="94"/>
      <c r="L16" s="98"/>
      <c r="M16" s="98"/>
      <c r="O16" s="94"/>
      <c r="P16" s="94"/>
      <c r="Q16" s="94"/>
      <c r="R16" s="94"/>
      <c r="S16" s="100"/>
      <c r="T16" s="100"/>
      <c r="U16" s="100"/>
      <c r="V16" s="100"/>
      <c r="W16" s="100"/>
    </row>
    <row r="17" spans="3:23">
      <c r="D17" s="93" t="s">
        <v>143</v>
      </c>
      <c r="F17" s="94" t="s">
        <v>81</v>
      </c>
      <c r="G17" s="94"/>
      <c r="H17" s="99">
        <f>H15*I17</f>
        <v>31235.105660355584</v>
      </c>
      <c r="I17" s="210">
        <v>50</v>
      </c>
      <c r="J17" s="98" t="s">
        <v>150</v>
      </c>
      <c r="M17" s="94"/>
      <c r="N17" s="94"/>
      <c r="O17" s="94"/>
      <c r="P17" s="94"/>
      <c r="Q17" s="94"/>
      <c r="R17" s="94"/>
      <c r="S17" s="100"/>
      <c r="T17" s="100"/>
      <c r="U17" s="100"/>
      <c r="V17" s="100"/>
      <c r="W17" s="100"/>
    </row>
    <row r="18" spans="3:23">
      <c r="D18" s="93" t="s">
        <v>73</v>
      </c>
      <c r="F18" s="94" t="s">
        <v>128</v>
      </c>
      <c r="G18" s="94"/>
      <c r="H18" s="99">
        <f>H16*I17</f>
        <v>113649433.30240075</v>
      </c>
      <c r="I18" s="573">
        <f>H14/152</f>
        <v>50</v>
      </c>
      <c r="J18" s="98" t="s">
        <v>150</v>
      </c>
      <c r="K18" s="94"/>
      <c r="L18" s="94"/>
      <c r="M18" s="94"/>
      <c r="N18" s="94"/>
      <c r="O18" s="94"/>
      <c r="P18" s="94"/>
      <c r="Q18" s="94"/>
      <c r="R18" s="94"/>
      <c r="S18" s="100"/>
      <c r="T18" s="100"/>
      <c r="U18" s="100"/>
      <c r="V18" s="100"/>
      <c r="W18" s="100"/>
    </row>
    <row r="19" spans="3:23">
      <c r="C19" s="101"/>
      <c r="D19" s="93" t="s">
        <v>74</v>
      </c>
      <c r="F19" s="94" t="s">
        <v>11</v>
      </c>
      <c r="G19" s="94"/>
      <c r="H19" s="122">
        <v>12.61</v>
      </c>
      <c r="I19" s="94"/>
      <c r="J19" s="94"/>
      <c r="K19" s="94"/>
      <c r="L19" s="848">
        <f>H16/H19</f>
        <v>180252.8680450448</v>
      </c>
      <c r="M19" s="98" t="s">
        <v>849</v>
      </c>
      <c r="N19" s="94"/>
      <c r="O19" s="94"/>
      <c r="P19" s="94"/>
      <c r="Q19" s="94"/>
      <c r="R19" s="94"/>
      <c r="S19" s="100"/>
      <c r="T19" s="100"/>
    </row>
    <row r="20" spans="3:23" s="102" customFormat="1" ht="13.2" hidden="1" customHeight="1">
      <c r="E20" s="99"/>
      <c r="F20" s="99"/>
      <c r="G20" s="99"/>
      <c r="H20" s="99"/>
      <c r="I20" s="99"/>
      <c r="J20" s="99"/>
      <c r="K20" s="99"/>
      <c r="L20" s="99"/>
      <c r="M20" s="99"/>
      <c r="N20" s="99"/>
      <c r="O20" s="99"/>
      <c r="P20" s="99"/>
      <c r="Q20" s="99"/>
      <c r="R20" s="99"/>
      <c r="S20" s="99"/>
      <c r="T20" s="99"/>
      <c r="U20" s="99"/>
      <c r="V20" s="99"/>
    </row>
    <row r="21" spans="3:23" s="102" customFormat="1" ht="13.2" hidden="1" customHeight="1">
      <c r="E21" s="99"/>
      <c r="F21" s="99"/>
      <c r="G21" s="99"/>
      <c r="H21" s="99"/>
      <c r="I21" s="99"/>
      <c r="J21" s="99"/>
      <c r="K21" s="99"/>
      <c r="L21" s="99"/>
      <c r="M21" s="99"/>
      <c r="N21" s="99"/>
      <c r="O21" s="99"/>
      <c r="P21" s="99"/>
      <c r="Q21" s="99"/>
      <c r="R21" s="99"/>
      <c r="S21" s="99"/>
      <c r="T21" s="99"/>
      <c r="U21" s="99"/>
      <c r="V21" s="99"/>
    </row>
    <row r="22" spans="3:23" s="102" customFormat="1" ht="13.2" hidden="1" customHeight="1">
      <c r="E22" s="99"/>
      <c r="F22" s="99"/>
      <c r="G22" s="99"/>
      <c r="H22" s="99"/>
      <c r="I22" s="99"/>
      <c r="J22" s="99"/>
      <c r="K22" s="99"/>
      <c r="L22" s="99"/>
      <c r="M22" s="99"/>
      <c r="N22" s="99"/>
      <c r="O22" s="99"/>
      <c r="P22" s="99"/>
      <c r="Q22" s="99"/>
      <c r="R22" s="99"/>
      <c r="S22" s="99"/>
      <c r="T22" s="99"/>
      <c r="U22" s="99"/>
      <c r="V22" s="99"/>
    </row>
    <row r="23" spans="3:23" s="102" customFormat="1" ht="13.2" hidden="1" customHeight="1">
      <c r="E23" s="99"/>
      <c r="F23" s="99"/>
      <c r="G23" s="99"/>
      <c r="H23" s="99"/>
      <c r="I23" s="99"/>
      <c r="J23" s="99"/>
      <c r="K23" s="99"/>
      <c r="L23" s="99"/>
      <c r="M23" s="99"/>
      <c r="N23" s="99"/>
      <c r="O23" s="99"/>
      <c r="P23" s="99"/>
      <c r="Q23" s="99"/>
      <c r="R23" s="99"/>
      <c r="S23" s="99"/>
      <c r="T23" s="99"/>
      <c r="U23" s="99"/>
      <c r="V23" s="99"/>
    </row>
    <row r="24" spans="3:23" s="102" customFormat="1" ht="13.2" hidden="1" customHeight="1">
      <c r="C24" s="103"/>
      <c r="E24" s="99"/>
      <c r="F24" s="99"/>
      <c r="G24" s="99"/>
      <c r="H24" s="99"/>
      <c r="I24" s="99"/>
      <c r="J24" s="99"/>
      <c r="K24" s="99"/>
      <c r="L24" s="99"/>
      <c r="M24" s="99"/>
      <c r="N24" s="99"/>
      <c r="O24" s="99"/>
      <c r="P24" s="99"/>
      <c r="Q24" s="99"/>
      <c r="R24" s="99"/>
      <c r="S24" s="99"/>
      <c r="T24" s="99"/>
      <c r="U24" s="99"/>
      <c r="V24" s="99"/>
    </row>
    <row r="25" spans="3:23" s="102" customFormat="1" ht="13.2" hidden="1" customHeight="1">
      <c r="D25" s="104"/>
      <c r="E25" s="99"/>
      <c r="F25" s="99"/>
      <c r="G25" s="99"/>
      <c r="H25" s="99"/>
      <c r="I25" s="99"/>
      <c r="J25" s="99"/>
      <c r="K25" s="99"/>
      <c r="L25" s="99"/>
      <c r="M25" s="99"/>
      <c r="N25" s="99"/>
      <c r="O25" s="99"/>
      <c r="P25" s="99"/>
      <c r="Q25" s="99"/>
      <c r="R25" s="99"/>
      <c r="S25" s="99"/>
      <c r="T25" s="99"/>
      <c r="U25" s="99"/>
      <c r="V25" s="99"/>
    </row>
    <row r="26" spans="3:23" s="102" customFormat="1" ht="13.2" hidden="1" customHeight="1">
      <c r="D26" s="104"/>
      <c r="E26" s="99"/>
      <c r="F26" s="99"/>
      <c r="G26" s="99"/>
      <c r="H26" s="99"/>
      <c r="I26" s="99"/>
      <c r="J26" s="99"/>
      <c r="K26" s="99"/>
      <c r="L26" s="99"/>
      <c r="M26" s="99"/>
      <c r="N26" s="99"/>
      <c r="O26" s="99"/>
      <c r="P26" s="99"/>
      <c r="Q26" s="99"/>
      <c r="R26" s="99"/>
      <c r="S26" s="99"/>
      <c r="T26" s="99"/>
      <c r="U26" s="99"/>
      <c r="V26" s="99"/>
    </row>
    <row r="27" spans="3:23" s="102" customFormat="1" ht="13.2" hidden="1" customHeight="1">
      <c r="D27" s="104"/>
      <c r="E27" s="99"/>
      <c r="F27" s="105"/>
      <c r="G27" s="105"/>
      <c r="H27" s="99"/>
      <c r="I27" s="99"/>
      <c r="J27" s="99"/>
      <c r="K27" s="99"/>
      <c r="L27" s="99"/>
      <c r="M27" s="99"/>
      <c r="N27" s="99"/>
      <c r="O27" s="99"/>
      <c r="P27" s="99"/>
      <c r="Q27" s="99"/>
      <c r="R27" s="99"/>
      <c r="S27" s="99"/>
      <c r="T27" s="99"/>
      <c r="U27" s="99"/>
      <c r="V27" s="99"/>
    </row>
    <row r="28" spans="3:23" s="102" customFormat="1">
      <c r="D28" s="106" t="s">
        <v>75</v>
      </c>
      <c r="E28" s="99"/>
      <c r="F28" s="99"/>
      <c r="G28" s="99"/>
      <c r="H28" s="99"/>
      <c r="I28" s="99"/>
      <c r="J28" s="99"/>
      <c r="K28" s="99"/>
      <c r="L28" s="99"/>
      <c r="M28" s="99"/>
      <c r="N28" s="99"/>
      <c r="O28" s="99"/>
      <c r="P28" s="99"/>
      <c r="Q28" s="99"/>
      <c r="R28" s="99"/>
      <c r="S28" s="99"/>
      <c r="T28" s="99"/>
      <c r="U28" s="99"/>
      <c r="V28" s="99"/>
    </row>
    <row r="29" spans="3:23" s="102" customFormat="1">
      <c r="D29" s="106" t="s">
        <v>80</v>
      </c>
      <c r="E29" s="99"/>
      <c r="F29" s="89" t="s">
        <v>129</v>
      </c>
      <c r="G29" s="89"/>
      <c r="H29" s="89">
        <f>H18/H19</f>
        <v>9012643.4022522401</v>
      </c>
      <c r="I29" s="861"/>
      <c r="J29" s="567"/>
      <c r="K29" s="568"/>
      <c r="L29" s="569"/>
      <c r="M29" s="128"/>
      <c r="N29" s="89"/>
      <c r="O29" s="89"/>
      <c r="P29" s="89"/>
      <c r="Q29" s="89"/>
      <c r="R29" s="89"/>
      <c r="S29" s="89"/>
      <c r="T29" s="89"/>
      <c r="U29" s="89"/>
      <c r="V29" s="89"/>
    </row>
    <row r="30" spans="3:23" s="102" customFormat="1">
      <c r="D30" s="106" t="s">
        <v>80</v>
      </c>
      <c r="E30" s="99"/>
      <c r="F30" s="89" t="s">
        <v>858</v>
      </c>
      <c r="G30" s="89"/>
      <c r="H30" s="89">
        <f>H29/12</f>
        <v>751053.61685435334</v>
      </c>
      <c r="I30" s="89"/>
      <c r="J30" s="91"/>
      <c r="K30" s="89"/>
      <c r="L30" s="89"/>
      <c r="M30" s="90"/>
      <c r="N30" s="89"/>
      <c r="O30" s="89"/>
      <c r="P30" s="89"/>
      <c r="Q30" s="89"/>
      <c r="R30" s="89"/>
      <c r="S30" s="89"/>
      <c r="T30" s="89"/>
      <c r="U30" s="89"/>
      <c r="V30" s="89"/>
    </row>
    <row r="31" spans="3:23" s="102" customFormat="1">
      <c r="D31" s="106" t="s">
        <v>78</v>
      </c>
      <c r="E31" s="99"/>
      <c r="F31" s="89" t="s">
        <v>79</v>
      </c>
      <c r="G31" s="99"/>
      <c r="H31" s="99">
        <f>H29*I14*I31</f>
        <v>1369921797.1423404</v>
      </c>
      <c r="I31" s="240">
        <v>1</v>
      </c>
      <c r="J31" s="108" t="s">
        <v>859</v>
      </c>
      <c r="K31" s="99"/>
      <c r="L31" s="99"/>
      <c r="M31" s="108"/>
      <c r="N31" s="99"/>
      <c r="O31" s="99"/>
      <c r="P31" s="99"/>
      <c r="Q31" s="99"/>
      <c r="R31" s="99"/>
      <c r="S31" s="99"/>
      <c r="T31" s="99"/>
      <c r="U31" s="99"/>
      <c r="V31" s="99"/>
    </row>
    <row r="32" spans="3:23" s="102" customFormat="1">
      <c r="D32" s="106" t="s">
        <v>499</v>
      </c>
      <c r="E32" s="99"/>
      <c r="F32" s="94" t="s">
        <v>128</v>
      </c>
      <c r="G32" s="99"/>
      <c r="H32" s="99">
        <f>H18*I14</f>
        <v>17274713861.964916</v>
      </c>
      <c r="I32" s="862">
        <f>H32/H31</f>
        <v>12.610000000000003</v>
      </c>
      <c r="J32" s="863" t="s">
        <v>14</v>
      </c>
      <c r="K32" s="99"/>
      <c r="L32" s="99"/>
      <c r="M32" s="108"/>
      <c r="N32" s="99"/>
      <c r="O32" s="99"/>
      <c r="P32" s="99"/>
      <c r="Q32" s="99"/>
      <c r="R32" s="99"/>
      <c r="S32" s="99"/>
      <c r="T32" s="99"/>
      <c r="U32" s="99"/>
      <c r="V32" s="99"/>
    </row>
    <row r="33" spans="3:22" s="102" customFormat="1">
      <c r="D33" s="106" t="s">
        <v>500</v>
      </c>
      <c r="E33" s="99"/>
      <c r="F33" s="89" t="s">
        <v>79</v>
      </c>
      <c r="G33" s="99"/>
      <c r="H33" s="99">
        <f>H32*I33/3</f>
        <v>0</v>
      </c>
      <c r="I33" s="240">
        <f>1-I31</f>
        <v>0</v>
      </c>
      <c r="J33" s="108" t="s">
        <v>860</v>
      </c>
      <c r="K33" s="99"/>
      <c r="L33" s="99"/>
      <c r="M33" s="108"/>
      <c r="N33" s="99"/>
      <c r="O33" s="99"/>
      <c r="P33" s="99"/>
      <c r="Q33" s="99"/>
      <c r="R33" s="99"/>
      <c r="S33" s="99"/>
      <c r="T33" s="99"/>
      <c r="U33" s="99"/>
      <c r="V33" s="99"/>
    </row>
    <row r="34" spans="3:22" s="102" customFormat="1">
      <c r="D34" s="106"/>
      <c r="E34" s="99"/>
      <c r="F34" s="89"/>
      <c r="G34" s="99"/>
      <c r="H34" s="99"/>
      <c r="I34" s="107"/>
      <c r="J34" s="99"/>
      <c r="K34" s="99"/>
      <c r="L34" s="99"/>
      <c r="M34" s="108"/>
      <c r="N34" s="99"/>
      <c r="O34" s="99"/>
      <c r="P34" s="99"/>
      <c r="Q34" s="99"/>
      <c r="R34" s="99"/>
      <c r="S34" s="99"/>
      <c r="T34" s="99"/>
      <c r="U34" s="99"/>
      <c r="V34" s="99"/>
    </row>
    <row r="35" spans="3:22">
      <c r="C35" s="102"/>
      <c r="D35" s="102"/>
      <c r="E35" s="99"/>
      <c r="F35" s="99"/>
      <c r="G35" s="99"/>
      <c r="H35" s="99"/>
      <c r="I35" s="99"/>
      <c r="J35" s="99"/>
      <c r="K35" s="99"/>
      <c r="L35" s="99"/>
      <c r="M35" s="99"/>
      <c r="N35" s="99"/>
      <c r="O35" s="99"/>
      <c r="P35" s="99"/>
      <c r="Q35" s="99"/>
      <c r="R35" s="99"/>
      <c r="S35" s="99"/>
      <c r="T35" s="99"/>
      <c r="U35" s="99"/>
      <c r="V35" s="99"/>
    </row>
    <row r="36" spans="3:22">
      <c r="C36" s="102"/>
      <c r="D36" s="102" t="s">
        <v>289</v>
      </c>
      <c r="E36" s="99"/>
      <c r="F36" s="99"/>
      <c r="G36" s="99"/>
      <c r="H36" s="99"/>
      <c r="I36" s="99"/>
      <c r="J36" s="99"/>
      <c r="K36" s="99"/>
      <c r="L36" s="99"/>
      <c r="M36" s="99"/>
      <c r="N36" s="99"/>
      <c r="O36" s="99"/>
      <c r="P36" s="99"/>
      <c r="Q36" s="99"/>
      <c r="R36" s="99"/>
      <c r="S36" s="99"/>
      <c r="T36" s="99"/>
      <c r="U36" s="99"/>
      <c r="V36" s="99"/>
    </row>
    <row r="37" spans="3:22">
      <c r="C37" s="102"/>
      <c r="D37" s="102" t="s">
        <v>76</v>
      </c>
      <c r="E37" s="99"/>
      <c r="F37" s="99"/>
      <c r="G37" s="99"/>
      <c r="H37" s="99"/>
      <c r="I37" s="99"/>
      <c r="J37" s="99"/>
      <c r="K37" s="99"/>
      <c r="L37" s="99"/>
      <c r="M37" s="99"/>
      <c r="N37" s="99"/>
      <c r="O37" s="99"/>
      <c r="P37" s="99"/>
      <c r="Q37" s="99"/>
      <c r="R37" s="99"/>
      <c r="S37" s="99"/>
      <c r="T37" s="99"/>
      <c r="U37" s="99"/>
      <c r="V37" s="99"/>
    </row>
    <row r="38" spans="3:22">
      <c r="C38" s="102"/>
      <c r="D38" s="103"/>
      <c r="E38" s="99"/>
      <c r="F38" s="99"/>
      <c r="G38" s="99"/>
      <c r="H38" s="99"/>
      <c r="I38" s="99"/>
      <c r="J38" s="99"/>
      <c r="K38" s="99"/>
      <c r="L38" s="99"/>
      <c r="M38" s="99"/>
      <c r="N38" s="99"/>
      <c r="O38" s="99"/>
      <c r="P38" s="99"/>
      <c r="Q38" s="99"/>
      <c r="R38" s="99"/>
      <c r="S38" s="99"/>
      <c r="T38" s="99"/>
      <c r="U38" s="99"/>
    </row>
    <row r="39" spans="3:22">
      <c r="C39" s="109" t="s">
        <v>83</v>
      </c>
      <c r="D39" s="102"/>
      <c r="E39" s="99"/>
      <c r="F39" s="99"/>
      <c r="G39" s="99"/>
      <c r="H39" s="99"/>
      <c r="I39" s="99"/>
      <c r="J39" s="99"/>
      <c r="K39" s="99"/>
      <c r="L39" s="99"/>
      <c r="M39" s="99"/>
      <c r="N39" s="99"/>
      <c r="O39" s="99"/>
      <c r="P39" s="99"/>
      <c r="Q39" s="99"/>
      <c r="R39" s="99"/>
      <c r="S39" s="99"/>
      <c r="T39" s="99"/>
      <c r="U39" s="99"/>
    </row>
    <row r="40" spans="3:22">
      <c r="C40" s="102"/>
      <c r="D40" s="102"/>
      <c r="E40" s="99"/>
      <c r="F40" s="105"/>
      <c r="G40" s="105"/>
      <c r="H40" s="99"/>
      <c r="I40" s="99"/>
      <c r="J40" s="99"/>
      <c r="K40" s="99"/>
      <c r="L40" s="99"/>
      <c r="M40" s="99"/>
      <c r="N40" s="99"/>
      <c r="O40" s="99"/>
      <c r="P40" s="99"/>
      <c r="Q40" s="99"/>
      <c r="R40" s="99"/>
      <c r="S40" s="99"/>
      <c r="T40" s="99"/>
      <c r="U40" s="99"/>
    </row>
    <row r="41" spans="3:22">
      <c r="C41" s="102"/>
      <c r="D41" s="102" t="s">
        <v>84</v>
      </c>
      <c r="E41" s="99"/>
      <c r="F41" s="99" t="s">
        <v>85</v>
      </c>
      <c r="G41" s="99"/>
      <c r="H41" s="118">
        <f>'bkh skd cashflow'!P65</f>
        <v>4620.3929147630033</v>
      </c>
      <c r="I41" s="99" t="s">
        <v>283</v>
      </c>
      <c r="J41" s="426"/>
      <c r="K41" s="426"/>
      <c r="L41" s="99"/>
      <c r="M41" s="99"/>
      <c r="N41" s="99"/>
      <c r="O41" s="99"/>
      <c r="P41" s="99"/>
      <c r="Q41" s="99"/>
      <c r="R41" s="99"/>
      <c r="S41" s="99"/>
      <c r="T41" s="99"/>
      <c r="U41" s="99"/>
    </row>
    <row r="42" spans="3:22">
      <c r="C42" s="102"/>
      <c r="D42" s="117" t="s">
        <v>86</v>
      </c>
      <c r="E42" s="118"/>
      <c r="F42" s="119" t="s">
        <v>87</v>
      </c>
      <c r="G42" s="119"/>
      <c r="H42" s="120">
        <f>36.3*(1.02)^8</f>
        <v>42.531235530382233</v>
      </c>
      <c r="I42" s="99" t="s">
        <v>136</v>
      </c>
      <c r="J42" s="424">
        <v>2024</v>
      </c>
      <c r="K42" s="99"/>
      <c r="L42" s="99"/>
      <c r="M42" s="99"/>
      <c r="N42" s="99"/>
      <c r="O42" s="99"/>
      <c r="P42" s="99"/>
      <c r="Q42" s="99"/>
      <c r="R42" s="99"/>
      <c r="S42" s="99"/>
      <c r="T42" s="99"/>
      <c r="U42" s="99"/>
    </row>
    <row r="43" spans="3:22">
      <c r="C43" s="102"/>
      <c r="D43" s="102" t="s">
        <v>86</v>
      </c>
      <c r="E43" s="99"/>
      <c r="F43" s="104" t="s">
        <v>88</v>
      </c>
      <c r="G43" s="104"/>
      <c r="H43" s="99">
        <f>H42*I4</f>
        <v>154750.58314958317</v>
      </c>
      <c r="I43" s="99"/>
      <c r="J43" s="99"/>
      <c r="K43" s="99"/>
      <c r="L43" s="99"/>
      <c r="M43" s="99"/>
      <c r="N43" s="99"/>
      <c r="O43" s="99"/>
      <c r="P43" s="99"/>
      <c r="Q43" s="99"/>
      <c r="R43" s="99"/>
      <c r="S43" s="99"/>
      <c r="T43" s="99"/>
      <c r="U43" s="99"/>
    </row>
    <row r="44" spans="3:22">
      <c r="C44" s="102"/>
      <c r="D44" s="106" t="s">
        <v>134</v>
      </c>
      <c r="E44" s="99"/>
      <c r="F44" s="99" t="s">
        <v>79</v>
      </c>
      <c r="G44" s="99"/>
      <c r="H44" s="99">
        <f>H43*H41</f>
        <v>715008497.93977702</v>
      </c>
      <c r="I44" s="99"/>
      <c r="J44" s="99"/>
      <c r="K44" s="99"/>
      <c r="L44" s="99"/>
      <c r="M44" s="99"/>
      <c r="N44" s="99"/>
      <c r="O44" s="99"/>
      <c r="P44" s="92"/>
      <c r="Q44" s="99"/>
      <c r="R44" s="99"/>
      <c r="S44" s="99"/>
      <c r="T44" s="99"/>
      <c r="U44" s="99"/>
    </row>
    <row r="45" spans="3:22">
      <c r="C45" s="102"/>
      <c r="D45" s="117" t="s">
        <v>89</v>
      </c>
      <c r="E45" s="118"/>
      <c r="F45" s="118"/>
      <c r="G45" s="99"/>
      <c r="H45" s="99"/>
      <c r="J45" s="99"/>
      <c r="K45" s="99"/>
      <c r="L45" s="99"/>
      <c r="M45" s="99"/>
      <c r="N45" s="99"/>
      <c r="O45" s="99"/>
      <c r="P45" s="99"/>
      <c r="Q45" s="99"/>
      <c r="R45" s="99"/>
      <c r="S45" s="99"/>
      <c r="T45" s="99"/>
      <c r="U45" s="99"/>
    </row>
    <row r="46" spans="3:22">
      <c r="C46" s="108"/>
      <c r="D46" s="102"/>
      <c r="E46" s="99"/>
      <c r="F46" s="99"/>
      <c r="G46" s="99"/>
      <c r="J46" s="99"/>
      <c r="K46" s="99"/>
      <c r="L46" s="99"/>
      <c r="M46" s="99"/>
      <c r="N46" s="99"/>
      <c r="O46" s="99"/>
      <c r="P46" s="99"/>
      <c r="Q46" s="99"/>
      <c r="R46" s="99"/>
      <c r="S46" s="99"/>
      <c r="T46" s="99"/>
      <c r="U46" s="99"/>
    </row>
    <row r="47" spans="3:22">
      <c r="C47" s="102"/>
      <c r="D47" s="102"/>
      <c r="E47" s="99"/>
      <c r="F47" s="99"/>
      <c r="G47" s="99"/>
      <c r="H47" s="110"/>
      <c r="I47" s="99"/>
      <c r="J47" s="99"/>
      <c r="K47" s="99"/>
      <c r="L47" s="99"/>
      <c r="M47" s="99"/>
      <c r="N47" s="99"/>
      <c r="O47" s="99"/>
      <c r="P47" s="99"/>
      <c r="Q47" s="99"/>
      <c r="R47" s="99"/>
      <c r="S47" s="99"/>
      <c r="T47" s="99"/>
      <c r="U47" s="99"/>
    </row>
    <row r="48" spans="3:22">
      <c r="C48" s="102"/>
      <c r="D48" s="102" t="s">
        <v>90</v>
      </c>
      <c r="E48" s="99"/>
      <c r="F48" s="99"/>
      <c r="G48" s="99"/>
      <c r="H48" s="99"/>
      <c r="I48" s="99"/>
      <c r="J48" s="99"/>
      <c r="K48" s="99"/>
      <c r="L48" s="99"/>
      <c r="M48" s="99"/>
      <c r="N48" s="99"/>
      <c r="O48" s="99"/>
      <c r="P48" s="99"/>
      <c r="Q48" s="99"/>
      <c r="R48" s="99"/>
      <c r="S48" s="99"/>
      <c r="T48" s="99"/>
      <c r="U48" s="99"/>
    </row>
    <row r="49" spans="3:21">
      <c r="C49" s="102"/>
      <c r="D49" s="102"/>
      <c r="E49" s="99"/>
      <c r="F49" s="102"/>
      <c r="G49" s="102"/>
      <c r="H49" s="99"/>
      <c r="I49" s="99"/>
      <c r="J49" s="99"/>
      <c r="K49" s="99"/>
      <c r="L49" s="99"/>
      <c r="M49" s="99"/>
      <c r="N49" s="99"/>
      <c r="O49" s="99"/>
      <c r="P49" s="99"/>
      <c r="Q49" s="99"/>
      <c r="R49" s="99"/>
      <c r="S49" s="99"/>
      <c r="T49" s="99"/>
      <c r="U49" s="99"/>
    </row>
    <row r="50" spans="3:21">
      <c r="C50" s="109" t="s">
        <v>142</v>
      </c>
      <c r="D50" s="102"/>
      <c r="E50" s="99"/>
      <c r="F50" s="99"/>
      <c r="G50" s="99"/>
      <c r="H50" s="99"/>
      <c r="I50" s="99"/>
      <c r="J50" s="99"/>
      <c r="K50" s="99"/>
      <c r="L50" s="99"/>
      <c r="M50" s="99"/>
      <c r="N50" s="99"/>
      <c r="O50" s="99"/>
      <c r="P50" s="99"/>
      <c r="Q50" s="99"/>
      <c r="R50" s="99"/>
      <c r="S50" s="99"/>
      <c r="T50" s="99"/>
      <c r="U50" s="99"/>
    </row>
    <row r="51" spans="3:21">
      <c r="C51" s="102"/>
      <c r="D51" s="102"/>
      <c r="E51" s="99"/>
      <c r="F51" s="99"/>
      <c r="G51" s="99"/>
      <c r="H51" s="460"/>
      <c r="I51" s="99"/>
      <c r="J51" s="99"/>
      <c r="K51" s="99"/>
      <c r="L51" s="99"/>
      <c r="M51" s="99"/>
      <c r="N51" s="99"/>
      <c r="O51" s="99"/>
      <c r="P51" s="99"/>
      <c r="Q51" s="99"/>
      <c r="R51" s="99"/>
      <c r="S51" s="99"/>
      <c r="T51" s="99"/>
      <c r="U51" s="99"/>
    </row>
    <row r="52" spans="3:21">
      <c r="C52" s="102"/>
      <c r="D52" s="102" t="s">
        <v>67</v>
      </c>
      <c r="E52" s="99"/>
      <c r="F52" s="99" t="s">
        <v>68</v>
      </c>
      <c r="G52" s="99"/>
      <c r="H52" s="118">
        <f>I14*3.5</f>
        <v>532</v>
      </c>
      <c r="I52" s="426"/>
      <c r="J52" s="99"/>
      <c r="K52" s="99"/>
      <c r="L52" s="99"/>
      <c r="M52" s="99"/>
      <c r="N52" s="99"/>
      <c r="O52" s="99"/>
      <c r="P52" s="99"/>
      <c r="Q52" s="99"/>
      <c r="R52" s="99"/>
      <c r="S52" s="99"/>
      <c r="T52" s="99"/>
      <c r="U52" s="99"/>
    </row>
    <row r="53" spans="3:21">
      <c r="C53" s="102"/>
      <c r="D53" s="102" t="s">
        <v>92</v>
      </c>
      <c r="E53" s="99"/>
      <c r="F53" s="99"/>
      <c r="G53" s="99"/>
      <c r="H53" s="99"/>
      <c r="I53" s="425">
        <f>J42</f>
        <v>2024</v>
      </c>
      <c r="J53" s="99"/>
      <c r="K53" s="99"/>
      <c r="L53" s="99"/>
      <c r="M53" s="99"/>
      <c r="N53" s="99"/>
      <c r="O53" s="99"/>
      <c r="P53" s="99"/>
      <c r="Q53" s="99"/>
      <c r="R53" s="99"/>
      <c r="S53" s="99"/>
      <c r="T53" s="99"/>
      <c r="U53" s="99"/>
    </row>
    <row r="54" spans="3:21">
      <c r="C54" s="102"/>
      <c r="D54" s="102" t="s">
        <v>94</v>
      </c>
      <c r="E54" s="99"/>
      <c r="F54" s="99" t="s">
        <v>93</v>
      </c>
      <c r="G54" s="99"/>
      <c r="H54" s="119">
        <f>(F69+F70)*I54</f>
        <v>115.42517763563441</v>
      </c>
      <c r="I54" s="448">
        <f>'ppp inflation'!M29</f>
        <v>1.8263477473992786</v>
      </c>
      <c r="J54" s="220" t="s">
        <v>422</v>
      </c>
      <c r="K54" s="99"/>
      <c r="L54" s="99"/>
      <c r="M54" s="99"/>
      <c r="N54" s="99"/>
      <c r="O54" s="99"/>
      <c r="P54" s="99"/>
      <c r="Q54" s="99"/>
      <c r="R54" s="99"/>
      <c r="S54" s="99"/>
      <c r="T54" s="99"/>
      <c r="U54" s="99"/>
    </row>
    <row r="55" spans="3:21">
      <c r="C55" s="103"/>
      <c r="D55" s="117" t="s">
        <v>284</v>
      </c>
      <c r="E55" s="99"/>
      <c r="F55" s="111" t="s">
        <v>96</v>
      </c>
      <c r="G55" s="111"/>
      <c r="H55" s="461">
        <f>33851090.6*I55</f>
        <v>38590243.284000002</v>
      </c>
      <c r="I55" s="462">
        <v>1.1399999999999999</v>
      </c>
      <c r="J55" s="111" t="s">
        <v>418</v>
      </c>
      <c r="K55" s="447" t="s">
        <v>419</v>
      </c>
      <c r="L55" s="111"/>
      <c r="M55" s="111"/>
      <c r="N55" s="111"/>
      <c r="O55" s="111"/>
      <c r="P55" s="111"/>
      <c r="Q55" s="111"/>
      <c r="R55" s="99"/>
      <c r="S55" s="99"/>
      <c r="T55" s="99"/>
      <c r="U55" s="99"/>
    </row>
    <row r="56" spans="3:21">
      <c r="C56" s="102"/>
      <c r="D56" s="102" t="s">
        <v>286</v>
      </c>
      <c r="E56" s="99"/>
      <c r="F56" s="99" t="s">
        <v>68</v>
      </c>
      <c r="G56" s="99"/>
      <c r="H56" s="99">
        <v>1699363</v>
      </c>
      <c r="I56" s="99"/>
      <c r="J56" s="99"/>
      <c r="K56" s="99"/>
      <c r="L56" s="99"/>
      <c r="M56" s="99"/>
      <c r="N56" s="99"/>
      <c r="O56" s="99"/>
      <c r="P56" s="99"/>
      <c r="Q56" s="99"/>
      <c r="R56" s="99"/>
      <c r="S56" s="99"/>
      <c r="T56" s="99"/>
      <c r="U56" s="99"/>
    </row>
    <row r="57" spans="3:21">
      <c r="C57" s="102"/>
      <c r="D57" s="102" t="s">
        <v>97</v>
      </c>
      <c r="E57" s="99"/>
      <c r="F57" s="99" t="s">
        <v>100</v>
      </c>
      <c r="G57" s="99"/>
      <c r="H57" s="111">
        <f>H55/H56</f>
        <v>22.708652173785119</v>
      </c>
      <c r="I57" s="99"/>
      <c r="J57" s="99"/>
      <c r="K57" s="99"/>
      <c r="L57" s="99"/>
      <c r="M57" s="99"/>
      <c r="N57" s="99"/>
      <c r="O57" s="99"/>
      <c r="P57" s="99"/>
      <c r="Q57" s="99"/>
      <c r="R57" s="99"/>
      <c r="S57" s="99"/>
      <c r="T57" s="99"/>
      <c r="U57" s="99"/>
    </row>
    <row r="58" spans="3:21">
      <c r="C58" s="102"/>
      <c r="D58" s="102" t="s">
        <v>101</v>
      </c>
      <c r="E58" s="99"/>
      <c r="F58" s="99" t="s">
        <v>100</v>
      </c>
      <c r="G58" s="99"/>
      <c r="H58" s="111">
        <f>H57</f>
        <v>22.708652173785119</v>
      </c>
      <c r="I58" s="99"/>
      <c r="J58" s="99"/>
      <c r="K58" s="99"/>
      <c r="L58" s="99"/>
      <c r="M58" s="99"/>
      <c r="N58" s="99"/>
      <c r="O58" s="99"/>
      <c r="P58" s="99"/>
      <c r="Q58" s="99"/>
      <c r="R58" s="99"/>
      <c r="S58" s="99"/>
      <c r="T58" s="99"/>
      <c r="U58" s="99"/>
    </row>
    <row r="59" spans="3:21">
      <c r="C59" s="102"/>
      <c r="D59" s="102" t="s">
        <v>98</v>
      </c>
      <c r="E59" s="99"/>
      <c r="F59" s="99" t="s">
        <v>99</v>
      </c>
      <c r="G59" s="99"/>
      <c r="H59" s="99">
        <f>(H58*H54*H52)/1000</f>
        <v>1394.451912265291</v>
      </c>
      <c r="I59" s="99"/>
      <c r="J59" s="99"/>
      <c r="K59" s="99"/>
      <c r="L59" s="99"/>
      <c r="M59" s="99"/>
      <c r="N59" s="99"/>
      <c r="O59" s="99"/>
      <c r="P59" s="99"/>
      <c r="Q59" s="99"/>
      <c r="R59" s="99"/>
      <c r="S59" s="99"/>
      <c r="T59" s="99"/>
      <c r="U59" s="99"/>
    </row>
    <row r="60" spans="3:21">
      <c r="C60" s="102"/>
      <c r="D60" s="102" t="s">
        <v>144</v>
      </c>
      <c r="E60" s="99"/>
      <c r="F60" s="99"/>
      <c r="G60" s="99"/>
      <c r="H60" s="111"/>
      <c r="I60" s="99"/>
      <c r="J60" s="99"/>
      <c r="K60" s="99"/>
      <c r="L60" s="99"/>
      <c r="M60" s="99"/>
      <c r="N60" s="99"/>
      <c r="O60" s="99"/>
      <c r="P60" s="99"/>
      <c r="Q60" s="99"/>
      <c r="R60" s="99"/>
      <c r="S60" s="99"/>
      <c r="T60" s="99"/>
      <c r="U60" s="99"/>
    </row>
    <row r="61" spans="3:21">
      <c r="C61" s="103"/>
      <c r="D61" s="102"/>
      <c r="E61" s="99"/>
      <c r="F61" s="99"/>
      <c r="G61" s="99"/>
      <c r="H61" s="99"/>
      <c r="I61" s="99"/>
      <c r="J61" s="99"/>
      <c r="K61" s="99"/>
      <c r="L61" s="99"/>
      <c r="M61" s="99"/>
      <c r="N61" s="99"/>
      <c r="O61" s="99"/>
      <c r="P61" s="99"/>
      <c r="Q61" s="99"/>
      <c r="R61" s="99"/>
      <c r="S61" s="99"/>
      <c r="T61" s="99"/>
      <c r="U61" s="99"/>
    </row>
    <row r="62" spans="3:21">
      <c r="C62" s="102"/>
      <c r="D62" s="102" t="s">
        <v>95</v>
      </c>
      <c r="E62" s="99"/>
      <c r="F62" s="99"/>
      <c r="G62" s="99"/>
      <c r="H62" s="99"/>
      <c r="I62" s="99"/>
      <c r="J62" s="99"/>
      <c r="K62" s="99"/>
      <c r="L62" s="99"/>
      <c r="M62" s="99"/>
      <c r="N62" s="99"/>
      <c r="O62" s="99"/>
      <c r="P62" s="99"/>
      <c r="Q62" s="99"/>
      <c r="R62" s="99"/>
      <c r="S62" s="99"/>
      <c r="T62" s="99"/>
      <c r="U62" s="99"/>
    </row>
    <row r="63" spans="3:21">
      <c r="C63" s="102"/>
      <c r="D63" s="112"/>
      <c r="E63" s="99"/>
      <c r="F63" s="99"/>
      <c r="G63" s="99"/>
      <c r="H63" s="99"/>
      <c r="I63" s="99"/>
      <c r="J63" s="99"/>
      <c r="K63" s="99"/>
      <c r="L63" s="99"/>
      <c r="M63" s="99"/>
      <c r="N63" s="99"/>
      <c r="O63" s="99"/>
      <c r="P63" s="99"/>
      <c r="Q63" s="99"/>
      <c r="R63" s="99"/>
      <c r="S63" s="99"/>
      <c r="T63" s="99"/>
      <c r="U63" s="99"/>
    </row>
    <row r="64" spans="3:21">
      <c r="C64" s="102"/>
      <c r="D64" s="102"/>
      <c r="E64" s="99"/>
      <c r="F64" s="107"/>
      <c r="G64" s="107"/>
      <c r="H64" s="107"/>
      <c r="I64" s="107"/>
      <c r="J64" s="107"/>
      <c r="K64" s="107"/>
      <c r="L64" s="107"/>
      <c r="M64" s="107"/>
      <c r="N64" s="107"/>
      <c r="O64" s="107"/>
      <c r="P64" s="107"/>
      <c r="Q64" s="107"/>
      <c r="R64" s="99"/>
      <c r="S64" s="99"/>
      <c r="T64" s="99"/>
      <c r="U64" s="99"/>
    </row>
    <row r="65" spans="3:21">
      <c r="C65" s="102"/>
      <c r="D65" s="102"/>
      <c r="E65" s="99"/>
      <c r="F65" s="107"/>
      <c r="G65" s="107"/>
      <c r="H65" s="107"/>
      <c r="I65" s="107"/>
      <c r="J65" s="107"/>
      <c r="K65" s="107"/>
      <c r="L65" s="107"/>
      <c r="M65" s="107"/>
      <c r="N65" s="107"/>
      <c r="O65" s="107"/>
      <c r="P65" s="107"/>
      <c r="Q65" s="107"/>
      <c r="R65" s="99"/>
      <c r="S65" s="99"/>
      <c r="T65" s="99"/>
      <c r="U65" s="99"/>
    </row>
    <row r="66" spans="3:21">
      <c r="C66" s="109" t="s">
        <v>135</v>
      </c>
      <c r="D66" s="109"/>
      <c r="E66" s="99"/>
      <c r="F66" s="113"/>
      <c r="G66" s="107"/>
      <c r="H66" s="107"/>
      <c r="I66" s="107"/>
      <c r="J66" s="107"/>
      <c r="K66" s="107"/>
      <c r="L66" s="107"/>
      <c r="M66" s="107"/>
      <c r="N66" s="107"/>
      <c r="O66" s="107"/>
      <c r="P66" s="107"/>
      <c r="Q66" s="107"/>
      <c r="R66" s="99"/>
      <c r="S66" s="99"/>
      <c r="T66" s="99"/>
      <c r="U66" s="99"/>
    </row>
    <row r="67" spans="3:21">
      <c r="C67" s="109"/>
      <c r="D67" s="114"/>
      <c r="E67" s="99"/>
      <c r="F67" s="113"/>
      <c r="G67" s="99"/>
      <c r="H67" s="99"/>
      <c r="I67" s="99"/>
      <c r="J67" s="99"/>
      <c r="K67" s="99"/>
      <c r="L67" s="99"/>
      <c r="M67" s="99"/>
      <c r="N67" s="99"/>
      <c r="O67" s="99"/>
      <c r="P67" s="99"/>
      <c r="Q67" s="99"/>
      <c r="R67" s="99"/>
      <c r="S67" s="99"/>
      <c r="T67" s="99"/>
      <c r="U67" s="99"/>
    </row>
    <row r="68" spans="3:21">
      <c r="C68" s="109"/>
      <c r="D68" s="114"/>
      <c r="E68" s="99"/>
      <c r="F68" s="446"/>
      <c r="G68" s="99"/>
      <c r="H68" s="99"/>
      <c r="I68" s="99"/>
      <c r="J68" s="99"/>
      <c r="K68" s="99"/>
      <c r="L68" s="99"/>
      <c r="M68" s="99"/>
      <c r="N68" s="99"/>
      <c r="O68" s="99"/>
      <c r="P68" s="99"/>
      <c r="Q68" s="99"/>
      <c r="R68" s="99"/>
      <c r="S68" s="99"/>
      <c r="T68" s="99"/>
      <c r="U68" s="99"/>
    </row>
    <row r="69" spans="3:21">
      <c r="C69" s="109"/>
      <c r="D69" s="114" t="s">
        <v>102</v>
      </c>
      <c r="E69" s="99"/>
      <c r="F69" s="129">
        <f>21+31</f>
        <v>52</v>
      </c>
      <c r="H69" s="99"/>
      <c r="I69" s="99"/>
      <c r="J69" s="99"/>
      <c r="K69" s="99"/>
      <c r="L69" s="99"/>
      <c r="M69" s="99"/>
      <c r="N69" s="99"/>
      <c r="O69" s="99"/>
      <c r="P69" s="99"/>
      <c r="Q69" s="99"/>
      <c r="R69" s="99"/>
      <c r="S69" s="99"/>
      <c r="T69" s="99"/>
      <c r="U69" s="99"/>
    </row>
    <row r="70" spans="3:21">
      <c r="C70" s="109"/>
      <c r="D70" s="114" t="s">
        <v>103</v>
      </c>
      <c r="E70" s="99"/>
      <c r="F70" s="129">
        <v>11.2</v>
      </c>
      <c r="G70" s="99"/>
      <c r="H70" s="99"/>
      <c r="I70" s="99"/>
      <c r="J70" s="99"/>
      <c r="K70" s="99"/>
      <c r="L70" s="99"/>
      <c r="M70" s="99"/>
      <c r="N70" s="99"/>
      <c r="O70" s="99"/>
      <c r="P70" s="99"/>
      <c r="Q70" s="99"/>
      <c r="R70" s="99"/>
      <c r="S70" s="99"/>
      <c r="T70" s="99"/>
      <c r="U70" s="99"/>
    </row>
    <row r="71" spans="3:21">
      <c r="C71" s="109"/>
      <c r="D71" s="114"/>
      <c r="E71" s="99"/>
      <c r="F71" s="129">
        <f>SUM(F69:F70)</f>
        <v>63.2</v>
      </c>
      <c r="G71" s="99"/>
      <c r="H71" s="99"/>
      <c r="I71" s="99"/>
      <c r="J71" s="99"/>
      <c r="K71" s="99"/>
      <c r="L71" s="99"/>
      <c r="M71" s="99"/>
      <c r="N71" s="99"/>
      <c r="O71" s="99"/>
      <c r="P71" s="99"/>
      <c r="Q71" s="99"/>
      <c r="R71" s="99"/>
      <c r="S71" s="99"/>
      <c r="T71" s="99"/>
      <c r="U71" s="99"/>
    </row>
    <row r="72" spans="3:21">
      <c r="C72" s="102" t="s">
        <v>104</v>
      </c>
      <c r="D72" s="102"/>
      <c r="E72" s="99"/>
      <c r="F72" s="99"/>
      <c r="G72" s="99"/>
      <c r="H72" s="99"/>
      <c r="I72" s="99"/>
      <c r="J72" s="99"/>
      <c r="K72" s="99"/>
      <c r="L72" s="99"/>
      <c r="M72" s="99"/>
      <c r="N72" s="99"/>
      <c r="O72" s="99"/>
      <c r="P72" s="99"/>
      <c r="Q72" s="99"/>
      <c r="R72" s="99"/>
      <c r="S72" s="99"/>
      <c r="T72" s="99"/>
      <c r="U72" s="99"/>
    </row>
    <row r="73" spans="3:21">
      <c r="C73" s="102" t="s">
        <v>421</v>
      </c>
      <c r="D73" s="102"/>
      <c r="E73" s="99"/>
      <c r="F73" s="113"/>
      <c r="G73" s="99"/>
      <c r="H73" s="99"/>
      <c r="I73" s="99"/>
      <c r="J73" s="99"/>
      <c r="K73" s="99"/>
      <c r="L73" s="111"/>
      <c r="M73" s="99"/>
      <c r="N73" s="99"/>
      <c r="O73" s="99"/>
      <c r="P73" s="99"/>
      <c r="Q73" s="99"/>
      <c r="R73" s="99"/>
      <c r="S73" s="99"/>
      <c r="T73" s="99"/>
      <c r="U73" s="99"/>
    </row>
    <row r="74" spans="3:21">
      <c r="C74" s="102" t="s">
        <v>420</v>
      </c>
      <c r="D74" s="102"/>
      <c r="E74" s="99"/>
      <c r="F74" s="99"/>
      <c r="G74" s="99"/>
      <c r="H74" s="99"/>
      <c r="I74" s="99"/>
      <c r="J74" s="99"/>
      <c r="K74" s="99"/>
      <c r="L74" s="111"/>
      <c r="M74" s="99"/>
      <c r="N74" s="99"/>
      <c r="O74" s="99"/>
      <c r="P74" s="99"/>
      <c r="Q74" s="99"/>
      <c r="R74" s="99"/>
      <c r="S74" s="99"/>
      <c r="T74" s="99"/>
      <c r="U74" s="99"/>
    </row>
    <row r="75" spans="3:21">
      <c r="D75" s="94"/>
      <c r="F75" s="94"/>
      <c r="G75" s="94"/>
      <c r="H75" s="94"/>
      <c r="I75" s="94"/>
      <c r="J75" s="99"/>
      <c r="K75" s="99"/>
      <c r="L75" s="111"/>
      <c r="M75" s="99"/>
      <c r="N75" s="99"/>
      <c r="O75" s="99"/>
      <c r="P75" s="99"/>
      <c r="Q75" s="99"/>
      <c r="R75" s="99"/>
      <c r="S75" s="99"/>
      <c r="T75" s="99"/>
      <c r="U75" s="99"/>
    </row>
    <row r="76" spans="3:21">
      <c r="D76" s="94"/>
      <c r="F76" s="94"/>
      <c r="G76" s="94"/>
      <c r="H76" s="94"/>
      <c r="I76" s="94"/>
      <c r="J76" s="99"/>
      <c r="K76" s="99"/>
      <c r="L76" s="111"/>
      <c r="M76" s="99"/>
      <c r="N76" s="99"/>
      <c r="O76" s="99"/>
      <c r="P76" s="99"/>
      <c r="Q76" s="99"/>
      <c r="R76" s="99"/>
      <c r="S76" s="99"/>
      <c r="T76" s="99"/>
      <c r="U76" s="99"/>
    </row>
    <row r="77" spans="3:21">
      <c r="F77" s="94"/>
      <c r="G77" s="94"/>
      <c r="H77" s="94"/>
      <c r="I77" s="94"/>
      <c r="J77" s="94"/>
      <c r="K77" s="94"/>
      <c r="L77" s="94"/>
      <c r="M77" s="94"/>
      <c r="N77" s="94"/>
      <c r="O77" s="94"/>
      <c r="P77" s="94"/>
      <c r="Q77" s="94"/>
      <c r="R77" s="94"/>
      <c r="S77" s="94"/>
      <c r="T77" s="94"/>
      <c r="U77" s="94"/>
    </row>
    <row r="78" spans="3:21">
      <c r="F78" s="94"/>
      <c r="G78" s="94"/>
      <c r="H78" s="94"/>
      <c r="I78" s="94"/>
      <c r="J78" s="94"/>
      <c r="K78" s="94"/>
      <c r="L78" s="94"/>
      <c r="M78" s="94"/>
      <c r="N78" s="94"/>
      <c r="O78" s="94"/>
      <c r="P78" s="94"/>
      <c r="Q78" s="94"/>
      <c r="R78" s="94"/>
      <c r="S78" s="94"/>
      <c r="T78" s="94"/>
      <c r="U78" s="94"/>
    </row>
    <row r="79" spans="3:21">
      <c r="F79" s="94"/>
      <c r="G79" s="94"/>
      <c r="H79" s="94"/>
      <c r="I79" s="94"/>
      <c r="J79" s="94"/>
      <c r="K79" s="94"/>
      <c r="L79" s="94"/>
      <c r="M79" s="94"/>
      <c r="N79" s="94"/>
      <c r="O79" s="94"/>
      <c r="P79" s="94"/>
      <c r="Q79" s="94"/>
      <c r="R79" s="94"/>
      <c r="S79" s="100"/>
      <c r="T79" s="100"/>
      <c r="U79" s="100"/>
    </row>
    <row r="80" spans="3:21">
      <c r="F80" s="94"/>
      <c r="G80" s="94"/>
      <c r="H80" s="94"/>
      <c r="I80" s="94"/>
      <c r="J80" s="94"/>
      <c r="K80" s="94"/>
      <c r="L80" s="94"/>
      <c r="M80" s="94"/>
      <c r="N80" s="94"/>
      <c r="O80" s="94"/>
      <c r="P80" s="94"/>
      <c r="Q80" s="94"/>
      <c r="R80" s="94"/>
      <c r="S80" s="100"/>
      <c r="T80" s="100"/>
    </row>
    <row r="81" spans="3:21">
      <c r="C81" s="101"/>
      <c r="F81" s="94"/>
      <c r="G81" s="94"/>
      <c r="H81" s="94"/>
      <c r="I81" s="94"/>
      <c r="J81" s="94"/>
      <c r="K81" s="94"/>
      <c r="L81" s="94"/>
      <c r="M81" s="94"/>
      <c r="N81" s="94"/>
      <c r="O81" s="94"/>
      <c r="P81" s="94"/>
      <c r="Q81" s="94"/>
      <c r="R81" s="94"/>
      <c r="S81" s="100"/>
      <c r="T81" s="100"/>
    </row>
    <row r="82" spans="3:21">
      <c r="C82" s="102"/>
      <c r="D82" s="102"/>
      <c r="E82" s="99"/>
      <c r="F82" s="99"/>
      <c r="G82" s="99"/>
      <c r="H82" s="99"/>
      <c r="I82" s="99"/>
      <c r="J82" s="99"/>
      <c r="K82" s="99"/>
      <c r="L82" s="99"/>
      <c r="M82" s="99"/>
      <c r="N82" s="99"/>
      <c r="O82" s="99"/>
      <c r="P82" s="99"/>
      <c r="Q82" s="99"/>
      <c r="R82" s="99"/>
      <c r="S82" s="99"/>
      <c r="T82" s="99"/>
      <c r="U82" s="99"/>
    </row>
    <row r="83" spans="3:21">
      <c r="C83" s="102"/>
      <c r="D83" s="102"/>
      <c r="E83" s="99"/>
      <c r="F83" s="99"/>
      <c r="G83" s="99"/>
      <c r="H83" s="99"/>
      <c r="I83" s="99"/>
      <c r="J83" s="99"/>
      <c r="K83" s="99"/>
      <c r="L83" s="99"/>
      <c r="M83" s="99"/>
      <c r="N83" s="99"/>
      <c r="O83" s="99"/>
      <c r="P83" s="99"/>
      <c r="Q83" s="99"/>
      <c r="R83" s="99"/>
      <c r="S83" s="99"/>
      <c r="T83" s="99"/>
      <c r="U83" s="99"/>
    </row>
    <row r="84" spans="3:21">
      <c r="C84" s="102"/>
      <c r="D84" s="102"/>
      <c r="E84" s="99"/>
      <c r="F84" s="99"/>
      <c r="G84" s="99"/>
      <c r="H84" s="99"/>
      <c r="I84" s="99"/>
      <c r="J84" s="99"/>
      <c r="K84" s="99"/>
      <c r="L84" s="99"/>
      <c r="M84" s="99"/>
      <c r="N84" s="99"/>
      <c r="O84" s="99"/>
      <c r="P84" s="99"/>
      <c r="Q84" s="99"/>
      <c r="R84" s="99"/>
      <c r="S84" s="99"/>
      <c r="T84" s="99"/>
      <c r="U84" s="99"/>
    </row>
    <row r="85" spans="3:21">
      <c r="C85" s="102"/>
      <c r="D85" s="102"/>
      <c r="E85" s="99"/>
      <c r="F85" s="99"/>
      <c r="G85" s="99"/>
      <c r="H85" s="99"/>
      <c r="I85" s="99"/>
      <c r="J85" s="99"/>
      <c r="K85" s="99"/>
      <c r="L85" s="99"/>
      <c r="M85" s="99"/>
      <c r="N85" s="99"/>
      <c r="O85" s="99"/>
      <c r="P85" s="99"/>
      <c r="Q85" s="99"/>
      <c r="R85" s="99"/>
      <c r="S85" s="99"/>
      <c r="T85" s="99"/>
      <c r="U85" s="99"/>
    </row>
    <row r="86" spans="3:21">
      <c r="C86" s="103"/>
      <c r="D86" s="102"/>
      <c r="E86" s="99"/>
      <c r="F86" s="99"/>
      <c r="G86" s="99"/>
      <c r="H86" s="99"/>
      <c r="I86" s="99"/>
      <c r="J86" s="99"/>
      <c r="K86" s="99"/>
      <c r="L86" s="99"/>
      <c r="M86" s="99"/>
      <c r="N86" s="99"/>
      <c r="O86" s="99"/>
      <c r="P86" s="99"/>
      <c r="Q86" s="99"/>
      <c r="R86" s="99"/>
      <c r="S86" s="99"/>
      <c r="T86" s="99"/>
      <c r="U86" s="99"/>
    </row>
    <row r="87" spans="3:21">
      <c r="C87" s="102"/>
      <c r="D87" s="104"/>
      <c r="E87" s="99"/>
      <c r="F87" s="99"/>
      <c r="G87" s="99"/>
      <c r="H87" s="99"/>
      <c r="I87" s="99"/>
      <c r="J87" s="99"/>
      <c r="K87" s="99"/>
      <c r="L87" s="99"/>
      <c r="M87" s="99"/>
      <c r="N87" s="99"/>
      <c r="O87" s="99"/>
      <c r="P87" s="99"/>
      <c r="Q87" s="99"/>
      <c r="R87" s="99"/>
      <c r="S87" s="99"/>
      <c r="T87" s="99"/>
      <c r="U87" s="99"/>
    </row>
    <row r="88" spans="3:21">
      <c r="C88" s="102"/>
      <c r="D88" s="104"/>
      <c r="E88" s="99"/>
      <c r="F88" s="99"/>
      <c r="G88" s="99"/>
      <c r="H88" s="99"/>
      <c r="I88" s="99"/>
      <c r="J88" s="99"/>
      <c r="K88" s="99"/>
      <c r="L88" s="99"/>
      <c r="M88" s="99"/>
      <c r="N88" s="99"/>
      <c r="O88" s="99"/>
      <c r="P88" s="99"/>
      <c r="Q88" s="99"/>
      <c r="R88" s="99"/>
      <c r="S88" s="99"/>
      <c r="T88" s="99"/>
      <c r="U88" s="99"/>
    </row>
    <row r="89" spans="3:21">
      <c r="C89" s="103"/>
      <c r="D89" s="102"/>
      <c r="E89" s="99"/>
      <c r="F89" s="99"/>
      <c r="G89" s="99"/>
      <c r="H89" s="99"/>
      <c r="I89" s="99"/>
      <c r="J89" s="99"/>
      <c r="K89" s="99"/>
      <c r="L89" s="99"/>
      <c r="M89" s="99"/>
      <c r="N89" s="99"/>
      <c r="O89" s="99"/>
      <c r="P89" s="99"/>
      <c r="Q89" s="99"/>
      <c r="R89" s="99"/>
      <c r="S89" s="99"/>
      <c r="T89" s="99"/>
      <c r="U89" s="99"/>
    </row>
    <row r="90" spans="3:21">
      <c r="C90" s="102"/>
      <c r="D90" s="102"/>
      <c r="E90" s="99"/>
      <c r="F90" s="99"/>
      <c r="G90" s="99"/>
      <c r="H90" s="99"/>
      <c r="I90" s="99"/>
      <c r="J90" s="99"/>
      <c r="K90" s="99"/>
      <c r="L90" s="99"/>
      <c r="M90" s="99"/>
      <c r="N90" s="99"/>
      <c r="O90" s="99"/>
      <c r="P90" s="99"/>
      <c r="Q90" s="99"/>
      <c r="R90" s="99"/>
      <c r="S90" s="99"/>
      <c r="T90" s="99"/>
      <c r="U90" s="99"/>
    </row>
    <row r="91" spans="3:21">
      <c r="C91" s="102"/>
      <c r="D91" s="102"/>
      <c r="E91" s="99"/>
      <c r="F91" s="99"/>
      <c r="G91" s="99"/>
      <c r="H91" s="99"/>
      <c r="I91" s="99"/>
      <c r="J91" s="99"/>
      <c r="K91" s="99"/>
      <c r="L91" s="99"/>
      <c r="M91" s="99"/>
      <c r="N91" s="99"/>
      <c r="O91" s="99"/>
      <c r="P91" s="99"/>
      <c r="Q91" s="99"/>
      <c r="R91" s="99"/>
      <c r="S91" s="99"/>
      <c r="T91" s="99"/>
      <c r="U91" s="99"/>
    </row>
    <row r="92" spans="3:21">
      <c r="C92" s="102"/>
      <c r="D92" s="102"/>
      <c r="E92" s="99"/>
      <c r="F92" s="99"/>
      <c r="G92" s="99"/>
      <c r="H92" s="99"/>
      <c r="I92" s="99"/>
      <c r="J92" s="99"/>
      <c r="K92" s="99"/>
      <c r="L92" s="99"/>
      <c r="M92" s="99"/>
      <c r="N92" s="99"/>
      <c r="O92" s="99"/>
      <c r="P92" s="99"/>
      <c r="Q92" s="99"/>
      <c r="R92" s="99"/>
      <c r="S92" s="99"/>
      <c r="T92" s="99"/>
      <c r="U92" s="99"/>
    </row>
    <row r="93" spans="3:21">
      <c r="C93" s="102"/>
      <c r="D93" s="102"/>
      <c r="E93" s="99"/>
      <c r="F93" s="99"/>
      <c r="G93" s="99"/>
      <c r="H93" s="99"/>
      <c r="I93" s="99"/>
      <c r="J93" s="99"/>
      <c r="K93" s="99"/>
      <c r="L93" s="99"/>
      <c r="M93" s="99"/>
      <c r="N93" s="99"/>
      <c r="O93" s="99"/>
      <c r="P93" s="99"/>
      <c r="Q93" s="99"/>
      <c r="R93" s="99"/>
      <c r="S93" s="99"/>
      <c r="T93" s="99"/>
      <c r="U93" s="99"/>
    </row>
    <row r="94" spans="3:21">
      <c r="C94" s="102"/>
      <c r="D94" s="102"/>
      <c r="E94" s="99"/>
      <c r="F94" s="99"/>
      <c r="G94" s="99"/>
      <c r="H94" s="99"/>
      <c r="I94" s="99"/>
      <c r="J94" s="99"/>
      <c r="K94" s="99"/>
      <c r="L94" s="99"/>
      <c r="M94" s="99"/>
      <c r="N94" s="99"/>
      <c r="O94" s="99"/>
      <c r="P94" s="99"/>
      <c r="Q94" s="99"/>
      <c r="R94" s="99"/>
      <c r="S94" s="99"/>
      <c r="T94" s="99"/>
      <c r="U94" s="99"/>
    </row>
    <row r="95" spans="3:21">
      <c r="C95" s="102"/>
      <c r="D95" s="102"/>
      <c r="E95" s="99"/>
      <c r="F95" s="99"/>
      <c r="G95" s="99"/>
      <c r="H95" s="99"/>
      <c r="I95" s="99"/>
      <c r="J95" s="99"/>
      <c r="K95" s="99"/>
      <c r="L95" s="99"/>
      <c r="M95" s="99"/>
      <c r="N95" s="99"/>
      <c r="O95" s="99"/>
      <c r="P95" s="99"/>
      <c r="Q95" s="99"/>
      <c r="R95" s="99"/>
      <c r="S95" s="99"/>
      <c r="T95" s="99"/>
      <c r="U95" s="99"/>
    </row>
    <row r="96" spans="3:21">
      <c r="C96" s="115"/>
      <c r="D96" s="102"/>
      <c r="E96" s="99"/>
      <c r="F96" s="99"/>
      <c r="G96" s="99"/>
      <c r="H96" s="99"/>
      <c r="I96" s="99"/>
      <c r="J96" s="99"/>
      <c r="K96" s="99"/>
      <c r="L96" s="99"/>
      <c r="M96" s="99"/>
      <c r="N96" s="99"/>
      <c r="O96" s="99"/>
      <c r="P96" s="99"/>
      <c r="Q96" s="99"/>
      <c r="R96" s="99"/>
      <c r="S96" s="99"/>
      <c r="T96" s="99"/>
      <c r="U96" s="99"/>
    </row>
    <row r="97" spans="3:21">
      <c r="C97" s="102"/>
      <c r="D97" s="102"/>
      <c r="E97" s="99"/>
      <c r="F97" s="99"/>
      <c r="G97" s="99"/>
      <c r="H97" s="99"/>
      <c r="I97" s="99"/>
      <c r="J97" s="99"/>
      <c r="K97" s="99"/>
      <c r="L97" s="99"/>
      <c r="M97" s="99"/>
      <c r="N97" s="99"/>
      <c r="O97" s="99"/>
      <c r="P97" s="99"/>
      <c r="Q97" s="99"/>
      <c r="R97" s="99"/>
      <c r="S97" s="99"/>
      <c r="T97" s="99"/>
      <c r="U97" s="99"/>
    </row>
    <row r="98" spans="3:21">
      <c r="C98" s="102"/>
      <c r="D98" s="102"/>
      <c r="E98" s="99"/>
      <c r="F98" s="99"/>
      <c r="G98" s="99"/>
      <c r="H98" s="99"/>
      <c r="I98" s="99"/>
      <c r="J98" s="99"/>
      <c r="K98" s="99"/>
      <c r="L98" s="99"/>
      <c r="M98" s="99"/>
      <c r="N98" s="99"/>
      <c r="O98" s="99"/>
      <c r="P98" s="99"/>
      <c r="Q98" s="99"/>
      <c r="R98" s="99"/>
      <c r="S98" s="99"/>
      <c r="T98" s="99"/>
      <c r="U98" s="99"/>
    </row>
    <row r="99" spans="3:21">
      <c r="C99" s="102"/>
      <c r="D99" s="102"/>
      <c r="E99" s="99"/>
      <c r="F99" s="99"/>
      <c r="G99" s="99"/>
      <c r="H99" s="99"/>
      <c r="I99" s="99"/>
      <c r="J99" s="99"/>
      <c r="K99" s="99"/>
      <c r="L99" s="99"/>
      <c r="M99" s="99"/>
      <c r="N99" s="99"/>
      <c r="O99" s="99"/>
      <c r="P99" s="99"/>
      <c r="Q99" s="99"/>
      <c r="R99" s="99"/>
      <c r="S99" s="99"/>
      <c r="T99" s="99"/>
      <c r="U99" s="99"/>
    </row>
    <row r="100" spans="3:21">
      <c r="C100" s="102"/>
      <c r="D100" s="102"/>
      <c r="E100" s="99"/>
      <c r="F100" s="99"/>
      <c r="G100" s="99"/>
      <c r="H100" s="99"/>
      <c r="I100" s="99"/>
      <c r="J100" s="99"/>
      <c r="K100" s="99"/>
      <c r="L100" s="99"/>
      <c r="M100" s="99"/>
      <c r="N100" s="99"/>
      <c r="O100" s="99"/>
      <c r="P100" s="99"/>
      <c r="Q100" s="99"/>
      <c r="R100" s="99"/>
      <c r="S100" s="99"/>
      <c r="T100" s="99"/>
      <c r="U100" s="99"/>
    </row>
    <row r="101" spans="3:21">
      <c r="C101" s="102"/>
      <c r="D101" s="102"/>
      <c r="E101" s="99"/>
      <c r="F101" s="99"/>
      <c r="G101" s="99"/>
      <c r="H101" s="99"/>
      <c r="I101" s="99"/>
      <c r="J101" s="99"/>
      <c r="K101" s="99"/>
      <c r="L101" s="99"/>
      <c r="M101" s="99"/>
      <c r="N101" s="99"/>
      <c r="O101" s="99"/>
      <c r="P101" s="99"/>
      <c r="Q101" s="99"/>
      <c r="R101" s="99"/>
      <c r="S101" s="99"/>
      <c r="T101" s="99"/>
      <c r="U101" s="99"/>
    </row>
    <row r="102" spans="3:21">
      <c r="C102" s="115"/>
      <c r="D102" s="102"/>
      <c r="E102" s="99"/>
      <c r="F102" s="99"/>
      <c r="G102" s="99"/>
      <c r="H102" s="99"/>
      <c r="I102" s="99"/>
      <c r="J102" s="99"/>
      <c r="K102" s="99"/>
      <c r="L102" s="99"/>
      <c r="M102" s="99"/>
      <c r="N102" s="99"/>
      <c r="O102" s="99"/>
      <c r="P102" s="99"/>
      <c r="Q102" s="99"/>
      <c r="R102" s="99"/>
      <c r="S102" s="99"/>
      <c r="T102" s="99"/>
      <c r="U102" s="99"/>
    </row>
    <row r="103" spans="3:21">
      <c r="C103" s="102"/>
      <c r="D103" s="102"/>
      <c r="E103" s="99"/>
      <c r="F103" s="99"/>
      <c r="G103" s="99"/>
      <c r="H103" s="99"/>
      <c r="I103" s="99"/>
      <c r="J103" s="99"/>
      <c r="K103" s="99"/>
      <c r="L103" s="99"/>
      <c r="M103" s="99"/>
      <c r="N103" s="99"/>
      <c r="O103" s="99"/>
      <c r="P103" s="99"/>
      <c r="Q103" s="99"/>
      <c r="R103" s="99"/>
      <c r="S103" s="99"/>
      <c r="T103" s="99"/>
      <c r="U103" s="99"/>
    </row>
    <row r="104" spans="3:21">
      <c r="C104" s="102"/>
      <c r="D104" s="102"/>
      <c r="E104" s="99"/>
      <c r="F104" s="99"/>
      <c r="G104" s="99"/>
      <c r="H104" s="99"/>
      <c r="I104" s="99"/>
      <c r="J104" s="99"/>
      <c r="K104" s="99"/>
      <c r="L104" s="99"/>
      <c r="M104" s="99"/>
      <c r="N104" s="99"/>
      <c r="O104" s="99"/>
      <c r="P104" s="99"/>
      <c r="Q104" s="99"/>
      <c r="R104" s="99"/>
      <c r="S104" s="99"/>
      <c r="T104" s="99"/>
      <c r="U104" s="99"/>
    </row>
    <row r="105" spans="3:21">
      <c r="C105" s="102"/>
      <c r="D105" s="102"/>
      <c r="E105" s="99"/>
      <c r="F105" s="99"/>
      <c r="G105" s="99"/>
      <c r="H105" s="99"/>
      <c r="I105" s="99"/>
      <c r="J105" s="99"/>
      <c r="K105" s="99"/>
      <c r="L105" s="99"/>
      <c r="M105" s="99"/>
      <c r="N105" s="99"/>
      <c r="O105" s="99"/>
      <c r="P105" s="99"/>
      <c r="Q105" s="99"/>
      <c r="R105" s="99"/>
      <c r="S105" s="99"/>
      <c r="T105" s="99"/>
      <c r="U105" s="99"/>
    </row>
    <row r="106" spans="3:21">
      <c r="C106" s="102"/>
      <c r="D106" s="102"/>
      <c r="E106" s="99"/>
      <c r="F106" s="99"/>
      <c r="G106" s="99"/>
      <c r="H106" s="99"/>
      <c r="I106" s="99"/>
      <c r="J106" s="99"/>
      <c r="K106" s="99"/>
      <c r="L106" s="99"/>
      <c r="M106" s="99"/>
      <c r="N106" s="99"/>
      <c r="O106" s="99"/>
      <c r="P106" s="99"/>
      <c r="Q106" s="99"/>
      <c r="R106" s="99"/>
      <c r="S106" s="99"/>
      <c r="T106" s="99"/>
      <c r="U106" s="99"/>
    </row>
    <row r="107" spans="3:21">
      <c r="C107" s="102"/>
      <c r="D107" s="102"/>
      <c r="E107" s="99"/>
      <c r="F107" s="99"/>
      <c r="G107" s="99"/>
      <c r="H107" s="99"/>
      <c r="I107" s="99"/>
      <c r="J107" s="99"/>
      <c r="K107" s="99"/>
      <c r="L107" s="99"/>
      <c r="M107" s="99"/>
      <c r="N107" s="99"/>
      <c r="O107" s="99"/>
      <c r="P107" s="99"/>
      <c r="Q107" s="99"/>
      <c r="R107" s="99"/>
      <c r="S107" s="99"/>
      <c r="T107" s="99"/>
      <c r="U107" s="99"/>
    </row>
    <row r="108" spans="3:21">
      <c r="C108" s="102"/>
      <c r="D108" s="102"/>
      <c r="E108" s="99"/>
      <c r="F108" s="99"/>
      <c r="G108" s="99"/>
      <c r="H108" s="99"/>
      <c r="I108" s="99"/>
      <c r="J108" s="99"/>
      <c r="K108" s="99"/>
      <c r="L108" s="99"/>
      <c r="M108" s="99"/>
      <c r="N108" s="99"/>
      <c r="O108" s="99"/>
      <c r="P108" s="99"/>
      <c r="Q108" s="99"/>
      <c r="R108" s="99"/>
      <c r="S108" s="99"/>
      <c r="T108" s="99"/>
      <c r="U108" s="99"/>
    </row>
    <row r="109" spans="3:21">
      <c r="C109" s="102"/>
      <c r="D109" s="102"/>
      <c r="E109" s="99"/>
      <c r="F109" s="99"/>
      <c r="G109" s="99"/>
      <c r="H109" s="99"/>
      <c r="I109" s="99"/>
      <c r="J109" s="99"/>
      <c r="K109" s="99"/>
      <c r="L109" s="99"/>
      <c r="M109" s="99"/>
      <c r="N109" s="99"/>
      <c r="O109" s="99"/>
      <c r="P109" s="99"/>
      <c r="Q109" s="99"/>
      <c r="R109" s="99"/>
      <c r="S109" s="99"/>
      <c r="T109" s="99"/>
      <c r="U109" s="99"/>
    </row>
    <row r="110" spans="3:21">
      <c r="C110" s="102"/>
      <c r="D110" s="102"/>
      <c r="E110" s="99"/>
      <c r="F110" s="99"/>
      <c r="G110" s="99"/>
      <c r="H110" s="99"/>
      <c r="I110" s="99"/>
      <c r="J110" s="99"/>
      <c r="K110" s="99"/>
      <c r="L110" s="99"/>
      <c r="M110" s="99"/>
      <c r="N110" s="99"/>
      <c r="O110" s="99"/>
      <c r="P110" s="99"/>
      <c r="Q110" s="99"/>
      <c r="R110" s="99"/>
      <c r="S110" s="99"/>
      <c r="T110" s="99"/>
      <c r="U110" s="99"/>
    </row>
    <row r="111" spans="3:21">
      <c r="C111" s="102"/>
      <c r="D111" s="102"/>
      <c r="E111" s="99"/>
      <c r="F111" s="99"/>
      <c r="G111" s="99"/>
      <c r="H111" s="99"/>
      <c r="I111" s="99"/>
      <c r="J111" s="99"/>
      <c r="K111" s="99"/>
      <c r="L111" s="99"/>
      <c r="M111" s="99"/>
      <c r="N111" s="99"/>
      <c r="O111" s="99"/>
      <c r="P111" s="99"/>
      <c r="Q111" s="99"/>
      <c r="R111" s="99"/>
      <c r="S111" s="99"/>
      <c r="T111" s="99"/>
      <c r="U111" s="99"/>
    </row>
    <row r="112" spans="3:21">
      <c r="C112" s="115"/>
      <c r="D112" s="102"/>
      <c r="E112" s="99"/>
      <c r="F112" s="111"/>
      <c r="G112" s="111"/>
      <c r="H112" s="111"/>
      <c r="I112" s="111"/>
      <c r="J112" s="111"/>
      <c r="K112" s="111"/>
      <c r="L112" s="111"/>
      <c r="M112" s="111"/>
      <c r="N112" s="111"/>
      <c r="O112" s="111"/>
      <c r="P112" s="111"/>
      <c r="Q112" s="111"/>
      <c r="R112" s="99"/>
      <c r="S112" s="99"/>
      <c r="T112" s="99"/>
      <c r="U112" s="99"/>
    </row>
    <row r="113" spans="3:21">
      <c r="C113" s="102"/>
      <c r="D113" s="102"/>
      <c r="E113" s="99"/>
      <c r="F113" s="99"/>
      <c r="G113" s="99"/>
      <c r="H113" s="99"/>
      <c r="I113" s="99"/>
      <c r="J113" s="99"/>
      <c r="K113" s="99"/>
      <c r="L113" s="99"/>
      <c r="M113" s="99"/>
      <c r="N113" s="99"/>
      <c r="O113" s="99"/>
      <c r="P113" s="99"/>
      <c r="Q113" s="99"/>
      <c r="R113" s="99"/>
      <c r="S113" s="99"/>
      <c r="T113" s="99"/>
      <c r="U113" s="99"/>
    </row>
    <row r="114" spans="3:21">
      <c r="C114" s="102"/>
      <c r="D114" s="102"/>
      <c r="E114" s="99"/>
      <c r="F114" s="99"/>
      <c r="G114" s="99"/>
      <c r="H114" s="99"/>
      <c r="I114" s="99"/>
      <c r="J114" s="99"/>
      <c r="K114" s="99"/>
      <c r="L114" s="99"/>
      <c r="M114" s="99"/>
      <c r="N114" s="99"/>
      <c r="O114" s="99"/>
      <c r="P114" s="99"/>
      <c r="Q114" s="99"/>
      <c r="R114" s="99"/>
      <c r="S114" s="99"/>
      <c r="T114" s="99"/>
      <c r="U114" s="99"/>
    </row>
    <row r="115" spans="3:21">
      <c r="C115" s="115"/>
      <c r="D115" s="102"/>
      <c r="E115" s="99"/>
      <c r="F115" s="99"/>
      <c r="G115" s="99"/>
      <c r="H115" s="99"/>
      <c r="I115" s="99"/>
      <c r="J115" s="99"/>
      <c r="K115" s="99"/>
      <c r="L115" s="99"/>
      <c r="M115" s="99"/>
      <c r="N115" s="99"/>
      <c r="O115" s="99"/>
      <c r="P115" s="99"/>
      <c r="Q115" s="99"/>
      <c r="R115" s="99"/>
      <c r="S115" s="99"/>
      <c r="T115" s="99"/>
      <c r="U115" s="99"/>
    </row>
    <row r="116" spans="3:21">
      <c r="C116" s="102"/>
      <c r="D116" s="102"/>
      <c r="E116" s="99"/>
      <c r="F116" s="99"/>
      <c r="G116" s="99"/>
      <c r="H116" s="99"/>
      <c r="I116" s="99"/>
      <c r="J116" s="99"/>
      <c r="K116" s="99"/>
      <c r="L116" s="99"/>
      <c r="M116" s="99"/>
      <c r="N116" s="99"/>
      <c r="O116" s="99"/>
      <c r="P116" s="99"/>
      <c r="Q116" s="99"/>
      <c r="R116" s="99"/>
      <c r="S116" s="99"/>
      <c r="T116" s="99"/>
      <c r="U116" s="99"/>
    </row>
    <row r="117" spans="3:21">
      <c r="C117" s="102"/>
      <c r="D117" s="112"/>
      <c r="E117" s="99"/>
      <c r="F117" s="99"/>
      <c r="G117" s="99"/>
      <c r="H117" s="99"/>
      <c r="I117" s="99"/>
      <c r="J117" s="99"/>
      <c r="K117" s="99"/>
      <c r="L117" s="99"/>
      <c r="M117" s="99"/>
      <c r="N117" s="99"/>
      <c r="O117" s="99"/>
      <c r="P117" s="99"/>
      <c r="Q117" s="99"/>
      <c r="R117" s="99"/>
      <c r="S117" s="99"/>
      <c r="T117" s="99"/>
      <c r="U117" s="99"/>
    </row>
    <row r="118" spans="3:21">
      <c r="C118" s="102"/>
      <c r="D118" s="102"/>
      <c r="E118" s="99"/>
      <c r="F118" s="107"/>
      <c r="G118" s="107"/>
      <c r="H118" s="107"/>
      <c r="I118" s="107"/>
      <c r="J118" s="107"/>
      <c r="K118" s="107"/>
      <c r="L118" s="107"/>
      <c r="M118" s="107"/>
      <c r="N118" s="107"/>
      <c r="O118" s="107"/>
      <c r="P118" s="107"/>
      <c r="Q118" s="107"/>
      <c r="R118" s="99"/>
      <c r="S118" s="99"/>
      <c r="T118" s="99"/>
      <c r="U118" s="99"/>
    </row>
    <row r="119" spans="3:21">
      <c r="C119" s="102"/>
      <c r="D119" s="102"/>
      <c r="E119" s="99"/>
      <c r="F119" s="107"/>
      <c r="G119" s="107"/>
      <c r="H119" s="107"/>
      <c r="I119" s="107"/>
      <c r="J119" s="107"/>
      <c r="K119" s="107"/>
      <c r="L119" s="107"/>
      <c r="M119" s="107"/>
      <c r="N119" s="107"/>
      <c r="O119" s="107"/>
      <c r="P119" s="107"/>
      <c r="Q119" s="107"/>
      <c r="R119" s="99"/>
      <c r="S119" s="99"/>
      <c r="T119" s="99"/>
      <c r="U119" s="99"/>
    </row>
    <row r="120" spans="3:21">
      <c r="C120" s="102"/>
      <c r="D120" s="102"/>
      <c r="E120" s="99"/>
      <c r="F120" s="107"/>
      <c r="G120" s="107"/>
      <c r="H120" s="107"/>
      <c r="I120" s="107"/>
      <c r="J120" s="107"/>
      <c r="K120" s="107"/>
      <c r="L120" s="107"/>
      <c r="M120" s="107"/>
      <c r="N120" s="107"/>
      <c r="O120" s="107"/>
      <c r="P120" s="107"/>
      <c r="Q120" s="107"/>
      <c r="R120" s="99"/>
      <c r="S120" s="99"/>
      <c r="T120" s="99"/>
      <c r="U120" s="99"/>
    </row>
    <row r="121" spans="3:21">
      <c r="C121" s="102"/>
      <c r="D121" s="102"/>
      <c r="E121" s="99"/>
      <c r="F121" s="99"/>
      <c r="G121" s="99"/>
      <c r="H121" s="99"/>
      <c r="I121" s="99"/>
      <c r="J121" s="99"/>
      <c r="K121" s="99"/>
      <c r="L121" s="99"/>
      <c r="M121" s="99"/>
      <c r="N121" s="99"/>
      <c r="O121" s="99"/>
      <c r="P121" s="99"/>
      <c r="Q121" s="99"/>
      <c r="R121" s="99"/>
      <c r="S121" s="99"/>
      <c r="T121" s="99"/>
      <c r="U121" s="99"/>
    </row>
    <row r="122" spans="3:21">
      <c r="C122" s="102"/>
      <c r="D122" s="102"/>
      <c r="E122" s="99"/>
      <c r="F122" s="99"/>
      <c r="G122" s="99"/>
      <c r="H122" s="99"/>
      <c r="I122" s="99"/>
      <c r="J122" s="99"/>
      <c r="K122" s="99"/>
      <c r="L122" s="99"/>
      <c r="M122" s="99"/>
      <c r="N122" s="99"/>
      <c r="O122" s="99"/>
      <c r="P122" s="99"/>
      <c r="Q122" s="99"/>
      <c r="R122" s="99"/>
      <c r="S122" s="99"/>
      <c r="T122" s="99"/>
      <c r="U122" s="99"/>
    </row>
    <row r="123" spans="3:21">
      <c r="C123" s="102"/>
      <c r="D123" s="102"/>
      <c r="E123" s="99"/>
      <c r="F123" s="99"/>
      <c r="G123" s="99"/>
      <c r="H123" s="99"/>
      <c r="I123" s="99"/>
      <c r="J123" s="99"/>
      <c r="K123" s="99"/>
      <c r="L123" s="99"/>
      <c r="M123" s="99"/>
      <c r="N123" s="99"/>
      <c r="O123" s="99"/>
      <c r="P123" s="99"/>
      <c r="Q123" s="99"/>
      <c r="R123" s="99"/>
      <c r="S123" s="99"/>
      <c r="T123" s="99"/>
      <c r="U123" s="99"/>
    </row>
    <row r="124" spans="3:21">
      <c r="C124" s="102"/>
      <c r="D124" s="102"/>
      <c r="E124" s="99"/>
      <c r="F124" s="99"/>
      <c r="G124" s="99"/>
      <c r="H124" s="99"/>
      <c r="I124" s="99"/>
      <c r="J124" s="99"/>
      <c r="K124" s="99"/>
      <c r="L124" s="99"/>
      <c r="M124" s="99"/>
      <c r="N124" s="99"/>
      <c r="O124" s="99"/>
      <c r="P124" s="99"/>
      <c r="Q124" s="99"/>
      <c r="R124" s="99"/>
      <c r="S124" s="99"/>
      <c r="T124" s="99"/>
      <c r="U124" s="99"/>
    </row>
    <row r="125" spans="3:21">
      <c r="C125" s="102"/>
      <c r="D125" s="102"/>
      <c r="E125" s="99"/>
      <c r="F125" s="99"/>
      <c r="G125" s="99"/>
      <c r="H125" s="99"/>
      <c r="I125" s="99"/>
      <c r="J125" s="99"/>
      <c r="K125" s="99"/>
      <c r="L125" s="99"/>
      <c r="M125" s="99"/>
      <c r="N125" s="99"/>
      <c r="O125" s="99"/>
      <c r="P125" s="99"/>
      <c r="Q125" s="99"/>
      <c r="R125" s="99"/>
      <c r="S125" s="99"/>
      <c r="T125" s="99"/>
      <c r="U125" s="99"/>
    </row>
    <row r="126" spans="3:21">
      <c r="C126" s="102"/>
      <c r="D126" s="102"/>
      <c r="E126" s="99"/>
      <c r="F126" s="99"/>
      <c r="G126" s="99"/>
      <c r="H126" s="99"/>
      <c r="I126" s="99"/>
      <c r="J126" s="99"/>
      <c r="K126" s="99"/>
      <c r="L126" s="99"/>
      <c r="M126" s="99"/>
      <c r="N126" s="99"/>
      <c r="O126" s="99"/>
      <c r="P126" s="99"/>
      <c r="Q126" s="99"/>
      <c r="R126" s="99"/>
      <c r="S126" s="99"/>
      <c r="T126" s="99"/>
      <c r="U126" s="99"/>
    </row>
    <row r="127" spans="3:21">
      <c r="F127" s="94"/>
      <c r="G127" s="94"/>
      <c r="H127" s="94"/>
      <c r="I127" s="94"/>
      <c r="J127" s="94"/>
      <c r="K127" s="94"/>
      <c r="L127" s="94"/>
      <c r="M127" s="94"/>
      <c r="N127" s="94"/>
      <c r="O127" s="94"/>
      <c r="P127" s="94"/>
      <c r="Q127" s="94"/>
      <c r="R127" s="94"/>
      <c r="S127" s="94"/>
      <c r="T127" s="94"/>
      <c r="U127" s="94"/>
    </row>
    <row r="128" spans="3:21">
      <c r="C128" s="95"/>
      <c r="F128" s="94"/>
      <c r="G128" s="94"/>
      <c r="H128" s="94"/>
      <c r="I128" s="94"/>
      <c r="J128" s="94"/>
      <c r="K128" s="99"/>
      <c r="L128" s="99"/>
      <c r="M128" s="99"/>
      <c r="N128" s="99"/>
      <c r="O128" s="99"/>
      <c r="P128" s="99"/>
      <c r="Q128" s="99"/>
      <c r="R128" s="99"/>
      <c r="S128" s="99"/>
      <c r="T128" s="99"/>
      <c r="U128" s="99"/>
    </row>
    <row r="129" spans="3:21">
      <c r="C129" s="95"/>
      <c r="D129" s="95"/>
      <c r="E129" s="100"/>
      <c r="F129" s="100"/>
      <c r="G129" s="100"/>
      <c r="H129" s="100"/>
      <c r="I129" s="100"/>
      <c r="J129" s="100"/>
      <c r="K129" s="100"/>
      <c r="L129" s="100"/>
      <c r="M129" s="100"/>
      <c r="N129" s="100"/>
      <c r="O129" s="100"/>
      <c r="P129" s="100"/>
      <c r="Q129" s="100"/>
      <c r="R129" s="100"/>
      <c r="S129" s="100"/>
      <c r="T129" s="100"/>
      <c r="U129" s="100"/>
    </row>
    <row r="130" spans="3:21">
      <c r="C130" s="95"/>
      <c r="D130" s="95"/>
      <c r="E130" s="100"/>
      <c r="F130" s="100"/>
      <c r="G130" s="100"/>
      <c r="H130" s="100"/>
      <c r="I130" s="100"/>
      <c r="J130" s="100"/>
      <c r="K130" s="100"/>
      <c r="L130" s="100"/>
      <c r="M130" s="100"/>
      <c r="N130" s="100"/>
      <c r="O130" s="100"/>
      <c r="P130" s="100"/>
      <c r="Q130" s="100"/>
      <c r="R130" s="100"/>
      <c r="S130" s="100"/>
      <c r="T130" s="100"/>
    </row>
    <row r="131" spans="3:21">
      <c r="C131" s="116"/>
      <c r="D131" s="95"/>
      <c r="E131" s="100"/>
      <c r="F131" s="100"/>
      <c r="G131" s="100"/>
      <c r="H131" s="100"/>
      <c r="I131" s="100"/>
      <c r="J131" s="100"/>
      <c r="K131" s="100"/>
      <c r="L131" s="100"/>
      <c r="M131" s="100"/>
      <c r="N131" s="100"/>
      <c r="O131" s="100"/>
      <c r="P131" s="100"/>
      <c r="Q131" s="100"/>
      <c r="R131" s="100"/>
      <c r="S131" s="100"/>
      <c r="T131" s="100"/>
    </row>
    <row r="132" spans="3:21">
      <c r="C132" s="102"/>
      <c r="D132" s="102"/>
      <c r="E132" s="99"/>
      <c r="F132" s="99"/>
      <c r="G132" s="99"/>
      <c r="H132" s="99"/>
      <c r="I132" s="99"/>
      <c r="J132" s="99"/>
      <c r="K132" s="99"/>
      <c r="L132" s="99"/>
      <c r="M132" s="99"/>
      <c r="N132" s="99"/>
      <c r="O132" s="99"/>
      <c r="P132" s="99"/>
      <c r="Q132" s="99"/>
      <c r="R132" s="99"/>
      <c r="S132" s="99"/>
      <c r="T132" s="99"/>
      <c r="U132" s="99"/>
    </row>
    <row r="133" spans="3:21">
      <c r="C133" s="102"/>
      <c r="D133" s="102"/>
      <c r="E133" s="99"/>
      <c r="F133" s="99"/>
      <c r="G133" s="99"/>
      <c r="H133" s="99"/>
      <c r="I133" s="99"/>
      <c r="J133" s="99"/>
      <c r="K133" s="99"/>
      <c r="L133" s="99"/>
      <c r="M133" s="99"/>
      <c r="N133" s="99"/>
      <c r="O133" s="99"/>
      <c r="P133" s="99"/>
      <c r="Q133" s="99"/>
      <c r="R133" s="99"/>
      <c r="S133" s="99"/>
      <c r="T133" s="99"/>
      <c r="U133" s="99"/>
    </row>
    <row r="134" spans="3:21">
      <c r="C134" s="102"/>
      <c r="D134" s="102"/>
      <c r="E134" s="99"/>
      <c r="F134" s="99"/>
      <c r="G134" s="99"/>
      <c r="H134" s="99"/>
      <c r="I134" s="99"/>
      <c r="J134" s="99"/>
      <c r="K134" s="99"/>
      <c r="L134" s="99"/>
      <c r="M134" s="99"/>
      <c r="N134" s="99"/>
      <c r="O134" s="99"/>
      <c r="P134" s="99"/>
      <c r="Q134" s="99"/>
      <c r="R134" s="99"/>
      <c r="S134" s="99"/>
      <c r="T134" s="99"/>
      <c r="U134" s="99"/>
    </row>
    <row r="135" spans="3:21">
      <c r="C135" s="102"/>
      <c r="D135" s="102"/>
      <c r="E135" s="99"/>
      <c r="F135" s="99"/>
      <c r="G135" s="99"/>
      <c r="H135" s="99"/>
      <c r="I135" s="99"/>
      <c r="J135" s="99"/>
      <c r="K135" s="99"/>
      <c r="L135" s="99"/>
      <c r="M135" s="99"/>
      <c r="N135" s="99"/>
      <c r="O135" s="99"/>
      <c r="P135" s="99"/>
      <c r="Q135" s="99"/>
      <c r="R135" s="99"/>
      <c r="S135" s="99"/>
      <c r="T135" s="99"/>
      <c r="U135" s="99"/>
    </row>
    <row r="136" spans="3:21">
      <c r="C136" s="115"/>
      <c r="D136" s="102"/>
      <c r="E136" s="99"/>
      <c r="F136" s="99"/>
      <c r="G136" s="99"/>
      <c r="H136" s="99"/>
      <c r="I136" s="99"/>
      <c r="J136" s="99"/>
      <c r="K136" s="99"/>
      <c r="L136" s="99"/>
      <c r="M136" s="99"/>
      <c r="N136" s="99"/>
      <c r="O136" s="99"/>
      <c r="P136" s="99"/>
      <c r="Q136" s="99"/>
      <c r="R136" s="99"/>
      <c r="S136" s="99"/>
      <c r="T136" s="99"/>
      <c r="U136" s="99"/>
    </row>
    <row r="137" spans="3:21">
      <c r="C137" s="102"/>
      <c r="D137" s="104"/>
      <c r="E137" s="99"/>
      <c r="F137" s="99"/>
      <c r="G137" s="99"/>
      <c r="H137" s="99"/>
      <c r="I137" s="99"/>
      <c r="J137" s="99"/>
      <c r="K137" s="99"/>
      <c r="L137" s="99"/>
      <c r="M137" s="99"/>
      <c r="N137" s="99"/>
      <c r="O137" s="99"/>
      <c r="P137" s="99"/>
      <c r="Q137" s="99"/>
      <c r="R137" s="99"/>
      <c r="S137" s="99"/>
      <c r="T137" s="99"/>
      <c r="U137" s="99"/>
    </row>
    <row r="138" spans="3:21">
      <c r="C138" s="102"/>
      <c r="D138" s="104"/>
      <c r="E138" s="99"/>
      <c r="F138" s="99"/>
      <c r="G138" s="99"/>
      <c r="H138" s="99"/>
      <c r="I138" s="99"/>
      <c r="J138" s="99"/>
      <c r="K138" s="99"/>
      <c r="L138" s="99"/>
      <c r="M138" s="99"/>
      <c r="N138" s="99"/>
      <c r="O138" s="99"/>
      <c r="P138" s="99"/>
      <c r="Q138" s="99"/>
      <c r="R138" s="99"/>
      <c r="S138" s="99"/>
      <c r="T138" s="99"/>
      <c r="U138" s="99"/>
    </row>
    <row r="139" spans="3:21">
      <c r="C139" s="102"/>
      <c r="D139" s="104"/>
      <c r="E139" s="99"/>
      <c r="F139" s="99"/>
      <c r="G139" s="99"/>
      <c r="H139" s="99"/>
      <c r="I139" s="99"/>
      <c r="J139" s="99"/>
      <c r="K139" s="99"/>
      <c r="L139" s="99"/>
      <c r="M139" s="99"/>
      <c r="N139" s="99"/>
      <c r="O139" s="99"/>
      <c r="P139" s="99"/>
      <c r="Q139" s="99"/>
      <c r="R139" s="99"/>
      <c r="S139" s="99"/>
      <c r="T139" s="99"/>
      <c r="U139" s="99"/>
    </row>
    <row r="140" spans="3:21">
      <c r="C140" s="115"/>
      <c r="D140" s="102"/>
      <c r="E140" s="99"/>
      <c r="F140" s="99"/>
      <c r="G140" s="99"/>
      <c r="H140" s="99"/>
      <c r="I140" s="99"/>
      <c r="J140" s="99"/>
      <c r="K140" s="99"/>
      <c r="L140" s="99"/>
      <c r="M140" s="99"/>
      <c r="N140" s="99"/>
      <c r="O140" s="99"/>
      <c r="P140" s="99"/>
      <c r="Q140" s="99"/>
      <c r="R140" s="99"/>
      <c r="S140" s="99"/>
      <c r="T140" s="99"/>
      <c r="U140" s="99"/>
    </row>
    <row r="141" spans="3:21">
      <c r="C141" s="102"/>
      <c r="D141" s="102"/>
      <c r="E141" s="99"/>
      <c r="F141" s="99"/>
      <c r="G141" s="99"/>
      <c r="H141" s="99"/>
      <c r="I141" s="99"/>
      <c r="J141" s="99"/>
      <c r="K141" s="99"/>
      <c r="L141" s="99"/>
      <c r="M141" s="99"/>
      <c r="N141" s="99"/>
      <c r="O141" s="99"/>
      <c r="P141" s="99"/>
      <c r="Q141" s="99"/>
      <c r="R141" s="99"/>
      <c r="S141" s="99"/>
      <c r="T141" s="99"/>
      <c r="U141" s="99"/>
    </row>
    <row r="142" spans="3:21">
      <c r="C142" s="102"/>
      <c r="D142" s="102"/>
      <c r="E142" s="99"/>
      <c r="F142" s="99"/>
      <c r="G142" s="99"/>
      <c r="H142" s="99"/>
      <c r="I142" s="99"/>
      <c r="J142" s="99"/>
      <c r="K142" s="99"/>
      <c r="L142" s="99"/>
      <c r="M142" s="99"/>
      <c r="N142" s="99"/>
      <c r="O142" s="99"/>
      <c r="P142" s="99"/>
      <c r="Q142" s="99"/>
      <c r="R142" s="99"/>
      <c r="S142" s="99"/>
      <c r="T142" s="99"/>
      <c r="U142" s="99"/>
    </row>
    <row r="143" spans="3:21">
      <c r="C143" s="102"/>
      <c r="D143" s="102"/>
      <c r="E143" s="99"/>
      <c r="F143" s="99"/>
      <c r="G143" s="99"/>
      <c r="H143" s="99"/>
      <c r="I143" s="99"/>
      <c r="J143" s="99"/>
      <c r="K143" s="99"/>
      <c r="L143" s="99"/>
      <c r="M143" s="99"/>
      <c r="N143" s="99"/>
      <c r="O143" s="99"/>
      <c r="P143" s="99"/>
      <c r="Q143" s="99"/>
      <c r="R143" s="99"/>
      <c r="S143" s="99"/>
      <c r="T143" s="99"/>
      <c r="U143" s="99"/>
    </row>
    <row r="144" spans="3:21">
      <c r="C144" s="102"/>
      <c r="D144" s="102"/>
      <c r="E144" s="99"/>
      <c r="F144" s="99"/>
      <c r="G144" s="99"/>
      <c r="H144" s="99"/>
      <c r="I144" s="99"/>
      <c r="J144" s="99"/>
      <c r="K144" s="99"/>
      <c r="L144" s="99"/>
      <c r="M144" s="99"/>
      <c r="N144" s="99"/>
      <c r="O144" s="99"/>
      <c r="P144" s="99"/>
      <c r="Q144" s="99"/>
      <c r="R144" s="99"/>
      <c r="S144" s="99"/>
      <c r="T144" s="99"/>
      <c r="U144" s="99"/>
    </row>
    <row r="145" spans="3:21">
      <c r="C145" s="102"/>
      <c r="D145" s="102"/>
      <c r="E145" s="99"/>
      <c r="F145" s="99"/>
      <c r="G145" s="99"/>
      <c r="H145" s="99"/>
      <c r="I145" s="99"/>
      <c r="J145" s="99"/>
      <c r="K145" s="99"/>
      <c r="L145" s="99"/>
      <c r="M145" s="99"/>
      <c r="N145" s="99"/>
      <c r="O145" s="99"/>
      <c r="P145" s="99"/>
      <c r="Q145" s="99"/>
      <c r="R145" s="99"/>
      <c r="S145" s="99"/>
      <c r="T145" s="99"/>
      <c r="U145" s="99"/>
    </row>
    <row r="146" spans="3:21">
      <c r="C146" s="102"/>
      <c r="D146" s="102"/>
      <c r="E146" s="99"/>
      <c r="F146" s="99"/>
      <c r="G146" s="99"/>
      <c r="H146" s="99"/>
      <c r="I146" s="99"/>
      <c r="J146" s="99"/>
      <c r="K146" s="99"/>
      <c r="L146" s="99"/>
      <c r="M146" s="99"/>
      <c r="N146" s="99"/>
      <c r="O146" s="99"/>
      <c r="P146" s="99"/>
      <c r="Q146" s="99"/>
      <c r="R146" s="99"/>
      <c r="S146" s="105"/>
      <c r="T146" s="99"/>
      <c r="U146" s="99"/>
    </row>
    <row r="147" spans="3:21">
      <c r="C147" s="115"/>
      <c r="D147" s="102"/>
      <c r="E147" s="99"/>
      <c r="F147" s="99"/>
      <c r="G147" s="99"/>
      <c r="H147" s="99"/>
      <c r="I147" s="99"/>
      <c r="J147" s="99"/>
      <c r="K147" s="99"/>
      <c r="L147" s="99"/>
      <c r="M147" s="99"/>
      <c r="N147" s="99"/>
      <c r="O147" s="99"/>
      <c r="P147" s="99"/>
      <c r="Q147" s="99"/>
      <c r="R147" s="99"/>
      <c r="S147" s="99"/>
      <c r="T147" s="99"/>
      <c r="U147" s="99"/>
    </row>
    <row r="148" spans="3:21">
      <c r="C148" s="102"/>
      <c r="D148" s="102"/>
      <c r="E148" s="99"/>
      <c r="F148" s="99"/>
      <c r="G148" s="99"/>
      <c r="H148" s="99"/>
      <c r="I148" s="99"/>
      <c r="J148" s="99"/>
      <c r="K148" s="99"/>
      <c r="L148" s="99"/>
      <c r="M148" s="99"/>
      <c r="N148" s="99"/>
      <c r="O148" s="99"/>
      <c r="P148" s="99"/>
      <c r="Q148" s="99"/>
      <c r="R148" s="99"/>
      <c r="S148" s="99"/>
      <c r="T148" s="99"/>
      <c r="U148" s="99"/>
    </row>
    <row r="149" spans="3:21">
      <c r="C149" s="102"/>
      <c r="D149" s="102"/>
      <c r="E149" s="99"/>
      <c r="F149" s="99"/>
      <c r="G149" s="99"/>
      <c r="H149" s="99"/>
      <c r="I149" s="99"/>
      <c r="J149" s="99"/>
      <c r="K149" s="99"/>
      <c r="L149" s="99"/>
      <c r="M149" s="99"/>
      <c r="N149" s="99"/>
      <c r="O149" s="99"/>
      <c r="P149" s="99"/>
      <c r="Q149" s="99"/>
      <c r="R149" s="99"/>
      <c r="S149" s="99"/>
      <c r="T149" s="99"/>
      <c r="U149" s="99"/>
    </row>
    <row r="150" spans="3:21">
      <c r="C150" s="102"/>
      <c r="D150" s="102"/>
      <c r="E150" s="99"/>
      <c r="F150" s="99"/>
      <c r="G150" s="99"/>
      <c r="H150" s="99"/>
      <c r="I150" s="99"/>
      <c r="J150" s="99"/>
      <c r="K150" s="99"/>
      <c r="L150" s="99"/>
      <c r="M150" s="99"/>
      <c r="N150" s="99"/>
      <c r="O150" s="99"/>
      <c r="P150" s="99"/>
      <c r="Q150" s="99"/>
      <c r="R150" s="99"/>
      <c r="S150" s="99"/>
      <c r="T150" s="99"/>
      <c r="U150" s="99"/>
    </row>
    <row r="151" spans="3:21">
      <c r="C151" s="102"/>
      <c r="D151" s="102"/>
      <c r="E151" s="99"/>
      <c r="F151" s="99"/>
      <c r="G151" s="99"/>
      <c r="H151" s="99"/>
      <c r="I151" s="99"/>
      <c r="J151" s="99"/>
      <c r="K151" s="99"/>
      <c r="L151" s="99"/>
      <c r="M151" s="99"/>
      <c r="N151" s="99"/>
      <c r="O151" s="99"/>
      <c r="P151" s="99"/>
      <c r="Q151" s="99"/>
      <c r="R151" s="99"/>
      <c r="S151" s="99"/>
      <c r="T151" s="99"/>
      <c r="U151" s="99"/>
    </row>
    <row r="152" spans="3:21">
      <c r="C152" s="102"/>
      <c r="D152" s="102"/>
      <c r="E152" s="99"/>
      <c r="F152" s="99"/>
      <c r="G152" s="99"/>
      <c r="H152" s="99"/>
      <c r="I152" s="99"/>
      <c r="J152" s="99"/>
      <c r="K152" s="99"/>
      <c r="L152" s="99"/>
      <c r="M152" s="99"/>
      <c r="N152" s="99"/>
      <c r="O152" s="99"/>
      <c r="P152" s="99"/>
      <c r="Q152" s="99"/>
      <c r="R152" s="99"/>
      <c r="S152" s="99"/>
      <c r="T152" s="99"/>
      <c r="U152" s="99"/>
    </row>
    <row r="153" spans="3:21">
      <c r="C153" s="102"/>
      <c r="D153" s="102"/>
      <c r="E153" s="99"/>
      <c r="F153" s="99"/>
      <c r="G153" s="99"/>
      <c r="H153" s="99"/>
      <c r="I153" s="99"/>
      <c r="J153" s="99"/>
      <c r="K153" s="99"/>
      <c r="L153" s="99"/>
      <c r="M153" s="99"/>
      <c r="N153" s="99"/>
      <c r="O153" s="99"/>
      <c r="P153" s="99"/>
      <c r="Q153" s="99"/>
      <c r="R153" s="99"/>
      <c r="S153" s="99"/>
      <c r="T153" s="99"/>
      <c r="U153" s="99"/>
    </row>
    <row r="154" spans="3:21">
      <c r="C154" s="115"/>
      <c r="D154" s="102"/>
      <c r="E154" s="99"/>
      <c r="F154" s="99"/>
      <c r="G154" s="99"/>
      <c r="H154" s="99"/>
      <c r="I154" s="99"/>
      <c r="J154" s="99"/>
      <c r="K154" s="99"/>
      <c r="L154" s="99"/>
      <c r="M154" s="99"/>
      <c r="N154" s="99"/>
      <c r="O154" s="99"/>
      <c r="P154" s="99"/>
      <c r="Q154" s="99"/>
      <c r="R154" s="99"/>
      <c r="S154" s="99"/>
      <c r="T154" s="99"/>
      <c r="U154" s="99"/>
    </row>
    <row r="155" spans="3:21">
      <c r="C155" s="102"/>
      <c r="D155" s="102"/>
      <c r="E155" s="99"/>
      <c r="F155" s="99"/>
      <c r="G155" s="99"/>
      <c r="H155" s="99"/>
      <c r="I155" s="99"/>
      <c r="J155" s="99"/>
      <c r="K155" s="99"/>
      <c r="L155" s="99"/>
      <c r="M155" s="99"/>
      <c r="N155" s="99"/>
      <c r="O155" s="99"/>
      <c r="P155" s="99"/>
      <c r="Q155" s="99"/>
      <c r="R155" s="99"/>
      <c r="S155" s="99"/>
      <c r="T155" s="99"/>
      <c r="U155" s="99"/>
    </row>
    <row r="156" spans="3:21">
      <c r="C156" s="102"/>
      <c r="D156" s="102"/>
      <c r="E156" s="99"/>
      <c r="F156" s="99"/>
      <c r="G156" s="99"/>
      <c r="H156" s="99"/>
      <c r="I156" s="99"/>
      <c r="J156" s="99"/>
      <c r="K156" s="99"/>
      <c r="L156" s="99"/>
      <c r="M156" s="99"/>
      <c r="N156" s="99"/>
      <c r="O156" s="99"/>
      <c r="P156" s="99"/>
      <c r="Q156" s="99"/>
      <c r="R156" s="99"/>
      <c r="S156" s="99"/>
      <c r="T156" s="99"/>
      <c r="U156" s="99"/>
    </row>
    <row r="157" spans="3:21">
      <c r="C157" s="102"/>
      <c r="D157" s="102"/>
      <c r="E157" s="99"/>
      <c r="F157" s="99"/>
      <c r="G157" s="99"/>
      <c r="H157" s="99"/>
      <c r="I157" s="99"/>
      <c r="J157" s="99"/>
      <c r="K157" s="99"/>
      <c r="L157" s="99"/>
      <c r="M157" s="99"/>
      <c r="N157" s="99"/>
      <c r="O157" s="99"/>
      <c r="P157" s="99"/>
      <c r="Q157" s="99"/>
      <c r="R157" s="99"/>
      <c r="S157" s="99"/>
      <c r="T157" s="99"/>
      <c r="U157" s="99"/>
    </row>
    <row r="158" spans="3:21">
      <c r="C158" s="102"/>
      <c r="D158" s="102"/>
      <c r="E158" s="99"/>
      <c r="F158" s="99"/>
      <c r="G158" s="99"/>
      <c r="H158" s="99"/>
      <c r="I158" s="99"/>
      <c r="J158" s="99"/>
      <c r="K158" s="99"/>
      <c r="L158" s="99"/>
      <c r="M158" s="99"/>
      <c r="N158" s="99"/>
      <c r="O158" s="99"/>
      <c r="P158" s="99"/>
      <c r="Q158" s="99"/>
      <c r="R158" s="99"/>
      <c r="S158" s="99"/>
      <c r="T158" s="99"/>
      <c r="U158" s="99"/>
    </row>
    <row r="159" spans="3:21">
      <c r="C159" s="115"/>
      <c r="D159" s="102"/>
      <c r="E159" s="99"/>
      <c r="F159" s="99"/>
      <c r="G159" s="99"/>
      <c r="H159" s="99"/>
      <c r="I159" s="99"/>
      <c r="J159" s="99"/>
      <c r="K159" s="99"/>
      <c r="L159" s="99"/>
      <c r="M159" s="99"/>
      <c r="N159" s="99"/>
      <c r="O159" s="99"/>
      <c r="P159" s="99"/>
      <c r="Q159" s="99"/>
      <c r="R159" s="99"/>
      <c r="S159" s="99"/>
      <c r="T159" s="99"/>
      <c r="U159" s="99"/>
    </row>
    <row r="160" spans="3:21">
      <c r="C160" s="102"/>
      <c r="D160" s="102"/>
      <c r="E160" s="99"/>
      <c r="F160" s="99"/>
      <c r="G160" s="99"/>
      <c r="H160" s="99"/>
      <c r="I160" s="99"/>
      <c r="J160" s="99"/>
      <c r="K160" s="99"/>
      <c r="L160" s="99"/>
      <c r="M160" s="99"/>
      <c r="N160" s="99"/>
      <c r="O160" s="99"/>
      <c r="P160" s="99"/>
      <c r="Q160" s="99"/>
      <c r="R160" s="99"/>
      <c r="S160" s="99"/>
      <c r="T160" s="99"/>
      <c r="U160" s="99"/>
    </row>
    <row r="161" spans="3:21">
      <c r="C161" s="102"/>
      <c r="D161" s="102"/>
      <c r="E161" s="99"/>
      <c r="F161" s="99"/>
      <c r="G161" s="99"/>
      <c r="H161" s="99"/>
      <c r="I161" s="99"/>
      <c r="J161" s="99"/>
      <c r="K161" s="99"/>
      <c r="L161" s="99"/>
      <c r="M161" s="99"/>
      <c r="N161" s="99"/>
      <c r="O161" s="99"/>
      <c r="P161" s="99"/>
      <c r="Q161" s="99"/>
      <c r="R161" s="99"/>
      <c r="S161" s="99"/>
      <c r="T161" s="99"/>
      <c r="U161" s="99"/>
    </row>
    <row r="162" spans="3:21">
      <c r="C162" s="102"/>
      <c r="D162" s="102"/>
      <c r="E162" s="99"/>
      <c r="F162" s="99"/>
      <c r="G162" s="99"/>
      <c r="H162" s="99"/>
      <c r="I162" s="99"/>
      <c r="J162" s="99"/>
      <c r="K162" s="99"/>
      <c r="L162" s="99"/>
      <c r="M162" s="99"/>
      <c r="N162" s="99"/>
      <c r="O162" s="99"/>
      <c r="P162" s="99"/>
      <c r="Q162" s="99"/>
      <c r="R162" s="99"/>
      <c r="S162" s="99"/>
      <c r="T162" s="99"/>
      <c r="U162" s="99"/>
    </row>
    <row r="163" spans="3:21">
      <c r="C163" s="102"/>
      <c r="D163" s="102"/>
      <c r="E163" s="99"/>
      <c r="F163" s="102"/>
      <c r="G163" s="102"/>
      <c r="H163" s="99"/>
      <c r="I163" s="99"/>
      <c r="J163" s="99"/>
      <c r="K163" s="99"/>
      <c r="L163" s="99"/>
      <c r="M163" s="99"/>
      <c r="N163" s="99"/>
      <c r="O163" s="99"/>
      <c r="P163" s="99"/>
      <c r="Q163" s="99"/>
      <c r="R163" s="99"/>
      <c r="S163" s="99"/>
      <c r="T163" s="99"/>
      <c r="U163" s="99"/>
    </row>
    <row r="164" spans="3:21">
      <c r="C164" s="102"/>
      <c r="D164" s="102"/>
      <c r="E164" s="99"/>
      <c r="F164" s="99"/>
      <c r="G164" s="99"/>
      <c r="H164" s="99"/>
      <c r="I164" s="99"/>
      <c r="J164" s="99"/>
      <c r="K164" s="99"/>
      <c r="L164" s="99"/>
      <c r="M164" s="99"/>
      <c r="N164" s="99"/>
      <c r="O164" s="99"/>
      <c r="P164" s="99"/>
      <c r="Q164" s="99"/>
      <c r="R164" s="99"/>
      <c r="S164" s="99"/>
      <c r="T164" s="99"/>
      <c r="U164" s="99"/>
    </row>
    <row r="165" spans="3:21">
      <c r="C165" s="102"/>
      <c r="D165" s="102"/>
      <c r="E165" s="99"/>
      <c r="F165" s="99"/>
      <c r="G165" s="99"/>
      <c r="H165" s="99"/>
      <c r="I165" s="99"/>
      <c r="J165" s="99"/>
      <c r="K165" s="99"/>
      <c r="L165" s="99"/>
      <c r="M165" s="99"/>
      <c r="N165" s="99"/>
      <c r="O165" s="99"/>
      <c r="P165" s="99"/>
      <c r="Q165" s="99"/>
      <c r="R165" s="99"/>
      <c r="S165" s="99"/>
      <c r="T165" s="99"/>
      <c r="U165" s="99"/>
    </row>
    <row r="166" spans="3:21">
      <c r="C166" s="102"/>
      <c r="D166" s="102"/>
      <c r="E166" s="99"/>
      <c r="F166" s="99"/>
      <c r="G166" s="99"/>
      <c r="H166" s="99"/>
      <c r="I166" s="99"/>
      <c r="J166" s="99"/>
      <c r="K166" s="99"/>
      <c r="L166" s="99"/>
      <c r="M166" s="99"/>
      <c r="N166" s="99"/>
      <c r="O166" s="99"/>
      <c r="P166" s="99"/>
      <c r="Q166" s="99"/>
      <c r="R166" s="99"/>
      <c r="S166" s="99"/>
      <c r="T166" s="99"/>
      <c r="U166" s="99"/>
    </row>
    <row r="167" spans="3:21">
      <c r="C167" s="102"/>
      <c r="D167" s="102"/>
      <c r="E167" s="99"/>
      <c r="F167" s="99"/>
      <c r="G167" s="99"/>
      <c r="H167" s="99"/>
      <c r="I167" s="99"/>
      <c r="J167" s="99"/>
      <c r="K167" s="99"/>
      <c r="L167" s="99"/>
      <c r="M167" s="99"/>
      <c r="N167" s="99"/>
      <c r="O167" s="99"/>
      <c r="P167" s="99"/>
      <c r="Q167" s="99"/>
      <c r="R167" s="99"/>
      <c r="S167" s="99"/>
      <c r="T167" s="99"/>
      <c r="U167" s="99"/>
    </row>
    <row r="168" spans="3:21">
      <c r="C168" s="102"/>
      <c r="D168" s="102"/>
      <c r="E168" s="99"/>
      <c r="F168" s="99"/>
      <c r="G168" s="99"/>
      <c r="H168" s="99"/>
      <c r="I168" s="99"/>
      <c r="J168" s="99"/>
      <c r="K168" s="99"/>
      <c r="L168" s="99"/>
      <c r="M168" s="99"/>
      <c r="N168" s="99"/>
      <c r="O168" s="99"/>
      <c r="P168" s="99"/>
      <c r="Q168" s="99"/>
      <c r="R168" s="99"/>
      <c r="S168" s="99"/>
      <c r="T168" s="99"/>
      <c r="U168" s="99"/>
    </row>
    <row r="169" spans="3:21">
      <c r="C169" s="115"/>
      <c r="D169" s="102"/>
      <c r="E169" s="99"/>
      <c r="F169" s="111"/>
      <c r="G169" s="111"/>
      <c r="H169" s="111"/>
      <c r="I169" s="111"/>
      <c r="J169" s="111"/>
      <c r="K169" s="111"/>
      <c r="L169" s="111"/>
      <c r="M169" s="111"/>
      <c r="N169" s="111"/>
      <c r="O169" s="111"/>
      <c r="P169" s="111"/>
      <c r="Q169" s="111"/>
      <c r="R169" s="99"/>
      <c r="S169" s="99"/>
      <c r="T169" s="99"/>
      <c r="U169" s="99"/>
    </row>
    <row r="170" spans="3:21">
      <c r="C170" s="102"/>
      <c r="D170" s="102"/>
      <c r="E170" s="99"/>
      <c r="F170" s="99"/>
      <c r="G170" s="99"/>
      <c r="H170" s="99"/>
      <c r="I170" s="99"/>
      <c r="J170" s="99"/>
      <c r="K170" s="99"/>
      <c r="L170" s="99"/>
      <c r="M170" s="99"/>
      <c r="N170" s="99"/>
      <c r="O170" s="99"/>
      <c r="P170" s="99"/>
      <c r="Q170" s="99"/>
      <c r="R170" s="99"/>
      <c r="S170" s="99"/>
      <c r="T170" s="99"/>
      <c r="U170" s="99"/>
    </row>
    <row r="171" spans="3:21">
      <c r="C171" s="102"/>
      <c r="D171" s="102"/>
      <c r="E171" s="99"/>
      <c r="F171" s="99"/>
      <c r="G171" s="99"/>
      <c r="H171" s="99"/>
      <c r="I171" s="99"/>
      <c r="J171" s="99"/>
      <c r="K171" s="99"/>
      <c r="L171" s="99"/>
      <c r="M171" s="99"/>
      <c r="N171" s="99"/>
      <c r="O171" s="99"/>
      <c r="P171" s="99"/>
      <c r="Q171" s="99"/>
      <c r="R171" s="99"/>
      <c r="S171" s="99"/>
      <c r="T171" s="99"/>
      <c r="U171" s="99"/>
    </row>
    <row r="172" spans="3:21">
      <c r="C172" s="115"/>
      <c r="D172" s="102"/>
      <c r="E172" s="99"/>
      <c r="F172" s="99"/>
      <c r="G172" s="99"/>
      <c r="H172" s="99"/>
      <c r="I172" s="99"/>
      <c r="J172" s="99"/>
      <c r="K172" s="99"/>
      <c r="L172" s="99"/>
      <c r="M172" s="99"/>
      <c r="N172" s="99"/>
      <c r="O172" s="99"/>
      <c r="P172" s="99"/>
      <c r="Q172" s="99"/>
      <c r="R172" s="99"/>
      <c r="S172" s="99"/>
      <c r="T172" s="99"/>
      <c r="U172" s="99"/>
    </row>
    <row r="173" spans="3:21">
      <c r="C173" s="102"/>
      <c r="D173" s="102"/>
      <c r="E173" s="99"/>
      <c r="F173" s="99"/>
      <c r="G173" s="99"/>
      <c r="H173" s="99"/>
      <c r="I173" s="99"/>
      <c r="J173" s="99"/>
      <c r="K173" s="99"/>
      <c r="L173" s="99"/>
      <c r="M173" s="99"/>
      <c r="N173" s="99"/>
      <c r="O173" s="99"/>
      <c r="P173" s="99"/>
      <c r="Q173" s="99"/>
      <c r="R173" s="99"/>
      <c r="S173" s="99"/>
      <c r="T173" s="99"/>
      <c r="U173" s="99"/>
    </row>
    <row r="174" spans="3:21">
      <c r="C174" s="102"/>
      <c r="D174" s="102"/>
      <c r="E174" s="99"/>
      <c r="F174" s="99"/>
      <c r="G174" s="99"/>
      <c r="H174" s="99"/>
      <c r="I174" s="99"/>
      <c r="J174" s="99"/>
      <c r="K174" s="99"/>
      <c r="L174" s="99"/>
      <c r="M174" s="99"/>
      <c r="N174" s="99"/>
      <c r="O174" s="99"/>
      <c r="P174" s="99"/>
      <c r="Q174" s="99"/>
      <c r="R174" s="99"/>
      <c r="S174" s="99"/>
      <c r="T174" s="99"/>
      <c r="U174" s="99"/>
    </row>
  </sheetData>
  <pageMargins left="0.75" right="0.75" top="1" bottom="1" header="0.5" footer="0.5"/>
  <pageSetup paperSize="9" scale="6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DE793-AF55-4E34-9C7C-21D96893E49B}">
  <sheetPr>
    <tabColor theme="9" tint="0.59999389629810485"/>
    <pageSetUpPr fitToPage="1"/>
  </sheetPr>
  <dimension ref="B1:V543"/>
  <sheetViews>
    <sheetView showGridLines="0" zoomScale="70" zoomScaleNormal="70" workbookViewId="0">
      <pane xSplit="3" ySplit="10" topLeftCell="D11" activePane="bottomRight" state="frozen"/>
      <selection activeCell="B16" sqref="B16"/>
      <selection pane="topRight" activeCell="B16" sqref="B16"/>
      <selection pane="bottomLeft" activeCell="B16" sqref="B16"/>
      <selection pane="bottomRight" activeCell="I17" sqref="I17"/>
    </sheetView>
  </sheetViews>
  <sheetFormatPr defaultRowHeight="13"/>
  <cols>
    <col min="1" max="1" width="8.83203125" style="78"/>
    <col min="2" max="2" width="13.1640625" style="78" customWidth="1"/>
    <col min="3" max="3" width="10.5546875" style="350" customWidth="1"/>
    <col min="4" max="4" width="12.71875" style="78" customWidth="1"/>
    <col min="5" max="5" width="15.27734375" style="78" customWidth="1"/>
    <col min="6" max="7" width="12.71875" style="78" customWidth="1"/>
    <col min="8" max="8" width="14" style="78" customWidth="1"/>
    <col min="9" max="9" width="15.44140625" style="78" customWidth="1"/>
    <col min="10" max="10" width="12.1640625" style="78" customWidth="1"/>
    <col min="11" max="13" width="14.83203125" style="78" customWidth="1"/>
    <col min="14" max="15" width="12.1640625" style="78" customWidth="1"/>
    <col min="16" max="18" width="10.71875" style="78" customWidth="1"/>
    <col min="19" max="257" width="8.83203125" style="78"/>
    <col min="258" max="260" width="5.71875" style="78" customWidth="1"/>
    <col min="261" max="261" width="12.71875" style="78" customWidth="1"/>
    <col min="262" max="262" width="3.71875" style="78" customWidth="1"/>
    <col min="263" max="263" width="9.71875" style="78" customWidth="1"/>
    <col min="264" max="264" width="3.71875" style="78" customWidth="1"/>
    <col min="265" max="265" width="10.71875" style="78" customWidth="1"/>
    <col min="266" max="266" width="12.71875" style="78" customWidth="1"/>
    <col min="267" max="268" width="8.83203125" style="78"/>
    <col min="269" max="269" width="12.71875" style="78" customWidth="1"/>
    <col min="270" max="274" width="10.71875" style="78" customWidth="1"/>
    <col min="275" max="513" width="8.83203125" style="78"/>
    <col min="514" max="516" width="5.71875" style="78" customWidth="1"/>
    <col min="517" max="517" width="12.71875" style="78" customWidth="1"/>
    <col min="518" max="518" width="3.71875" style="78" customWidth="1"/>
    <col min="519" max="519" width="9.71875" style="78" customWidth="1"/>
    <col min="520" max="520" width="3.71875" style="78" customWidth="1"/>
    <col min="521" max="521" width="10.71875" style="78" customWidth="1"/>
    <col min="522" max="522" width="12.71875" style="78" customWidth="1"/>
    <col min="523" max="524" width="8.83203125" style="78"/>
    <col min="525" max="525" width="12.71875" style="78" customWidth="1"/>
    <col min="526" max="530" width="10.71875" style="78" customWidth="1"/>
    <col min="531" max="769" width="8.83203125" style="78"/>
    <col min="770" max="772" width="5.71875" style="78" customWidth="1"/>
    <col min="773" max="773" width="12.71875" style="78" customWidth="1"/>
    <col min="774" max="774" width="3.71875" style="78" customWidth="1"/>
    <col min="775" max="775" width="9.71875" style="78" customWidth="1"/>
    <col min="776" max="776" width="3.71875" style="78" customWidth="1"/>
    <col min="777" max="777" width="10.71875" style="78" customWidth="1"/>
    <col min="778" max="778" width="12.71875" style="78" customWidth="1"/>
    <col min="779" max="780" width="8.83203125" style="78"/>
    <col min="781" max="781" width="12.71875" style="78" customWidth="1"/>
    <col min="782" max="786" width="10.71875" style="78" customWidth="1"/>
    <col min="787" max="1025" width="8.83203125" style="78"/>
    <col min="1026" max="1028" width="5.71875" style="78" customWidth="1"/>
    <col min="1029" max="1029" width="12.71875" style="78" customWidth="1"/>
    <col min="1030" max="1030" width="3.71875" style="78" customWidth="1"/>
    <col min="1031" max="1031" width="9.71875" style="78" customWidth="1"/>
    <col min="1032" max="1032" width="3.71875" style="78" customWidth="1"/>
    <col min="1033" max="1033" width="10.71875" style="78" customWidth="1"/>
    <col min="1034" max="1034" width="12.71875" style="78" customWidth="1"/>
    <col min="1035" max="1036" width="8.83203125" style="78"/>
    <col min="1037" max="1037" width="12.71875" style="78" customWidth="1"/>
    <col min="1038" max="1042" width="10.71875" style="78" customWidth="1"/>
    <col min="1043" max="1281" width="8.83203125" style="78"/>
    <col min="1282" max="1284" width="5.71875" style="78" customWidth="1"/>
    <col min="1285" max="1285" width="12.71875" style="78" customWidth="1"/>
    <col min="1286" max="1286" width="3.71875" style="78" customWidth="1"/>
    <col min="1287" max="1287" width="9.71875" style="78" customWidth="1"/>
    <col min="1288" max="1288" width="3.71875" style="78" customWidth="1"/>
    <col min="1289" max="1289" width="10.71875" style="78" customWidth="1"/>
    <col min="1290" max="1290" width="12.71875" style="78" customWidth="1"/>
    <col min="1291" max="1292" width="8.83203125" style="78"/>
    <col min="1293" max="1293" width="12.71875" style="78" customWidth="1"/>
    <col min="1294" max="1298" width="10.71875" style="78" customWidth="1"/>
    <col min="1299" max="1537" width="8.83203125" style="78"/>
    <col min="1538" max="1540" width="5.71875" style="78" customWidth="1"/>
    <col min="1541" max="1541" width="12.71875" style="78" customWidth="1"/>
    <col min="1542" max="1542" width="3.71875" style="78" customWidth="1"/>
    <col min="1543" max="1543" width="9.71875" style="78" customWidth="1"/>
    <col min="1544" max="1544" width="3.71875" style="78" customWidth="1"/>
    <col min="1545" max="1545" width="10.71875" style="78" customWidth="1"/>
    <col min="1546" max="1546" width="12.71875" style="78" customWidth="1"/>
    <col min="1547" max="1548" width="8.83203125" style="78"/>
    <col min="1549" max="1549" width="12.71875" style="78" customWidth="1"/>
    <col min="1550" max="1554" width="10.71875" style="78" customWidth="1"/>
    <col min="1555" max="1793" width="8.83203125" style="78"/>
    <col min="1794" max="1796" width="5.71875" style="78" customWidth="1"/>
    <col min="1797" max="1797" width="12.71875" style="78" customWidth="1"/>
    <col min="1798" max="1798" width="3.71875" style="78" customWidth="1"/>
    <col min="1799" max="1799" width="9.71875" style="78" customWidth="1"/>
    <col min="1800" max="1800" width="3.71875" style="78" customWidth="1"/>
    <col min="1801" max="1801" width="10.71875" style="78" customWidth="1"/>
    <col min="1802" max="1802" width="12.71875" style="78" customWidth="1"/>
    <col min="1803" max="1804" width="8.83203125" style="78"/>
    <col min="1805" max="1805" width="12.71875" style="78" customWidth="1"/>
    <col min="1806" max="1810" width="10.71875" style="78" customWidth="1"/>
    <col min="1811" max="2049" width="8.83203125" style="78"/>
    <col min="2050" max="2052" width="5.71875" style="78" customWidth="1"/>
    <col min="2053" max="2053" width="12.71875" style="78" customWidth="1"/>
    <col min="2054" max="2054" width="3.71875" style="78" customWidth="1"/>
    <col min="2055" max="2055" width="9.71875" style="78" customWidth="1"/>
    <col min="2056" max="2056" width="3.71875" style="78" customWidth="1"/>
    <col min="2057" max="2057" width="10.71875" style="78" customWidth="1"/>
    <col min="2058" max="2058" width="12.71875" style="78" customWidth="1"/>
    <col min="2059" max="2060" width="8.83203125" style="78"/>
    <col min="2061" max="2061" width="12.71875" style="78" customWidth="1"/>
    <col min="2062" max="2066" width="10.71875" style="78" customWidth="1"/>
    <col min="2067" max="2305" width="8.83203125" style="78"/>
    <col min="2306" max="2308" width="5.71875" style="78" customWidth="1"/>
    <col min="2309" max="2309" width="12.71875" style="78" customWidth="1"/>
    <col min="2310" max="2310" width="3.71875" style="78" customWidth="1"/>
    <col min="2311" max="2311" width="9.71875" style="78" customWidth="1"/>
    <col min="2312" max="2312" width="3.71875" style="78" customWidth="1"/>
    <col min="2313" max="2313" width="10.71875" style="78" customWidth="1"/>
    <col min="2314" max="2314" width="12.71875" style="78" customWidth="1"/>
    <col min="2315" max="2316" width="8.83203125" style="78"/>
    <col min="2317" max="2317" width="12.71875" style="78" customWidth="1"/>
    <col min="2318" max="2322" width="10.71875" style="78" customWidth="1"/>
    <col min="2323" max="2561" width="8.83203125" style="78"/>
    <col min="2562" max="2564" width="5.71875" style="78" customWidth="1"/>
    <col min="2565" max="2565" width="12.71875" style="78" customWidth="1"/>
    <col min="2566" max="2566" width="3.71875" style="78" customWidth="1"/>
    <col min="2567" max="2567" width="9.71875" style="78" customWidth="1"/>
    <col min="2568" max="2568" width="3.71875" style="78" customWidth="1"/>
    <col min="2569" max="2569" width="10.71875" style="78" customWidth="1"/>
    <col min="2570" max="2570" width="12.71875" style="78" customWidth="1"/>
    <col min="2571" max="2572" width="8.83203125" style="78"/>
    <col min="2573" max="2573" width="12.71875" style="78" customWidth="1"/>
    <col min="2574" max="2578" width="10.71875" style="78" customWidth="1"/>
    <col min="2579" max="2817" width="8.83203125" style="78"/>
    <col min="2818" max="2820" width="5.71875" style="78" customWidth="1"/>
    <col min="2821" max="2821" width="12.71875" style="78" customWidth="1"/>
    <col min="2822" max="2822" width="3.71875" style="78" customWidth="1"/>
    <col min="2823" max="2823" width="9.71875" style="78" customWidth="1"/>
    <col min="2824" max="2824" width="3.71875" style="78" customWidth="1"/>
    <col min="2825" max="2825" width="10.71875" style="78" customWidth="1"/>
    <col min="2826" max="2826" width="12.71875" style="78" customWidth="1"/>
    <col min="2827" max="2828" width="8.83203125" style="78"/>
    <col min="2829" max="2829" width="12.71875" style="78" customWidth="1"/>
    <col min="2830" max="2834" width="10.71875" style="78" customWidth="1"/>
    <col min="2835" max="3073" width="8.83203125" style="78"/>
    <col min="3074" max="3076" width="5.71875" style="78" customWidth="1"/>
    <col min="3077" max="3077" width="12.71875" style="78" customWidth="1"/>
    <col min="3078" max="3078" width="3.71875" style="78" customWidth="1"/>
    <col min="3079" max="3079" width="9.71875" style="78" customWidth="1"/>
    <col min="3080" max="3080" width="3.71875" style="78" customWidth="1"/>
    <col min="3081" max="3081" width="10.71875" style="78" customWidth="1"/>
    <col min="3082" max="3082" width="12.71875" style="78" customWidth="1"/>
    <col min="3083" max="3084" width="8.83203125" style="78"/>
    <col min="3085" max="3085" width="12.71875" style="78" customWidth="1"/>
    <col min="3086" max="3090" width="10.71875" style="78" customWidth="1"/>
    <col min="3091" max="3329" width="8.83203125" style="78"/>
    <col min="3330" max="3332" width="5.71875" style="78" customWidth="1"/>
    <col min="3333" max="3333" width="12.71875" style="78" customWidth="1"/>
    <col min="3334" max="3334" width="3.71875" style="78" customWidth="1"/>
    <col min="3335" max="3335" width="9.71875" style="78" customWidth="1"/>
    <col min="3336" max="3336" width="3.71875" style="78" customWidth="1"/>
    <col min="3337" max="3337" width="10.71875" style="78" customWidth="1"/>
    <col min="3338" max="3338" width="12.71875" style="78" customWidth="1"/>
    <col min="3339" max="3340" width="8.83203125" style="78"/>
    <col min="3341" max="3341" width="12.71875" style="78" customWidth="1"/>
    <col min="3342" max="3346" width="10.71875" style="78" customWidth="1"/>
    <col min="3347" max="3585" width="8.83203125" style="78"/>
    <col min="3586" max="3588" width="5.71875" style="78" customWidth="1"/>
    <col min="3589" max="3589" width="12.71875" style="78" customWidth="1"/>
    <col min="3590" max="3590" width="3.71875" style="78" customWidth="1"/>
    <col min="3591" max="3591" width="9.71875" style="78" customWidth="1"/>
    <col min="3592" max="3592" width="3.71875" style="78" customWidth="1"/>
    <col min="3593" max="3593" width="10.71875" style="78" customWidth="1"/>
    <col min="3594" max="3594" width="12.71875" style="78" customWidth="1"/>
    <col min="3595" max="3596" width="8.83203125" style="78"/>
    <col min="3597" max="3597" width="12.71875" style="78" customWidth="1"/>
    <col min="3598" max="3602" width="10.71875" style="78" customWidth="1"/>
    <col min="3603" max="3841" width="8.83203125" style="78"/>
    <col min="3842" max="3844" width="5.71875" style="78" customWidth="1"/>
    <col min="3845" max="3845" width="12.71875" style="78" customWidth="1"/>
    <col min="3846" max="3846" width="3.71875" style="78" customWidth="1"/>
    <col min="3847" max="3847" width="9.71875" style="78" customWidth="1"/>
    <col min="3848" max="3848" width="3.71875" style="78" customWidth="1"/>
    <col min="3849" max="3849" width="10.71875" style="78" customWidth="1"/>
    <col min="3850" max="3850" width="12.71875" style="78" customWidth="1"/>
    <col min="3851" max="3852" width="8.83203125" style="78"/>
    <col min="3853" max="3853" width="12.71875" style="78" customWidth="1"/>
    <col min="3854" max="3858" width="10.71875" style="78" customWidth="1"/>
    <col min="3859" max="4097" width="8.83203125" style="78"/>
    <col min="4098" max="4100" width="5.71875" style="78" customWidth="1"/>
    <col min="4101" max="4101" width="12.71875" style="78" customWidth="1"/>
    <col min="4102" max="4102" width="3.71875" style="78" customWidth="1"/>
    <col min="4103" max="4103" width="9.71875" style="78" customWidth="1"/>
    <col min="4104" max="4104" width="3.71875" style="78" customWidth="1"/>
    <col min="4105" max="4105" width="10.71875" style="78" customWidth="1"/>
    <col min="4106" max="4106" width="12.71875" style="78" customWidth="1"/>
    <col min="4107" max="4108" width="8.83203125" style="78"/>
    <col min="4109" max="4109" width="12.71875" style="78" customWidth="1"/>
    <col min="4110" max="4114" width="10.71875" style="78" customWidth="1"/>
    <col min="4115" max="4353" width="8.83203125" style="78"/>
    <col min="4354" max="4356" width="5.71875" style="78" customWidth="1"/>
    <col min="4357" max="4357" width="12.71875" style="78" customWidth="1"/>
    <col min="4358" max="4358" width="3.71875" style="78" customWidth="1"/>
    <col min="4359" max="4359" width="9.71875" style="78" customWidth="1"/>
    <col min="4360" max="4360" width="3.71875" style="78" customWidth="1"/>
    <col min="4361" max="4361" width="10.71875" style="78" customWidth="1"/>
    <col min="4362" max="4362" width="12.71875" style="78" customWidth="1"/>
    <col min="4363" max="4364" width="8.83203125" style="78"/>
    <col min="4365" max="4365" width="12.71875" style="78" customWidth="1"/>
    <col min="4366" max="4370" width="10.71875" style="78" customWidth="1"/>
    <col min="4371" max="4609" width="8.83203125" style="78"/>
    <col min="4610" max="4612" width="5.71875" style="78" customWidth="1"/>
    <col min="4613" max="4613" width="12.71875" style="78" customWidth="1"/>
    <col min="4614" max="4614" width="3.71875" style="78" customWidth="1"/>
    <col min="4615" max="4615" width="9.71875" style="78" customWidth="1"/>
    <col min="4616" max="4616" width="3.71875" style="78" customWidth="1"/>
    <col min="4617" max="4617" width="10.71875" style="78" customWidth="1"/>
    <col min="4618" max="4618" width="12.71875" style="78" customWidth="1"/>
    <col min="4619" max="4620" width="8.83203125" style="78"/>
    <col min="4621" max="4621" width="12.71875" style="78" customWidth="1"/>
    <col min="4622" max="4626" width="10.71875" style="78" customWidth="1"/>
    <col min="4627" max="4865" width="8.83203125" style="78"/>
    <col min="4866" max="4868" width="5.71875" style="78" customWidth="1"/>
    <col min="4869" max="4869" width="12.71875" style="78" customWidth="1"/>
    <col min="4870" max="4870" width="3.71875" style="78" customWidth="1"/>
    <col min="4871" max="4871" width="9.71875" style="78" customWidth="1"/>
    <col min="4872" max="4872" width="3.71875" style="78" customWidth="1"/>
    <col min="4873" max="4873" width="10.71875" style="78" customWidth="1"/>
    <col min="4874" max="4874" width="12.71875" style="78" customWidth="1"/>
    <col min="4875" max="4876" width="8.83203125" style="78"/>
    <col min="4877" max="4877" width="12.71875" style="78" customWidth="1"/>
    <col min="4878" max="4882" width="10.71875" style="78" customWidth="1"/>
    <col min="4883" max="5121" width="8.83203125" style="78"/>
    <col min="5122" max="5124" width="5.71875" style="78" customWidth="1"/>
    <col min="5125" max="5125" width="12.71875" style="78" customWidth="1"/>
    <col min="5126" max="5126" width="3.71875" style="78" customWidth="1"/>
    <col min="5127" max="5127" width="9.71875" style="78" customWidth="1"/>
    <col min="5128" max="5128" width="3.71875" style="78" customWidth="1"/>
    <col min="5129" max="5129" width="10.71875" style="78" customWidth="1"/>
    <col min="5130" max="5130" width="12.71875" style="78" customWidth="1"/>
    <col min="5131" max="5132" width="8.83203125" style="78"/>
    <col min="5133" max="5133" width="12.71875" style="78" customWidth="1"/>
    <col min="5134" max="5138" width="10.71875" style="78" customWidth="1"/>
    <col min="5139" max="5377" width="8.83203125" style="78"/>
    <col min="5378" max="5380" width="5.71875" style="78" customWidth="1"/>
    <col min="5381" max="5381" width="12.71875" style="78" customWidth="1"/>
    <col min="5382" max="5382" width="3.71875" style="78" customWidth="1"/>
    <col min="5383" max="5383" width="9.71875" style="78" customWidth="1"/>
    <col min="5384" max="5384" width="3.71875" style="78" customWidth="1"/>
    <col min="5385" max="5385" width="10.71875" style="78" customWidth="1"/>
    <col min="5386" max="5386" width="12.71875" style="78" customWidth="1"/>
    <col min="5387" max="5388" width="8.83203125" style="78"/>
    <col min="5389" max="5389" width="12.71875" style="78" customWidth="1"/>
    <col min="5390" max="5394" width="10.71875" style="78" customWidth="1"/>
    <col min="5395" max="5633" width="8.83203125" style="78"/>
    <col min="5634" max="5636" width="5.71875" style="78" customWidth="1"/>
    <col min="5637" max="5637" width="12.71875" style="78" customWidth="1"/>
    <col min="5638" max="5638" width="3.71875" style="78" customWidth="1"/>
    <col min="5639" max="5639" width="9.71875" style="78" customWidth="1"/>
    <col min="5640" max="5640" width="3.71875" style="78" customWidth="1"/>
    <col min="5641" max="5641" width="10.71875" style="78" customWidth="1"/>
    <col min="5642" max="5642" width="12.71875" style="78" customWidth="1"/>
    <col min="5643" max="5644" width="8.83203125" style="78"/>
    <col min="5645" max="5645" width="12.71875" style="78" customWidth="1"/>
    <col min="5646" max="5650" width="10.71875" style="78" customWidth="1"/>
    <col min="5651" max="5889" width="8.83203125" style="78"/>
    <col min="5890" max="5892" width="5.71875" style="78" customWidth="1"/>
    <col min="5893" max="5893" width="12.71875" style="78" customWidth="1"/>
    <col min="5894" max="5894" width="3.71875" style="78" customWidth="1"/>
    <col min="5895" max="5895" width="9.71875" style="78" customWidth="1"/>
    <col min="5896" max="5896" width="3.71875" style="78" customWidth="1"/>
    <col min="5897" max="5897" width="10.71875" style="78" customWidth="1"/>
    <col min="5898" max="5898" width="12.71875" style="78" customWidth="1"/>
    <col min="5899" max="5900" width="8.83203125" style="78"/>
    <col min="5901" max="5901" width="12.71875" style="78" customWidth="1"/>
    <col min="5902" max="5906" width="10.71875" style="78" customWidth="1"/>
    <col min="5907" max="6145" width="8.83203125" style="78"/>
    <col min="6146" max="6148" width="5.71875" style="78" customWidth="1"/>
    <col min="6149" max="6149" width="12.71875" style="78" customWidth="1"/>
    <col min="6150" max="6150" width="3.71875" style="78" customWidth="1"/>
    <col min="6151" max="6151" width="9.71875" style="78" customWidth="1"/>
    <col min="6152" max="6152" width="3.71875" style="78" customWidth="1"/>
    <col min="6153" max="6153" width="10.71875" style="78" customWidth="1"/>
    <col min="6154" max="6154" width="12.71875" style="78" customWidth="1"/>
    <col min="6155" max="6156" width="8.83203125" style="78"/>
    <col min="6157" max="6157" width="12.71875" style="78" customWidth="1"/>
    <col min="6158" max="6162" width="10.71875" style="78" customWidth="1"/>
    <col min="6163" max="6401" width="8.83203125" style="78"/>
    <col min="6402" max="6404" width="5.71875" style="78" customWidth="1"/>
    <col min="6405" max="6405" width="12.71875" style="78" customWidth="1"/>
    <col min="6406" max="6406" width="3.71875" style="78" customWidth="1"/>
    <col min="6407" max="6407" width="9.71875" style="78" customWidth="1"/>
    <col min="6408" max="6408" width="3.71875" style="78" customWidth="1"/>
    <col min="6409" max="6409" width="10.71875" style="78" customWidth="1"/>
    <col min="6410" max="6410" width="12.71875" style="78" customWidth="1"/>
    <col min="6411" max="6412" width="8.83203125" style="78"/>
    <col min="6413" max="6413" width="12.71875" style="78" customWidth="1"/>
    <col min="6414" max="6418" width="10.71875" style="78" customWidth="1"/>
    <col min="6419" max="6657" width="8.83203125" style="78"/>
    <col min="6658" max="6660" width="5.71875" style="78" customWidth="1"/>
    <col min="6661" max="6661" width="12.71875" style="78" customWidth="1"/>
    <col min="6662" max="6662" width="3.71875" style="78" customWidth="1"/>
    <col min="6663" max="6663" width="9.71875" style="78" customWidth="1"/>
    <col min="6664" max="6664" width="3.71875" style="78" customWidth="1"/>
    <col min="6665" max="6665" width="10.71875" style="78" customWidth="1"/>
    <col min="6666" max="6666" width="12.71875" style="78" customWidth="1"/>
    <col min="6667" max="6668" width="8.83203125" style="78"/>
    <col min="6669" max="6669" width="12.71875" style="78" customWidth="1"/>
    <col min="6670" max="6674" width="10.71875" style="78" customWidth="1"/>
    <col min="6675" max="6913" width="8.83203125" style="78"/>
    <col min="6914" max="6916" width="5.71875" style="78" customWidth="1"/>
    <col min="6917" max="6917" width="12.71875" style="78" customWidth="1"/>
    <col min="6918" max="6918" width="3.71875" style="78" customWidth="1"/>
    <col min="6919" max="6919" width="9.71875" style="78" customWidth="1"/>
    <col min="6920" max="6920" width="3.71875" style="78" customWidth="1"/>
    <col min="6921" max="6921" width="10.71875" style="78" customWidth="1"/>
    <col min="6922" max="6922" width="12.71875" style="78" customWidth="1"/>
    <col min="6923" max="6924" width="8.83203125" style="78"/>
    <col min="6925" max="6925" width="12.71875" style="78" customWidth="1"/>
    <col min="6926" max="6930" width="10.71875" style="78" customWidth="1"/>
    <col min="6931" max="7169" width="8.83203125" style="78"/>
    <col min="7170" max="7172" width="5.71875" style="78" customWidth="1"/>
    <col min="7173" max="7173" width="12.71875" style="78" customWidth="1"/>
    <col min="7174" max="7174" width="3.71875" style="78" customWidth="1"/>
    <col min="7175" max="7175" width="9.71875" style="78" customWidth="1"/>
    <col min="7176" max="7176" width="3.71875" style="78" customWidth="1"/>
    <col min="7177" max="7177" width="10.71875" style="78" customWidth="1"/>
    <col min="7178" max="7178" width="12.71875" style="78" customWidth="1"/>
    <col min="7179" max="7180" width="8.83203125" style="78"/>
    <col min="7181" max="7181" width="12.71875" style="78" customWidth="1"/>
    <col min="7182" max="7186" width="10.71875" style="78" customWidth="1"/>
    <col min="7187" max="7425" width="8.83203125" style="78"/>
    <col min="7426" max="7428" width="5.71875" style="78" customWidth="1"/>
    <col min="7429" max="7429" width="12.71875" style="78" customWidth="1"/>
    <col min="7430" max="7430" width="3.71875" style="78" customWidth="1"/>
    <col min="7431" max="7431" width="9.71875" style="78" customWidth="1"/>
    <col min="7432" max="7432" width="3.71875" style="78" customWidth="1"/>
    <col min="7433" max="7433" width="10.71875" style="78" customWidth="1"/>
    <col min="7434" max="7434" width="12.71875" style="78" customWidth="1"/>
    <col min="7435" max="7436" width="8.83203125" style="78"/>
    <col min="7437" max="7437" width="12.71875" style="78" customWidth="1"/>
    <col min="7438" max="7442" width="10.71875" style="78" customWidth="1"/>
    <col min="7443" max="7681" width="8.83203125" style="78"/>
    <col min="7682" max="7684" width="5.71875" style="78" customWidth="1"/>
    <col min="7685" max="7685" width="12.71875" style="78" customWidth="1"/>
    <col min="7686" max="7686" width="3.71875" style="78" customWidth="1"/>
    <col min="7687" max="7687" width="9.71875" style="78" customWidth="1"/>
    <col min="7688" max="7688" width="3.71875" style="78" customWidth="1"/>
    <col min="7689" max="7689" width="10.71875" style="78" customWidth="1"/>
    <col min="7690" max="7690" width="12.71875" style="78" customWidth="1"/>
    <col min="7691" max="7692" width="8.83203125" style="78"/>
    <col min="7693" max="7693" width="12.71875" style="78" customWidth="1"/>
    <col min="7694" max="7698" width="10.71875" style="78" customWidth="1"/>
    <col min="7699" max="7937" width="8.83203125" style="78"/>
    <col min="7938" max="7940" width="5.71875" style="78" customWidth="1"/>
    <col min="7941" max="7941" width="12.71875" style="78" customWidth="1"/>
    <col min="7942" max="7942" width="3.71875" style="78" customWidth="1"/>
    <col min="7943" max="7943" width="9.71875" style="78" customWidth="1"/>
    <col min="7944" max="7944" width="3.71875" style="78" customWidth="1"/>
    <col min="7945" max="7945" width="10.71875" style="78" customWidth="1"/>
    <col min="7946" max="7946" width="12.71875" style="78" customWidth="1"/>
    <col min="7947" max="7948" width="8.83203125" style="78"/>
    <col min="7949" max="7949" width="12.71875" style="78" customWidth="1"/>
    <col min="7950" max="7954" width="10.71875" style="78" customWidth="1"/>
    <col min="7955" max="8193" width="8.83203125" style="78"/>
    <col min="8194" max="8196" width="5.71875" style="78" customWidth="1"/>
    <col min="8197" max="8197" width="12.71875" style="78" customWidth="1"/>
    <col min="8198" max="8198" width="3.71875" style="78" customWidth="1"/>
    <col min="8199" max="8199" width="9.71875" style="78" customWidth="1"/>
    <col min="8200" max="8200" width="3.71875" style="78" customWidth="1"/>
    <col min="8201" max="8201" width="10.71875" style="78" customWidth="1"/>
    <col min="8202" max="8202" width="12.71875" style="78" customWidth="1"/>
    <col min="8203" max="8204" width="8.83203125" style="78"/>
    <col min="8205" max="8205" width="12.71875" style="78" customWidth="1"/>
    <col min="8206" max="8210" width="10.71875" style="78" customWidth="1"/>
    <col min="8211" max="8449" width="8.83203125" style="78"/>
    <col min="8450" max="8452" width="5.71875" style="78" customWidth="1"/>
    <col min="8453" max="8453" width="12.71875" style="78" customWidth="1"/>
    <col min="8454" max="8454" width="3.71875" style="78" customWidth="1"/>
    <col min="8455" max="8455" width="9.71875" style="78" customWidth="1"/>
    <col min="8456" max="8456" width="3.71875" style="78" customWidth="1"/>
    <col min="8457" max="8457" width="10.71875" style="78" customWidth="1"/>
    <col min="8458" max="8458" width="12.71875" style="78" customWidth="1"/>
    <col min="8459" max="8460" width="8.83203125" style="78"/>
    <col min="8461" max="8461" width="12.71875" style="78" customWidth="1"/>
    <col min="8462" max="8466" width="10.71875" style="78" customWidth="1"/>
    <col min="8467" max="8705" width="8.83203125" style="78"/>
    <col min="8706" max="8708" width="5.71875" style="78" customWidth="1"/>
    <col min="8709" max="8709" width="12.71875" style="78" customWidth="1"/>
    <col min="8710" max="8710" width="3.71875" style="78" customWidth="1"/>
    <col min="8711" max="8711" width="9.71875" style="78" customWidth="1"/>
    <col min="8712" max="8712" width="3.71875" style="78" customWidth="1"/>
    <col min="8713" max="8713" width="10.71875" style="78" customWidth="1"/>
    <col min="8714" max="8714" width="12.71875" style="78" customWidth="1"/>
    <col min="8715" max="8716" width="8.83203125" style="78"/>
    <col min="8717" max="8717" width="12.71875" style="78" customWidth="1"/>
    <col min="8718" max="8722" width="10.71875" style="78" customWidth="1"/>
    <col min="8723" max="8961" width="8.83203125" style="78"/>
    <col min="8962" max="8964" width="5.71875" style="78" customWidth="1"/>
    <col min="8965" max="8965" width="12.71875" style="78" customWidth="1"/>
    <col min="8966" max="8966" width="3.71875" style="78" customWidth="1"/>
    <col min="8967" max="8967" width="9.71875" style="78" customWidth="1"/>
    <col min="8968" max="8968" width="3.71875" style="78" customWidth="1"/>
    <col min="8969" max="8969" width="10.71875" style="78" customWidth="1"/>
    <col min="8970" max="8970" width="12.71875" style="78" customWidth="1"/>
    <col min="8971" max="8972" width="8.83203125" style="78"/>
    <col min="8973" max="8973" width="12.71875" style="78" customWidth="1"/>
    <col min="8974" max="8978" width="10.71875" style="78" customWidth="1"/>
    <col min="8979" max="9217" width="8.83203125" style="78"/>
    <col min="9218" max="9220" width="5.71875" style="78" customWidth="1"/>
    <col min="9221" max="9221" width="12.71875" style="78" customWidth="1"/>
    <col min="9222" max="9222" width="3.71875" style="78" customWidth="1"/>
    <col min="9223" max="9223" width="9.71875" style="78" customWidth="1"/>
    <col min="9224" max="9224" width="3.71875" style="78" customWidth="1"/>
    <col min="9225" max="9225" width="10.71875" style="78" customWidth="1"/>
    <col min="9226" max="9226" width="12.71875" style="78" customWidth="1"/>
    <col min="9227" max="9228" width="8.83203125" style="78"/>
    <col min="9229" max="9229" width="12.71875" style="78" customWidth="1"/>
    <col min="9230" max="9234" width="10.71875" style="78" customWidth="1"/>
    <col min="9235" max="9473" width="8.83203125" style="78"/>
    <col min="9474" max="9476" width="5.71875" style="78" customWidth="1"/>
    <col min="9477" max="9477" width="12.71875" style="78" customWidth="1"/>
    <col min="9478" max="9478" width="3.71875" style="78" customWidth="1"/>
    <col min="9479" max="9479" width="9.71875" style="78" customWidth="1"/>
    <col min="9480" max="9480" width="3.71875" style="78" customWidth="1"/>
    <col min="9481" max="9481" width="10.71875" style="78" customWidth="1"/>
    <col min="9482" max="9482" width="12.71875" style="78" customWidth="1"/>
    <col min="9483" max="9484" width="8.83203125" style="78"/>
    <col min="9485" max="9485" width="12.71875" style="78" customWidth="1"/>
    <col min="9486" max="9490" width="10.71875" style="78" customWidth="1"/>
    <col min="9491" max="9729" width="8.83203125" style="78"/>
    <col min="9730" max="9732" width="5.71875" style="78" customWidth="1"/>
    <col min="9733" max="9733" width="12.71875" style="78" customWidth="1"/>
    <col min="9734" max="9734" width="3.71875" style="78" customWidth="1"/>
    <col min="9735" max="9735" width="9.71875" style="78" customWidth="1"/>
    <col min="9736" max="9736" width="3.71875" style="78" customWidth="1"/>
    <col min="9737" max="9737" width="10.71875" style="78" customWidth="1"/>
    <col min="9738" max="9738" width="12.71875" style="78" customWidth="1"/>
    <col min="9739" max="9740" width="8.83203125" style="78"/>
    <col min="9741" max="9741" width="12.71875" style="78" customWidth="1"/>
    <col min="9742" max="9746" width="10.71875" style="78" customWidth="1"/>
    <col min="9747" max="9985" width="8.83203125" style="78"/>
    <col min="9986" max="9988" width="5.71875" style="78" customWidth="1"/>
    <col min="9989" max="9989" width="12.71875" style="78" customWidth="1"/>
    <col min="9990" max="9990" width="3.71875" style="78" customWidth="1"/>
    <col min="9991" max="9991" width="9.71875" style="78" customWidth="1"/>
    <col min="9992" max="9992" width="3.71875" style="78" customWidth="1"/>
    <col min="9993" max="9993" width="10.71875" style="78" customWidth="1"/>
    <col min="9994" max="9994" width="12.71875" style="78" customWidth="1"/>
    <col min="9995" max="9996" width="8.83203125" style="78"/>
    <col min="9997" max="9997" width="12.71875" style="78" customWidth="1"/>
    <col min="9998" max="10002" width="10.71875" style="78" customWidth="1"/>
    <col min="10003" max="10241" width="8.83203125" style="78"/>
    <col min="10242" max="10244" width="5.71875" style="78" customWidth="1"/>
    <col min="10245" max="10245" width="12.71875" style="78" customWidth="1"/>
    <col min="10246" max="10246" width="3.71875" style="78" customWidth="1"/>
    <col min="10247" max="10247" width="9.71875" style="78" customWidth="1"/>
    <col min="10248" max="10248" width="3.71875" style="78" customWidth="1"/>
    <col min="10249" max="10249" width="10.71875" style="78" customWidth="1"/>
    <col min="10250" max="10250" width="12.71875" style="78" customWidth="1"/>
    <col min="10251" max="10252" width="8.83203125" style="78"/>
    <col min="10253" max="10253" width="12.71875" style="78" customWidth="1"/>
    <col min="10254" max="10258" width="10.71875" style="78" customWidth="1"/>
    <col min="10259" max="10497" width="8.83203125" style="78"/>
    <col min="10498" max="10500" width="5.71875" style="78" customWidth="1"/>
    <col min="10501" max="10501" width="12.71875" style="78" customWidth="1"/>
    <col min="10502" max="10502" width="3.71875" style="78" customWidth="1"/>
    <col min="10503" max="10503" width="9.71875" style="78" customWidth="1"/>
    <col min="10504" max="10504" width="3.71875" style="78" customWidth="1"/>
    <col min="10505" max="10505" width="10.71875" style="78" customWidth="1"/>
    <col min="10506" max="10506" width="12.71875" style="78" customWidth="1"/>
    <col min="10507" max="10508" width="8.83203125" style="78"/>
    <col min="10509" max="10509" width="12.71875" style="78" customWidth="1"/>
    <col min="10510" max="10514" width="10.71875" style="78" customWidth="1"/>
    <col min="10515" max="10753" width="8.83203125" style="78"/>
    <col min="10754" max="10756" width="5.71875" style="78" customWidth="1"/>
    <col min="10757" max="10757" width="12.71875" style="78" customWidth="1"/>
    <col min="10758" max="10758" width="3.71875" style="78" customWidth="1"/>
    <col min="10759" max="10759" width="9.71875" style="78" customWidth="1"/>
    <col min="10760" max="10760" width="3.71875" style="78" customWidth="1"/>
    <col min="10761" max="10761" width="10.71875" style="78" customWidth="1"/>
    <col min="10762" max="10762" width="12.71875" style="78" customWidth="1"/>
    <col min="10763" max="10764" width="8.83203125" style="78"/>
    <col min="10765" max="10765" width="12.71875" style="78" customWidth="1"/>
    <col min="10766" max="10770" width="10.71875" style="78" customWidth="1"/>
    <col min="10771" max="11009" width="8.83203125" style="78"/>
    <col min="11010" max="11012" width="5.71875" style="78" customWidth="1"/>
    <col min="11013" max="11013" width="12.71875" style="78" customWidth="1"/>
    <col min="11014" max="11014" width="3.71875" style="78" customWidth="1"/>
    <col min="11015" max="11015" width="9.71875" style="78" customWidth="1"/>
    <col min="11016" max="11016" width="3.71875" style="78" customWidth="1"/>
    <col min="11017" max="11017" width="10.71875" style="78" customWidth="1"/>
    <col min="11018" max="11018" width="12.71875" style="78" customWidth="1"/>
    <col min="11019" max="11020" width="8.83203125" style="78"/>
    <col min="11021" max="11021" width="12.71875" style="78" customWidth="1"/>
    <col min="11022" max="11026" width="10.71875" style="78" customWidth="1"/>
    <col min="11027" max="11265" width="8.83203125" style="78"/>
    <col min="11266" max="11268" width="5.71875" style="78" customWidth="1"/>
    <col min="11269" max="11269" width="12.71875" style="78" customWidth="1"/>
    <col min="11270" max="11270" width="3.71875" style="78" customWidth="1"/>
    <col min="11271" max="11271" width="9.71875" style="78" customWidth="1"/>
    <col min="11272" max="11272" width="3.71875" style="78" customWidth="1"/>
    <col min="11273" max="11273" width="10.71875" style="78" customWidth="1"/>
    <col min="11274" max="11274" width="12.71875" style="78" customWidth="1"/>
    <col min="11275" max="11276" width="8.83203125" style="78"/>
    <col min="11277" max="11277" width="12.71875" style="78" customWidth="1"/>
    <col min="11278" max="11282" width="10.71875" style="78" customWidth="1"/>
    <col min="11283" max="11521" width="8.83203125" style="78"/>
    <col min="11522" max="11524" width="5.71875" style="78" customWidth="1"/>
    <col min="11525" max="11525" width="12.71875" style="78" customWidth="1"/>
    <col min="11526" max="11526" width="3.71875" style="78" customWidth="1"/>
    <col min="11527" max="11527" width="9.71875" style="78" customWidth="1"/>
    <col min="11528" max="11528" width="3.71875" style="78" customWidth="1"/>
    <col min="11529" max="11529" width="10.71875" style="78" customWidth="1"/>
    <col min="11530" max="11530" width="12.71875" style="78" customWidth="1"/>
    <col min="11531" max="11532" width="8.83203125" style="78"/>
    <col min="11533" max="11533" width="12.71875" style="78" customWidth="1"/>
    <col min="11534" max="11538" width="10.71875" style="78" customWidth="1"/>
    <col min="11539" max="11777" width="8.83203125" style="78"/>
    <col min="11778" max="11780" width="5.71875" style="78" customWidth="1"/>
    <col min="11781" max="11781" width="12.71875" style="78" customWidth="1"/>
    <col min="11782" max="11782" width="3.71875" style="78" customWidth="1"/>
    <col min="11783" max="11783" width="9.71875" style="78" customWidth="1"/>
    <col min="11784" max="11784" width="3.71875" style="78" customWidth="1"/>
    <col min="11785" max="11785" width="10.71875" style="78" customWidth="1"/>
    <col min="11786" max="11786" width="12.71875" style="78" customWidth="1"/>
    <col min="11787" max="11788" width="8.83203125" style="78"/>
    <col min="11789" max="11789" width="12.71875" style="78" customWidth="1"/>
    <col min="11790" max="11794" width="10.71875" style="78" customWidth="1"/>
    <col min="11795" max="12033" width="8.83203125" style="78"/>
    <col min="12034" max="12036" width="5.71875" style="78" customWidth="1"/>
    <col min="12037" max="12037" width="12.71875" style="78" customWidth="1"/>
    <col min="12038" max="12038" width="3.71875" style="78" customWidth="1"/>
    <col min="12039" max="12039" width="9.71875" style="78" customWidth="1"/>
    <col min="12040" max="12040" width="3.71875" style="78" customWidth="1"/>
    <col min="12041" max="12041" width="10.71875" style="78" customWidth="1"/>
    <col min="12042" max="12042" width="12.71875" style="78" customWidth="1"/>
    <col min="12043" max="12044" width="8.83203125" style="78"/>
    <col min="12045" max="12045" width="12.71875" style="78" customWidth="1"/>
    <col min="12046" max="12050" width="10.71875" style="78" customWidth="1"/>
    <col min="12051" max="12289" width="8.83203125" style="78"/>
    <col min="12290" max="12292" width="5.71875" style="78" customWidth="1"/>
    <col min="12293" max="12293" width="12.71875" style="78" customWidth="1"/>
    <col min="12294" max="12294" width="3.71875" style="78" customWidth="1"/>
    <col min="12295" max="12295" width="9.71875" style="78" customWidth="1"/>
    <col min="12296" max="12296" width="3.71875" style="78" customWidth="1"/>
    <col min="12297" max="12297" width="10.71875" style="78" customWidth="1"/>
    <col min="12298" max="12298" width="12.71875" style="78" customWidth="1"/>
    <col min="12299" max="12300" width="8.83203125" style="78"/>
    <col min="12301" max="12301" width="12.71875" style="78" customWidth="1"/>
    <col min="12302" max="12306" width="10.71875" style="78" customWidth="1"/>
    <col min="12307" max="12545" width="8.83203125" style="78"/>
    <col min="12546" max="12548" width="5.71875" style="78" customWidth="1"/>
    <col min="12549" max="12549" width="12.71875" style="78" customWidth="1"/>
    <col min="12550" max="12550" width="3.71875" style="78" customWidth="1"/>
    <col min="12551" max="12551" width="9.71875" style="78" customWidth="1"/>
    <col min="12552" max="12552" width="3.71875" style="78" customWidth="1"/>
    <col min="12553" max="12553" width="10.71875" style="78" customWidth="1"/>
    <col min="12554" max="12554" width="12.71875" style="78" customWidth="1"/>
    <col min="12555" max="12556" width="8.83203125" style="78"/>
    <col min="12557" max="12557" width="12.71875" style="78" customWidth="1"/>
    <col min="12558" max="12562" width="10.71875" style="78" customWidth="1"/>
    <col min="12563" max="12801" width="8.83203125" style="78"/>
    <col min="12802" max="12804" width="5.71875" style="78" customWidth="1"/>
    <col min="12805" max="12805" width="12.71875" style="78" customWidth="1"/>
    <col min="12806" max="12806" width="3.71875" style="78" customWidth="1"/>
    <col min="12807" max="12807" width="9.71875" style="78" customWidth="1"/>
    <col min="12808" max="12808" width="3.71875" style="78" customWidth="1"/>
    <col min="12809" max="12809" width="10.71875" style="78" customWidth="1"/>
    <col min="12810" max="12810" width="12.71875" style="78" customWidth="1"/>
    <col min="12811" max="12812" width="8.83203125" style="78"/>
    <col min="12813" max="12813" width="12.71875" style="78" customWidth="1"/>
    <col min="12814" max="12818" width="10.71875" style="78" customWidth="1"/>
    <col min="12819" max="13057" width="8.83203125" style="78"/>
    <col min="13058" max="13060" width="5.71875" style="78" customWidth="1"/>
    <col min="13061" max="13061" width="12.71875" style="78" customWidth="1"/>
    <col min="13062" max="13062" width="3.71875" style="78" customWidth="1"/>
    <col min="13063" max="13063" width="9.71875" style="78" customWidth="1"/>
    <col min="13064" max="13064" width="3.71875" style="78" customWidth="1"/>
    <col min="13065" max="13065" width="10.71875" style="78" customWidth="1"/>
    <col min="13066" max="13066" width="12.71875" style="78" customWidth="1"/>
    <col min="13067" max="13068" width="8.83203125" style="78"/>
    <col min="13069" max="13069" width="12.71875" style="78" customWidth="1"/>
    <col min="13070" max="13074" width="10.71875" style="78" customWidth="1"/>
    <col min="13075" max="13313" width="8.83203125" style="78"/>
    <col min="13314" max="13316" width="5.71875" style="78" customWidth="1"/>
    <col min="13317" max="13317" width="12.71875" style="78" customWidth="1"/>
    <col min="13318" max="13318" width="3.71875" style="78" customWidth="1"/>
    <col min="13319" max="13319" width="9.71875" style="78" customWidth="1"/>
    <col min="13320" max="13320" width="3.71875" style="78" customWidth="1"/>
    <col min="13321" max="13321" width="10.71875" style="78" customWidth="1"/>
    <col min="13322" max="13322" width="12.71875" style="78" customWidth="1"/>
    <col min="13323" max="13324" width="8.83203125" style="78"/>
    <col min="13325" max="13325" width="12.71875" style="78" customWidth="1"/>
    <col min="13326" max="13330" width="10.71875" style="78" customWidth="1"/>
    <col min="13331" max="13569" width="8.83203125" style="78"/>
    <col min="13570" max="13572" width="5.71875" style="78" customWidth="1"/>
    <col min="13573" max="13573" width="12.71875" style="78" customWidth="1"/>
    <col min="13574" max="13574" width="3.71875" style="78" customWidth="1"/>
    <col min="13575" max="13575" width="9.71875" style="78" customWidth="1"/>
    <col min="13576" max="13576" width="3.71875" style="78" customWidth="1"/>
    <col min="13577" max="13577" width="10.71875" style="78" customWidth="1"/>
    <col min="13578" max="13578" width="12.71875" style="78" customWidth="1"/>
    <col min="13579" max="13580" width="8.83203125" style="78"/>
    <col min="13581" max="13581" width="12.71875" style="78" customWidth="1"/>
    <col min="13582" max="13586" width="10.71875" style="78" customWidth="1"/>
    <col min="13587" max="13825" width="8.83203125" style="78"/>
    <col min="13826" max="13828" width="5.71875" style="78" customWidth="1"/>
    <col min="13829" max="13829" width="12.71875" style="78" customWidth="1"/>
    <col min="13830" max="13830" width="3.71875" style="78" customWidth="1"/>
    <col min="13831" max="13831" width="9.71875" style="78" customWidth="1"/>
    <col min="13832" max="13832" width="3.71875" style="78" customWidth="1"/>
    <col min="13833" max="13833" width="10.71875" style="78" customWidth="1"/>
    <col min="13834" max="13834" width="12.71875" style="78" customWidth="1"/>
    <col min="13835" max="13836" width="8.83203125" style="78"/>
    <col min="13837" max="13837" width="12.71875" style="78" customWidth="1"/>
    <col min="13838" max="13842" width="10.71875" style="78" customWidth="1"/>
    <col min="13843" max="14081" width="8.83203125" style="78"/>
    <col min="14082" max="14084" width="5.71875" style="78" customWidth="1"/>
    <col min="14085" max="14085" width="12.71875" style="78" customWidth="1"/>
    <col min="14086" max="14086" width="3.71875" style="78" customWidth="1"/>
    <col min="14087" max="14087" width="9.71875" style="78" customWidth="1"/>
    <col min="14088" max="14088" width="3.71875" style="78" customWidth="1"/>
    <col min="14089" max="14089" width="10.71875" style="78" customWidth="1"/>
    <col min="14090" max="14090" width="12.71875" style="78" customWidth="1"/>
    <col min="14091" max="14092" width="8.83203125" style="78"/>
    <col min="14093" max="14093" width="12.71875" style="78" customWidth="1"/>
    <col min="14094" max="14098" width="10.71875" style="78" customWidth="1"/>
    <col min="14099" max="14337" width="8.83203125" style="78"/>
    <col min="14338" max="14340" width="5.71875" style="78" customWidth="1"/>
    <col min="14341" max="14341" width="12.71875" style="78" customWidth="1"/>
    <col min="14342" max="14342" width="3.71875" style="78" customWidth="1"/>
    <col min="14343" max="14343" width="9.71875" style="78" customWidth="1"/>
    <col min="14344" max="14344" width="3.71875" style="78" customWidth="1"/>
    <col min="14345" max="14345" width="10.71875" style="78" customWidth="1"/>
    <col min="14346" max="14346" width="12.71875" style="78" customWidth="1"/>
    <col min="14347" max="14348" width="8.83203125" style="78"/>
    <col min="14349" max="14349" width="12.71875" style="78" customWidth="1"/>
    <col min="14350" max="14354" width="10.71875" style="78" customWidth="1"/>
    <col min="14355" max="14593" width="8.83203125" style="78"/>
    <col min="14594" max="14596" width="5.71875" style="78" customWidth="1"/>
    <col min="14597" max="14597" width="12.71875" style="78" customWidth="1"/>
    <col min="14598" max="14598" width="3.71875" style="78" customWidth="1"/>
    <col min="14599" max="14599" width="9.71875" style="78" customWidth="1"/>
    <col min="14600" max="14600" width="3.71875" style="78" customWidth="1"/>
    <col min="14601" max="14601" width="10.71875" style="78" customWidth="1"/>
    <col min="14602" max="14602" width="12.71875" style="78" customWidth="1"/>
    <col min="14603" max="14604" width="8.83203125" style="78"/>
    <col min="14605" max="14605" width="12.71875" style="78" customWidth="1"/>
    <col min="14606" max="14610" width="10.71875" style="78" customWidth="1"/>
    <col min="14611" max="14849" width="8.83203125" style="78"/>
    <col min="14850" max="14852" width="5.71875" style="78" customWidth="1"/>
    <col min="14853" max="14853" width="12.71875" style="78" customWidth="1"/>
    <col min="14854" max="14854" width="3.71875" style="78" customWidth="1"/>
    <col min="14855" max="14855" width="9.71875" style="78" customWidth="1"/>
    <col min="14856" max="14856" width="3.71875" style="78" customWidth="1"/>
    <col min="14857" max="14857" width="10.71875" style="78" customWidth="1"/>
    <col min="14858" max="14858" width="12.71875" style="78" customWidth="1"/>
    <col min="14859" max="14860" width="8.83203125" style="78"/>
    <col min="14861" max="14861" width="12.71875" style="78" customWidth="1"/>
    <col min="14862" max="14866" width="10.71875" style="78" customWidth="1"/>
    <col min="14867" max="15105" width="8.83203125" style="78"/>
    <col min="15106" max="15108" width="5.71875" style="78" customWidth="1"/>
    <col min="15109" max="15109" width="12.71875" style="78" customWidth="1"/>
    <col min="15110" max="15110" width="3.71875" style="78" customWidth="1"/>
    <col min="15111" max="15111" width="9.71875" style="78" customWidth="1"/>
    <col min="15112" max="15112" width="3.71875" style="78" customWidth="1"/>
    <col min="15113" max="15113" width="10.71875" style="78" customWidth="1"/>
    <col min="15114" max="15114" width="12.71875" style="78" customWidth="1"/>
    <col min="15115" max="15116" width="8.83203125" style="78"/>
    <col min="15117" max="15117" width="12.71875" style="78" customWidth="1"/>
    <col min="15118" max="15122" width="10.71875" style="78" customWidth="1"/>
    <col min="15123" max="15361" width="8.83203125" style="78"/>
    <col min="15362" max="15364" width="5.71875" style="78" customWidth="1"/>
    <col min="15365" max="15365" width="12.71875" style="78" customWidth="1"/>
    <col min="15366" max="15366" width="3.71875" style="78" customWidth="1"/>
    <col min="15367" max="15367" width="9.71875" style="78" customWidth="1"/>
    <col min="15368" max="15368" width="3.71875" style="78" customWidth="1"/>
    <col min="15369" max="15369" width="10.71875" style="78" customWidth="1"/>
    <col min="15370" max="15370" width="12.71875" style="78" customWidth="1"/>
    <col min="15371" max="15372" width="8.83203125" style="78"/>
    <col min="15373" max="15373" width="12.71875" style="78" customWidth="1"/>
    <col min="15374" max="15378" width="10.71875" style="78" customWidth="1"/>
    <col min="15379" max="15617" width="8.83203125" style="78"/>
    <col min="15618" max="15620" width="5.71875" style="78" customWidth="1"/>
    <col min="15621" max="15621" width="12.71875" style="78" customWidth="1"/>
    <col min="15622" max="15622" width="3.71875" style="78" customWidth="1"/>
    <col min="15623" max="15623" width="9.71875" style="78" customWidth="1"/>
    <col min="15624" max="15624" width="3.71875" style="78" customWidth="1"/>
    <col min="15625" max="15625" width="10.71875" style="78" customWidth="1"/>
    <col min="15626" max="15626" width="12.71875" style="78" customWidth="1"/>
    <col min="15627" max="15628" width="8.83203125" style="78"/>
    <col min="15629" max="15629" width="12.71875" style="78" customWidth="1"/>
    <col min="15630" max="15634" width="10.71875" style="78" customWidth="1"/>
    <col min="15635" max="15873" width="8.83203125" style="78"/>
    <col min="15874" max="15876" width="5.71875" style="78" customWidth="1"/>
    <col min="15877" max="15877" width="12.71875" style="78" customWidth="1"/>
    <col min="15878" max="15878" width="3.71875" style="78" customWidth="1"/>
    <col min="15879" max="15879" width="9.71875" style="78" customWidth="1"/>
    <col min="15880" max="15880" width="3.71875" style="78" customWidth="1"/>
    <col min="15881" max="15881" width="10.71875" style="78" customWidth="1"/>
    <col min="15882" max="15882" width="12.71875" style="78" customWidth="1"/>
    <col min="15883" max="15884" width="8.83203125" style="78"/>
    <col min="15885" max="15885" width="12.71875" style="78" customWidth="1"/>
    <col min="15886" max="15890" width="10.71875" style="78" customWidth="1"/>
    <col min="15891" max="16129" width="8.83203125" style="78"/>
    <col min="16130" max="16132" width="5.71875" style="78" customWidth="1"/>
    <col min="16133" max="16133" width="12.71875" style="78" customWidth="1"/>
    <col min="16134" max="16134" width="3.71875" style="78" customWidth="1"/>
    <col min="16135" max="16135" width="9.71875" style="78" customWidth="1"/>
    <col min="16136" max="16136" width="3.71875" style="78" customWidth="1"/>
    <col min="16137" max="16137" width="10.71875" style="78" customWidth="1"/>
    <col min="16138" max="16138" width="12.71875" style="78" customWidth="1"/>
    <col min="16139" max="16140" width="8.83203125" style="78"/>
    <col min="16141" max="16141" width="12.71875" style="78" customWidth="1"/>
    <col min="16142" max="16146" width="10.71875" style="78" customWidth="1"/>
    <col min="16147" max="16380" width="8.83203125" style="78"/>
    <col min="16381" max="16384" width="8.83203125" style="78" customWidth="1"/>
  </cols>
  <sheetData>
    <row r="1" spans="2:22">
      <c r="C1" s="2" t="s">
        <v>21</v>
      </c>
      <c r="D1" s="1"/>
      <c r="E1" s="1"/>
      <c r="F1" s="1"/>
      <c r="G1" s="1"/>
    </row>
    <row r="2" spans="2:22" hidden="1">
      <c r="C2" s="1" t="s">
        <v>22</v>
      </c>
      <c r="D2" s="1"/>
      <c r="E2" s="1"/>
      <c r="F2" s="1"/>
      <c r="G2" s="1"/>
    </row>
    <row r="3" spans="2:22" hidden="1">
      <c r="C3" s="1" t="s">
        <v>331</v>
      </c>
      <c r="D3" s="1"/>
      <c r="E3" s="1"/>
      <c r="F3" s="1"/>
      <c r="G3" s="1"/>
      <c r="H3" s="349"/>
      <c r="I3" s="349"/>
      <c r="J3" s="349"/>
      <c r="K3" s="349"/>
      <c r="L3" s="349"/>
      <c r="M3" s="349"/>
      <c r="N3" s="349"/>
      <c r="O3" s="349"/>
      <c r="P3" s="349"/>
      <c r="Q3" s="349"/>
      <c r="R3" s="349"/>
      <c r="T3" s="349"/>
      <c r="U3" s="349"/>
      <c r="V3" s="349"/>
    </row>
    <row r="4" spans="2:22" hidden="1">
      <c r="C4" s="389" t="s">
        <v>70</v>
      </c>
      <c r="D4" s="1"/>
      <c r="E4" s="1"/>
      <c r="F4" s="349"/>
      <c r="G4" s="349"/>
      <c r="K4" s="349"/>
      <c r="L4" s="349"/>
      <c r="M4" s="349"/>
      <c r="N4" s="349"/>
      <c r="O4" s="349"/>
      <c r="P4" s="349"/>
      <c r="Q4" s="349"/>
      <c r="R4" s="349"/>
      <c r="T4" s="349"/>
      <c r="U4" s="349"/>
      <c r="V4" s="349"/>
    </row>
    <row r="5" spans="2:22" hidden="1">
      <c r="C5" s="79" t="s">
        <v>28</v>
      </c>
      <c r="D5" s="79"/>
      <c r="E5" s="79"/>
      <c r="F5" s="79"/>
      <c r="G5" s="79"/>
      <c r="H5" s="79"/>
      <c r="I5" s="79"/>
      <c r="J5" s="349"/>
      <c r="K5" s="349"/>
      <c r="L5" s="349"/>
      <c r="M5" s="349"/>
      <c r="N5" s="349"/>
      <c r="O5" s="349"/>
      <c r="P5" s="349"/>
      <c r="Q5" s="349"/>
      <c r="R5" s="349"/>
      <c r="T5" s="349"/>
      <c r="U5" s="349"/>
      <c r="V5" s="349"/>
    </row>
    <row r="6" spans="2:22" hidden="1">
      <c r="D6" s="79"/>
      <c r="E6" s="79"/>
      <c r="F6" s="79"/>
      <c r="G6" s="79"/>
      <c r="H6" s="79"/>
      <c r="I6" s="79"/>
      <c r="J6" s="349"/>
      <c r="K6" s="349"/>
      <c r="L6" s="349"/>
      <c r="M6" s="349"/>
      <c r="N6" s="349"/>
      <c r="O6" s="349"/>
      <c r="P6" s="349"/>
      <c r="Q6" s="349"/>
      <c r="R6" s="349"/>
      <c r="T6" s="349"/>
      <c r="U6" s="349"/>
      <c r="V6" s="349"/>
    </row>
    <row r="7" spans="2:22" hidden="1">
      <c r="D7" s="79"/>
      <c r="E7" s="79"/>
      <c r="F7" s="79"/>
      <c r="G7" s="79"/>
      <c r="H7" s="79"/>
      <c r="I7" s="79"/>
      <c r="J7" s="349"/>
      <c r="K7" s="349"/>
      <c r="L7" s="349"/>
      <c r="M7" s="349"/>
      <c r="N7" s="349"/>
      <c r="O7" s="349"/>
      <c r="P7" s="349"/>
      <c r="Q7" s="349"/>
      <c r="R7" s="349"/>
      <c r="T7" s="349"/>
      <c r="U7" s="349"/>
      <c r="V7" s="349"/>
    </row>
    <row r="8" spans="2:22">
      <c r="D8" s="79"/>
      <c r="E8" s="79"/>
      <c r="F8" s="79"/>
      <c r="G8" s="79"/>
      <c r="H8" s="79"/>
      <c r="I8" s="79"/>
      <c r="J8" s="378" t="s">
        <v>408</v>
      </c>
      <c r="K8" s="349"/>
      <c r="L8" s="349"/>
      <c r="M8" s="349"/>
      <c r="N8" s="349"/>
      <c r="O8" s="349"/>
      <c r="P8" s="349"/>
      <c r="Q8" s="349"/>
      <c r="R8" s="349"/>
      <c r="S8" s="349"/>
      <c r="T8" s="349"/>
      <c r="U8" s="349"/>
      <c r="V8" s="349"/>
    </row>
    <row r="9" spans="2:22" s="350" customFormat="1" ht="13.2" customHeight="1">
      <c r="C9" s="399"/>
      <c r="D9" s="899" t="s">
        <v>406</v>
      </c>
      <c r="E9" s="900"/>
      <c r="F9" s="899" t="s">
        <v>407</v>
      </c>
      <c r="G9" s="901"/>
      <c r="H9" s="901"/>
      <c r="I9" s="900"/>
      <c r="J9" s="903" t="s">
        <v>397</v>
      </c>
      <c r="K9" s="895" t="s">
        <v>462</v>
      </c>
      <c r="L9" s="896"/>
      <c r="M9" s="896"/>
      <c r="N9" s="896"/>
      <c r="O9" s="897"/>
      <c r="P9" s="353"/>
      <c r="Q9" s="353"/>
      <c r="R9" s="353"/>
      <c r="S9" s="353"/>
      <c r="T9" s="353"/>
      <c r="U9" s="353"/>
      <c r="V9" s="353"/>
    </row>
    <row r="10" spans="2:22" s="350" customFormat="1" ht="39">
      <c r="B10" s="388" t="s">
        <v>391</v>
      </c>
      <c r="C10" s="400" t="s">
        <v>71</v>
      </c>
      <c r="D10" s="401" t="s">
        <v>395</v>
      </c>
      <c r="E10" s="402" t="s">
        <v>393</v>
      </c>
      <c r="F10" s="401" t="s">
        <v>392</v>
      </c>
      <c r="G10" s="397" t="s">
        <v>501</v>
      </c>
      <c r="H10" s="397" t="s">
        <v>396</v>
      </c>
      <c r="I10" s="402" t="s">
        <v>394</v>
      </c>
      <c r="J10" s="904"/>
      <c r="K10" s="478" t="s">
        <v>398</v>
      </c>
      <c r="L10" s="479" t="s">
        <v>399</v>
      </c>
      <c r="M10" s="479" t="s">
        <v>461</v>
      </c>
      <c r="N10" s="479" t="s">
        <v>401</v>
      </c>
      <c r="O10" s="480" t="s">
        <v>402</v>
      </c>
    </row>
    <row r="11" spans="2:22">
      <c r="B11" s="352">
        <f>SUM(B12:B17)</f>
        <v>1</v>
      </c>
      <c r="C11" s="353"/>
      <c r="D11" s="349"/>
      <c r="E11" s="349"/>
      <c r="F11" s="349"/>
      <c r="G11" s="349"/>
      <c r="H11" s="349"/>
      <c r="I11" s="349"/>
      <c r="J11" s="349"/>
    </row>
    <row r="12" spans="2:22">
      <c r="B12" s="355">
        <f>'eCost BKH N4'!J55</f>
        <v>0</v>
      </c>
      <c r="C12" s="353">
        <v>2023</v>
      </c>
      <c r="D12" s="356">
        <f>'eCost BKH N4'!$R$25*B12</f>
        <v>0</v>
      </c>
      <c r="E12" s="357"/>
      <c r="F12" s="358"/>
      <c r="G12" s="358"/>
      <c r="H12" s="358"/>
      <c r="I12" s="358"/>
      <c r="J12" s="359">
        <f>(F12+G12+H12+I12)-(D12+E12)</f>
        <v>0</v>
      </c>
      <c r="K12" s="358">
        <f>('EIRR BKH N4'!F12+'EIRR BKH N4'!H12+'EIRR BKH N4'!I12)-('EIRR BKH N4'!D12*1.1+'EIRR BKH N4'!E12)</f>
        <v>0</v>
      </c>
      <c r="L12" s="358">
        <f>('EIRR BKH N4'!F12+'EIRR BKH N4'!H12+'EIRR BKH N4'!I12)-('EIRR BKH N4'!D12+'EIRR BKH N4'!E12*1.1)</f>
        <v>0</v>
      </c>
      <c r="M12" s="358">
        <f>(('EIRR BKH N4'!F12+'EIRR BKH N4'!H12+'EIRR BKH N4'!I12)*0.9)-('EIRR BKH N4'!D12+'EIRR BKH N4'!E12)</f>
        <v>0</v>
      </c>
      <c r="N12" s="358">
        <f>(('EIRR BKH N4'!F12+'EIRR BKH N4'!H12+'EIRR BKH N4'!I12)*0.9)-(('EIRR BKH N4'!D12+'EIRR BKH N4'!E12)*1.1)</f>
        <v>0</v>
      </c>
      <c r="O12" s="358">
        <f>('EIRR BKH N4'!F11+'EIRR BKH N4'!H11+'EIRR BKH N4'!I11)-('EIRR BKH N4'!D12+'EIRR BKH N4'!E12)</f>
        <v>0</v>
      </c>
      <c r="P12" s="362"/>
      <c r="Q12" s="362"/>
      <c r="R12" s="362"/>
    </row>
    <row r="13" spans="2:22">
      <c r="B13" s="355">
        <f>'eCost BKH N4'!J56</f>
        <v>0.14285714285714285</v>
      </c>
      <c r="C13" s="353">
        <f t="shared" ref="C13:C36" si="0">C12+1</f>
        <v>2024</v>
      </c>
      <c r="D13" s="356">
        <f>'eCost BKH N4'!$R$25*B13</f>
        <v>5356.525067028615</v>
      </c>
      <c r="E13" s="357"/>
      <c r="F13" s="358"/>
      <c r="G13" s="358"/>
      <c r="H13" s="358"/>
      <c r="I13" s="358"/>
      <c r="J13" s="359">
        <f t="shared" ref="J13:J36" si="1">(F13+G13+H13+I13)-(D13+E13)</f>
        <v>-5356.525067028615</v>
      </c>
      <c r="K13" s="358">
        <f>('EIRR BKH N4'!F13+'EIRR BKH N4'!H13+'EIRR BKH N4'!I13)-('EIRR BKH N4'!D13*1.1+'EIRR BKH N4'!E13)</f>
        <v>-5892.1775737314774</v>
      </c>
      <c r="L13" s="358">
        <f>('EIRR BKH N4'!F13+'EIRR BKH N4'!H13+'EIRR BKH N4'!I13)-('EIRR BKH N4'!D13+'EIRR BKH N4'!E13*1.1)</f>
        <v>-5356.525067028615</v>
      </c>
      <c r="M13" s="358">
        <f>(('EIRR BKH N4'!F13+'EIRR BKH N4'!H13+'EIRR BKH N4'!I13)*0.9)-('EIRR BKH N4'!D13+'EIRR BKH N4'!E13)</f>
        <v>-5356.525067028615</v>
      </c>
      <c r="N13" s="358">
        <f>(('EIRR BKH N4'!F13+'EIRR BKH N4'!H13+'EIRR BKH N4'!I13)*0.9)-(('EIRR BKH N4'!D13+'EIRR BKH N4'!E13)*1.1)</f>
        <v>-5892.1775737314774</v>
      </c>
      <c r="O13" s="358">
        <f>('EIRR BKH N4'!F12+'EIRR BKH N4'!H12+'EIRR BKH N4'!I12)-('EIRR BKH N4'!D13+'EIRR BKH N4'!E13)</f>
        <v>-5356.525067028615</v>
      </c>
      <c r="P13" s="43"/>
      <c r="Q13" s="362"/>
      <c r="R13" s="362"/>
    </row>
    <row r="14" spans="2:22">
      <c r="B14" s="355">
        <f>'eCost BKH N4'!J57</f>
        <v>0.42857142857142855</v>
      </c>
      <c r="C14" s="353">
        <f t="shared" si="0"/>
        <v>2025</v>
      </c>
      <c r="D14" s="356">
        <f>'eCost BKH N4'!$R$25*B14</f>
        <v>16069.575201085845</v>
      </c>
      <c r="E14" s="357"/>
      <c r="F14" s="358"/>
      <c r="G14" s="358"/>
      <c r="H14" s="358"/>
      <c r="I14" s="358"/>
      <c r="J14" s="359">
        <f t="shared" si="1"/>
        <v>-16069.575201085845</v>
      </c>
      <c r="K14" s="358">
        <f>('EIRR BKH N4'!F14+'EIRR BKH N4'!H14+'EIRR BKH N4'!I14)-('EIRR BKH N4'!D14*1.1+'EIRR BKH N4'!E14)</f>
        <v>-17676.532721194431</v>
      </c>
      <c r="L14" s="358">
        <f>('EIRR BKH N4'!F14+'EIRR BKH N4'!H14+'EIRR BKH N4'!I14)-('EIRR BKH N4'!D14+'EIRR BKH N4'!E14*1.1)</f>
        <v>-16069.575201085845</v>
      </c>
      <c r="M14" s="358">
        <f>(('EIRR BKH N4'!F14+'EIRR BKH N4'!H14+'EIRR BKH N4'!I14)*0.9)-('EIRR BKH N4'!D14+'EIRR BKH N4'!E14)</f>
        <v>-16069.575201085845</v>
      </c>
      <c r="N14" s="358">
        <f>(('EIRR BKH N4'!F14+'EIRR BKH N4'!H14+'EIRR BKH N4'!I14)*0.9)-(('EIRR BKH N4'!D14+'EIRR BKH N4'!E14)*1.1)</f>
        <v>-17676.532721194431</v>
      </c>
      <c r="O14" s="358">
        <f>('EIRR BKH N4'!F13+'EIRR BKH N4'!H13+'EIRR BKH N4'!I13)-('EIRR BKH N4'!D14+'EIRR BKH N4'!E14)</f>
        <v>-16069.575201085845</v>
      </c>
      <c r="P14" s="362"/>
      <c r="Q14" s="362"/>
      <c r="R14" s="362"/>
    </row>
    <row r="15" spans="2:22">
      <c r="B15" s="355">
        <f>'eCost BKH N4'!J58</f>
        <v>0.42857142857142855</v>
      </c>
      <c r="C15" s="353">
        <f t="shared" si="0"/>
        <v>2026</v>
      </c>
      <c r="D15" s="356">
        <f>'eCost BKH N4'!$R$25*B15</f>
        <v>16069.575201085845</v>
      </c>
      <c r="E15" s="357"/>
      <c r="F15" s="358"/>
      <c r="G15" s="868"/>
      <c r="H15" s="358"/>
      <c r="I15" s="358"/>
      <c r="J15" s="359">
        <f t="shared" si="1"/>
        <v>-16069.575201085845</v>
      </c>
      <c r="K15" s="358">
        <f>('EIRR BKH N4'!F15+'EIRR BKH N4'!H15+'EIRR BKH N4'!I15)-('EIRR BKH N4'!D15*1.1+'EIRR BKH N4'!E15)</f>
        <v>-17676.532721194431</v>
      </c>
      <c r="L15" s="358">
        <f>('EIRR BKH N4'!F15+'EIRR BKH N4'!H15+'EIRR BKH N4'!I15)-('EIRR BKH N4'!D15+'EIRR BKH N4'!E15*1.1)</f>
        <v>-16069.575201085845</v>
      </c>
      <c r="M15" s="358">
        <f>(('EIRR BKH N4'!F15+'EIRR BKH N4'!H15+'EIRR BKH N4'!I15)*0.9)-('EIRR BKH N4'!D15+'EIRR BKH N4'!E15)</f>
        <v>-16069.575201085845</v>
      </c>
      <c r="N15" s="358">
        <f>(('EIRR BKH N4'!F15+'EIRR BKH N4'!H15+'EIRR BKH N4'!I15)*0.9)-(('EIRR BKH N4'!D15+'EIRR BKH N4'!E15)*1.1)</f>
        <v>-17676.532721194431</v>
      </c>
      <c r="O15" s="358">
        <f>('EIRR BKH N4'!F14+'EIRR BKH N4'!H14+'EIRR BKH N4'!I14)-('EIRR BKH N4'!D15+'EIRR BKH N4'!E15)</f>
        <v>-16069.575201085845</v>
      </c>
      <c r="P15" s="362"/>
      <c r="Q15" s="362"/>
      <c r="R15" s="362"/>
    </row>
    <row r="16" spans="2:22">
      <c r="B16" s="355">
        <f>'eCost BKH N4'!J59</f>
        <v>0</v>
      </c>
      <c r="C16" s="353">
        <f t="shared" si="0"/>
        <v>2027</v>
      </c>
      <c r="D16" s="356">
        <f>'eCost BKH N4'!$R$25*B16</f>
        <v>0</v>
      </c>
      <c r="E16" s="454">
        <f>'eCost BKH N4'!$R$36</f>
        <v>343.52579456844182</v>
      </c>
      <c r="F16" s="365">
        <f>'eBen BKH N4'!$H$31/1000000</f>
        <v>1369.9217971423404</v>
      </c>
      <c r="G16" s="868">
        <f>'eBen BKH N4'!$H$33/10^6</f>
        <v>0</v>
      </c>
      <c r="H16" s="365">
        <f>'eBen BKH N4'!$H$44/1000000</f>
        <v>715.00849793977704</v>
      </c>
      <c r="I16" s="365">
        <f>'eBen BKH N4'!$H$59</f>
        <v>1394.451912265291</v>
      </c>
      <c r="J16" s="359">
        <f t="shared" si="1"/>
        <v>3135.8564127789668</v>
      </c>
      <c r="K16" s="358">
        <f>('EIRR BKH N4'!F16+'EIRR BKH N4'!H16+'EIRR BKH N4'!I16)-('EIRR BKH N4'!D16*1.1+'EIRR BKH N4'!E16)</f>
        <v>3135.8564127789668</v>
      </c>
      <c r="L16" s="358">
        <f>('EIRR BKH N4'!F16+'EIRR BKH N4'!H16+'EIRR BKH N4'!I16)-('EIRR BKH N4'!D16+'EIRR BKH N4'!E16*1.1)</f>
        <v>3101.5038333221223</v>
      </c>
      <c r="M16" s="358">
        <f>(('EIRR BKH N4'!F16+'EIRR BKH N4'!H16+'EIRR BKH N4'!I16)*0.9)-('EIRR BKH N4'!D16+'EIRR BKH N4'!E16)</f>
        <v>2787.9181920442261</v>
      </c>
      <c r="N16" s="358">
        <f>(('EIRR BKH N4'!F16+'EIRR BKH N4'!H16+'EIRR BKH N4'!I16)*0.9)-(('EIRR BKH N4'!D16+'EIRR BKH N4'!E16)*1.1)</f>
        <v>2753.5656125873816</v>
      </c>
      <c r="O16" s="358">
        <f>('EIRR BKH N4'!F15+'EIRR BKH N4'!H15+'EIRR BKH N4'!I15)-('EIRR BKH N4'!D16+'EIRR BKH N4'!E16)</f>
        <v>-343.52579456844182</v>
      </c>
      <c r="P16" s="362"/>
      <c r="Q16" s="362"/>
      <c r="R16" s="362"/>
    </row>
    <row r="17" spans="2:18">
      <c r="B17" s="355">
        <f>'eCost BKH N4'!J60</f>
        <v>0</v>
      </c>
      <c r="C17" s="353">
        <f t="shared" si="0"/>
        <v>2028</v>
      </c>
      <c r="D17" s="356">
        <f>'eCost BKH N4'!$R$25*B17</f>
        <v>0</v>
      </c>
      <c r="E17" s="454">
        <f>'eCost BKH N4'!$R$36</f>
        <v>343.52579456844182</v>
      </c>
      <c r="F17" s="365">
        <f>F16*1.05</f>
        <v>1438.4178869994576</v>
      </c>
      <c r="G17" s="868">
        <f>'eBen BKH N4'!$H$33/10^6</f>
        <v>0</v>
      </c>
      <c r="H17" s="365">
        <f t="shared" ref="H17:H36" si="2">H16*1.02</f>
        <v>729.30866789857259</v>
      </c>
      <c r="I17" s="365">
        <f t="shared" ref="I17:I36" si="3">I16*1.03</f>
        <v>1436.2854696332497</v>
      </c>
      <c r="J17" s="359">
        <f t="shared" si="1"/>
        <v>3260.4862299628385</v>
      </c>
      <c r="K17" s="358">
        <f>('EIRR BKH N4'!F17+'EIRR BKH N4'!H17+'EIRR BKH N4'!I17)-('EIRR BKH N4'!D17*1.1+'EIRR BKH N4'!E17)</f>
        <v>3260.4862299628385</v>
      </c>
      <c r="L17" s="358">
        <f>('EIRR BKH N4'!F17+'EIRR BKH N4'!H17+'EIRR BKH N4'!I17)-('EIRR BKH N4'!D17+'EIRR BKH N4'!E17*1.1)</f>
        <v>3226.133650505994</v>
      </c>
      <c r="M17" s="358">
        <f>(('EIRR BKH N4'!F17+'EIRR BKH N4'!H17+'EIRR BKH N4'!I17)*0.9)-('EIRR BKH N4'!D17+'EIRR BKH N4'!E17)</f>
        <v>2900.08502750971</v>
      </c>
      <c r="N17" s="358">
        <f>(('EIRR BKH N4'!F17+'EIRR BKH N4'!H17+'EIRR BKH N4'!I17)*0.9)-(('EIRR BKH N4'!D17+'EIRR BKH N4'!E17)*1.1)</f>
        <v>2865.7324480528659</v>
      </c>
      <c r="O17" s="358">
        <f>('EIRR BKH N4'!F16+'EIRR BKH N4'!H16+'EIRR BKH N4'!I16)-('EIRR BKH N4'!D17+'EIRR BKH N4'!E17)</f>
        <v>3135.8564127789668</v>
      </c>
      <c r="P17" s="362"/>
      <c r="Q17" s="362"/>
      <c r="R17" s="362"/>
    </row>
    <row r="18" spans="2:18">
      <c r="C18" s="353">
        <f t="shared" si="0"/>
        <v>2029</v>
      </c>
      <c r="D18" s="356">
        <f>'eCost BKH N4'!$R$25*B18*'eCost BKH N4'!$R$26</f>
        <v>0</v>
      </c>
      <c r="E18" s="454">
        <f>E17</f>
        <v>343.52579456844182</v>
      </c>
      <c r="F18" s="365">
        <f t="shared" ref="F18:F36" si="4">F17*1.05</f>
        <v>1510.3387813494305</v>
      </c>
      <c r="G18" s="868">
        <f>'eBen BKH N4'!$H$33/10^6</f>
        <v>0</v>
      </c>
      <c r="H18" s="365">
        <f t="shared" si="2"/>
        <v>743.89484125654405</v>
      </c>
      <c r="I18" s="365">
        <f t="shared" si="3"/>
        <v>1479.3740337222473</v>
      </c>
      <c r="J18" s="359">
        <f t="shared" si="1"/>
        <v>3390.0818617597806</v>
      </c>
      <c r="K18" s="358">
        <f>('EIRR BKH N4'!F18+'EIRR BKH N4'!H18+'EIRR BKH N4'!I18)-('EIRR BKH N4'!D18*1.1+'EIRR BKH N4'!E18)</f>
        <v>3390.0818617597806</v>
      </c>
      <c r="L18" s="358">
        <f>('EIRR BKH N4'!F18+'EIRR BKH N4'!H18+'EIRR BKH N4'!I18)-('EIRR BKH N4'!D18+'EIRR BKH N4'!E18*1.1)</f>
        <v>3355.7292823029361</v>
      </c>
      <c r="M18" s="358">
        <f>(('EIRR BKH N4'!F18+'EIRR BKH N4'!H18+'EIRR BKH N4'!I18)*0.9)-('EIRR BKH N4'!D18+'EIRR BKH N4'!E18)</f>
        <v>3016.7210961269584</v>
      </c>
      <c r="N18" s="358">
        <f>(('EIRR BKH N4'!F18+'EIRR BKH N4'!H18+'EIRR BKH N4'!I18)*0.9)-(('EIRR BKH N4'!D18+'EIRR BKH N4'!E18)*1.1)</f>
        <v>2982.3685166701139</v>
      </c>
      <c r="O18" s="358">
        <f>('EIRR BKH N4'!F17+'EIRR BKH N4'!H17+'EIRR BKH N4'!I17)-('EIRR BKH N4'!D18+'EIRR BKH N4'!E18)</f>
        <v>3260.4862299628385</v>
      </c>
      <c r="P18" s="362"/>
      <c r="Q18" s="362"/>
      <c r="R18" s="362"/>
    </row>
    <row r="19" spans="2:18">
      <c r="C19" s="353">
        <f t="shared" si="0"/>
        <v>2030</v>
      </c>
      <c r="D19" s="455">
        <v>0</v>
      </c>
      <c r="E19" s="454">
        <f t="shared" ref="E19:E34" si="5">E18</f>
        <v>343.52579456844182</v>
      </c>
      <c r="F19" s="365">
        <f t="shared" si="4"/>
        <v>1585.8557204169022</v>
      </c>
      <c r="G19" s="365"/>
      <c r="H19" s="365">
        <f t="shared" si="2"/>
        <v>758.7727380816749</v>
      </c>
      <c r="I19" s="365">
        <f t="shared" si="3"/>
        <v>1523.7552547339149</v>
      </c>
      <c r="J19" s="359">
        <f t="shared" si="1"/>
        <v>3524.85791866405</v>
      </c>
      <c r="K19" s="358">
        <f>('EIRR BKH N4'!F19+'EIRR BKH N4'!H19+'EIRR BKH N4'!I19)-('EIRR BKH N4'!D19*1.1+'EIRR BKH N4'!E19)</f>
        <v>3524.85791866405</v>
      </c>
      <c r="L19" s="358">
        <f>('EIRR BKH N4'!F19+'EIRR BKH N4'!H19+'EIRR BKH N4'!I19)-('EIRR BKH N4'!D19+'EIRR BKH N4'!E19*1.1)</f>
        <v>3490.5053392072055</v>
      </c>
      <c r="M19" s="358">
        <f>(('EIRR BKH N4'!F19+'EIRR BKH N4'!H19+'EIRR BKH N4'!I19)*0.9)-('EIRR BKH N4'!D19+'EIRR BKH N4'!E19)</f>
        <v>3138.0195473408003</v>
      </c>
      <c r="N19" s="358">
        <f>(('EIRR BKH N4'!F19+'EIRR BKH N4'!H19+'EIRR BKH N4'!I19)*0.9)-(('EIRR BKH N4'!D19+'EIRR BKH N4'!E19)*1.1)</f>
        <v>3103.6669678839562</v>
      </c>
      <c r="O19" s="358">
        <f>('EIRR BKH N4'!F18+'EIRR BKH N4'!H18+'EIRR BKH N4'!I18)-('EIRR BKH N4'!D19+'EIRR BKH N4'!E19)</f>
        <v>3390.0818617597806</v>
      </c>
      <c r="P19" s="362"/>
      <c r="Q19" s="362"/>
      <c r="R19" s="362"/>
    </row>
    <row r="20" spans="2:18">
      <c r="C20" s="353">
        <f t="shared" si="0"/>
        <v>2031</v>
      </c>
      <c r="D20" s="357">
        <v>0</v>
      </c>
      <c r="E20" s="364">
        <f>'eCost BKH N4'!$R$38</f>
        <v>687.05158913688365</v>
      </c>
      <c r="F20" s="365">
        <f t="shared" si="4"/>
        <v>1665.1485064377473</v>
      </c>
      <c r="G20" s="365"/>
      <c r="H20" s="365">
        <f t="shared" si="2"/>
        <v>773.94819284330845</v>
      </c>
      <c r="I20" s="365">
        <f t="shared" si="3"/>
        <v>1569.4679123759324</v>
      </c>
      <c r="J20" s="359">
        <f t="shared" si="1"/>
        <v>3321.5130225201046</v>
      </c>
      <c r="K20" s="358">
        <f>('EIRR BKH N4'!F20+'EIRR BKH N4'!H20+'EIRR BKH N4'!I20)-('EIRR BKH N4'!D20*1.1+'EIRR BKH N4'!E20)</f>
        <v>3321.5130225201046</v>
      </c>
      <c r="L20" s="358">
        <f>('EIRR BKH N4'!F20+'EIRR BKH N4'!H20+'EIRR BKH N4'!I20)-('EIRR BKH N4'!D20+'EIRR BKH N4'!E20*1.1)</f>
        <v>3252.807863606416</v>
      </c>
      <c r="M20" s="358">
        <f>(('EIRR BKH N4'!F20+'EIRR BKH N4'!H20+'EIRR BKH N4'!I20)*0.9)-('EIRR BKH N4'!D20+'EIRR BKH N4'!E20)</f>
        <v>2920.6565613544058</v>
      </c>
      <c r="N20" s="358">
        <f>(('EIRR BKH N4'!F20+'EIRR BKH N4'!H20+'EIRR BKH N4'!I20)*0.9)-(('EIRR BKH N4'!D20+'EIRR BKH N4'!E20)*1.1)</f>
        <v>2851.9514024407172</v>
      </c>
      <c r="O20" s="358">
        <f>('EIRR BKH N4'!F19+'EIRR BKH N4'!H19+'EIRR BKH N4'!I19)-('EIRR BKH N4'!D20+'EIRR BKH N4'!E20)</f>
        <v>3181.3321240956079</v>
      </c>
      <c r="P20" s="362"/>
      <c r="Q20" s="362"/>
      <c r="R20" s="362"/>
    </row>
    <row r="21" spans="2:18">
      <c r="C21" s="353">
        <f t="shared" si="0"/>
        <v>2032</v>
      </c>
      <c r="D21" s="357">
        <v>0</v>
      </c>
      <c r="E21" s="454">
        <f>E19</f>
        <v>343.52579456844182</v>
      </c>
      <c r="F21" s="365">
        <f t="shared" si="4"/>
        <v>1748.4059317596348</v>
      </c>
      <c r="G21" s="365"/>
      <c r="H21" s="365">
        <f t="shared" si="2"/>
        <v>789.42715670017458</v>
      </c>
      <c r="I21" s="365">
        <f t="shared" si="3"/>
        <v>1616.5519497472105</v>
      </c>
      <c r="J21" s="359">
        <f t="shared" si="1"/>
        <v>3810.8592436385779</v>
      </c>
      <c r="K21" s="358">
        <f>('EIRR BKH N4'!F21+'EIRR BKH N4'!H21+'EIRR BKH N4'!I21)-('EIRR BKH N4'!D21*1.1+'EIRR BKH N4'!E21)</f>
        <v>3810.8592436385779</v>
      </c>
      <c r="L21" s="358">
        <f>('EIRR BKH N4'!F21+'EIRR BKH N4'!H21+'EIRR BKH N4'!I21)-('EIRR BKH N4'!D21+'EIRR BKH N4'!E21*1.1)</f>
        <v>3776.5066641817334</v>
      </c>
      <c r="M21" s="358">
        <f>(('EIRR BKH N4'!F21+'EIRR BKH N4'!H21+'EIRR BKH N4'!I21)*0.9)-('EIRR BKH N4'!D21+'EIRR BKH N4'!E21)</f>
        <v>3395.420739817876</v>
      </c>
      <c r="N21" s="358">
        <f>(('EIRR BKH N4'!F21+'EIRR BKH N4'!H21+'EIRR BKH N4'!I21)*0.9)-(('EIRR BKH N4'!D21+'EIRR BKH N4'!E21)*1.1)</f>
        <v>3361.0681603610315</v>
      </c>
      <c r="O21" s="358">
        <f>('EIRR BKH N4'!F20+'EIRR BKH N4'!H20+'EIRR BKH N4'!I20)-('EIRR BKH N4'!D21+'EIRR BKH N4'!E21)</f>
        <v>3665.0388170885462</v>
      </c>
      <c r="P21" s="362"/>
      <c r="Q21" s="362"/>
      <c r="R21" s="362"/>
    </row>
    <row r="22" spans="2:18">
      <c r="C22" s="353">
        <f t="shared" si="0"/>
        <v>2033</v>
      </c>
      <c r="D22" s="357">
        <v>0</v>
      </c>
      <c r="E22" s="368">
        <f>E21</f>
        <v>343.52579456844182</v>
      </c>
      <c r="F22" s="365">
        <f t="shared" si="4"/>
        <v>1835.8262283476165</v>
      </c>
      <c r="G22" s="365"/>
      <c r="H22" s="365">
        <f t="shared" si="2"/>
        <v>805.21569983417805</v>
      </c>
      <c r="I22" s="365">
        <f t="shared" si="3"/>
        <v>1665.0485082396269</v>
      </c>
      <c r="J22" s="359">
        <f t="shared" si="1"/>
        <v>3962.5646418529795</v>
      </c>
      <c r="K22" s="358">
        <f>('EIRR BKH N4'!F22+'EIRR BKH N4'!H22+'EIRR BKH N4'!I22)-('EIRR BKH N4'!D22*1.1+'EIRR BKH N4'!E22)</f>
        <v>3962.5646418529795</v>
      </c>
      <c r="L22" s="358">
        <f>('EIRR BKH N4'!F22+'EIRR BKH N4'!H22+'EIRR BKH N4'!I22)-('EIRR BKH N4'!D22+'EIRR BKH N4'!E22*1.1)</f>
        <v>3928.212062396135</v>
      </c>
      <c r="M22" s="358">
        <f>(('EIRR BKH N4'!F22+'EIRR BKH N4'!H22+'EIRR BKH N4'!I22)*0.9)-('EIRR BKH N4'!D22+'EIRR BKH N4'!E22)</f>
        <v>3531.9555982108377</v>
      </c>
      <c r="N22" s="358">
        <f>(('EIRR BKH N4'!F22+'EIRR BKH N4'!H22+'EIRR BKH N4'!I22)*0.9)-(('EIRR BKH N4'!D22+'EIRR BKH N4'!E22)*1.1)</f>
        <v>3497.6030187539932</v>
      </c>
      <c r="O22" s="358">
        <f>('EIRR BKH N4'!F21+'EIRR BKH N4'!H21+'EIRR BKH N4'!I21)-('EIRR BKH N4'!D22+'EIRR BKH N4'!E22)</f>
        <v>3810.8592436385779</v>
      </c>
      <c r="Q22" s="362"/>
      <c r="R22" s="362"/>
    </row>
    <row r="23" spans="2:18">
      <c r="C23" s="353">
        <f t="shared" si="0"/>
        <v>2034</v>
      </c>
      <c r="D23" s="357">
        <v>0</v>
      </c>
      <c r="E23" s="368">
        <f t="shared" si="5"/>
        <v>343.52579456844182</v>
      </c>
      <c r="F23" s="365">
        <f t="shared" si="4"/>
        <v>1927.6175397649974</v>
      </c>
      <c r="G23" s="365"/>
      <c r="H23" s="365">
        <f t="shared" si="2"/>
        <v>821.32001383086163</v>
      </c>
      <c r="I23" s="365">
        <f t="shared" si="3"/>
        <v>1714.9999634868159</v>
      </c>
      <c r="J23" s="359">
        <f t="shared" si="1"/>
        <v>4120.4117225142336</v>
      </c>
      <c r="K23" s="358">
        <f>('EIRR BKH N4'!F23+'EIRR BKH N4'!H23+'EIRR BKH N4'!I23)-('EIRR BKH N4'!D23*1.1+'EIRR BKH N4'!E23)</f>
        <v>4120.4117225142336</v>
      </c>
      <c r="L23" s="358">
        <f>('EIRR BKH N4'!F23+'EIRR BKH N4'!H23+'EIRR BKH N4'!I23)-('EIRR BKH N4'!D23+'EIRR BKH N4'!E23*1.1)</f>
        <v>4086.0591430573891</v>
      </c>
      <c r="M23" s="358">
        <f>(('EIRR BKH N4'!F23+'EIRR BKH N4'!H23+'EIRR BKH N4'!I23)*0.9)-('EIRR BKH N4'!D23+'EIRR BKH N4'!E23)</f>
        <v>3674.0179708059659</v>
      </c>
      <c r="N23" s="358">
        <f>(('EIRR BKH N4'!F23+'EIRR BKH N4'!H23+'EIRR BKH N4'!I23)*0.9)-(('EIRR BKH N4'!D23+'EIRR BKH N4'!E23)*1.1)</f>
        <v>3639.6653913491218</v>
      </c>
      <c r="O23" s="358">
        <f>('EIRR BKH N4'!F22+'EIRR BKH N4'!H22+'EIRR BKH N4'!I22)-('EIRR BKH N4'!D23+'EIRR BKH N4'!E23)</f>
        <v>3962.5646418529795</v>
      </c>
      <c r="Q23" s="362"/>
      <c r="R23" s="362"/>
    </row>
    <row r="24" spans="2:18">
      <c r="C24" s="353">
        <f t="shared" si="0"/>
        <v>2035</v>
      </c>
      <c r="D24" s="357">
        <v>0</v>
      </c>
      <c r="E24" s="368">
        <f t="shared" si="5"/>
        <v>343.52579456844182</v>
      </c>
      <c r="F24" s="365">
        <f t="shared" si="4"/>
        <v>2023.9984167532475</v>
      </c>
      <c r="G24" s="365"/>
      <c r="H24" s="365">
        <f t="shared" si="2"/>
        <v>837.74641410747893</v>
      </c>
      <c r="I24" s="365">
        <f t="shared" si="3"/>
        <v>1766.4499623914205</v>
      </c>
      <c r="J24" s="359">
        <f t="shared" si="1"/>
        <v>4284.6689986837055</v>
      </c>
      <c r="K24" s="358">
        <f>('EIRR BKH N4'!F24+'EIRR BKH N4'!H24+'EIRR BKH N4'!I24)-('EIRR BKH N4'!D24*1.1+'EIRR BKH N4'!E24)</f>
        <v>4284.6689986837055</v>
      </c>
      <c r="L24" s="358">
        <f>('EIRR BKH N4'!F24+'EIRR BKH N4'!H24+'EIRR BKH N4'!I24)-('EIRR BKH N4'!D24+'EIRR BKH N4'!E24*1.1)</f>
        <v>4250.3164192268614</v>
      </c>
      <c r="M24" s="358">
        <f>(('EIRR BKH N4'!F24+'EIRR BKH N4'!H24+'EIRR BKH N4'!I24)*0.9)-('EIRR BKH N4'!D24+'EIRR BKH N4'!E24)</f>
        <v>3821.8495193584913</v>
      </c>
      <c r="N24" s="358">
        <f>(('EIRR BKH N4'!F24+'EIRR BKH N4'!H24+'EIRR BKH N4'!I24)*0.9)-(('EIRR BKH N4'!D24+'EIRR BKH N4'!E24)*1.1)</f>
        <v>3787.4969399016468</v>
      </c>
      <c r="O24" s="358">
        <f>('EIRR BKH N4'!F23+'EIRR BKH N4'!H23+'EIRR BKH N4'!I23)-('EIRR BKH N4'!D24+'EIRR BKH N4'!E24)</f>
        <v>4120.4117225142336</v>
      </c>
      <c r="Q24" s="362"/>
      <c r="R24" s="362"/>
    </row>
    <row r="25" spans="2:18">
      <c r="C25" s="353">
        <f t="shared" si="0"/>
        <v>2036</v>
      </c>
      <c r="D25" s="357">
        <v>0</v>
      </c>
      <c r="E25" s="364">
        <f>E20</f>
        <v>687.05158913688365</v>
      </c>
      <c r="F25" s="365">
        <f t="shared" si="4"/>
        <v>2125.1983375909099</v>
      </c>
      <c r="G25" s="365"/>
      <c r="H25" s="365">
        <f t="shared" si="2"/>
        <v>854.50134238962858</v>
      </c>
      <c r="I25" s="365">
        <f t="shared" si="3"/>
        <v>1819.4434612631633</v>
      </c>
      <c r="J25" s="359">
        <f t="shared" si="1"/>
        <v>4112.0915521068182</v>
      </c>
      <c r="K25" s="358">
        <f>('EIRR BKH N4'!F25+'EIRR BKH N4'!H25+'EIRR BKH N4'!I25)-('EIRR BKH N4'!D25*1.1+'EIRR BKH N4'!E25)</f>
        <v>4112.0915521068182</v>
      </c>
      <c r="L25" s="358">
        <f>('EIRR BKH N4'!F25+'EIRR BKH N4'!H25+'EIRR BKH N4'!I25)-('EIRR BKH N4'!D25+'EIRR BKH N4'!E25*1.1)</f>
        <v>4043.3863931931292</v>
      </c>
      <c r="M25" s="358">
        <f>(('EIRR BKH N4'!F25+'EIRR BKH N4'!H25+'EIRR BKH N4'!I25)*0.9)-('EIRR BKH N4'!D25+'EIRR BKH N4'!E25)</f>
        <v>3632.1772379824474</v>
      </c>
      <c r="N25" s="358">
        <f>(('EIRR BKH N4'!F25+'EIRR BKH N4'!H25+'EIRR BKH N4'!I25)*0.9)-(('EIRR BKH N4'!D25+'EIRR BKH N4'!E25)*1.1)</f>
        <v>3563.4720790687588</v>
      </c>
      <c r="O25" s="358">
        <f>('EIRR BKH N4'!F24+'EIRR BKH N4'!H24+'EIRR BKH N4'!I24)-('EIRR BKH N4'!D25+'EIRR BKH N4'!E25)</f>
        <v>3941.1432041152634</v>
      </c>
      <c r="Q25" s="362"/>
      <c r="R25" s="362"/>
    </row>
    <row r="26" spans="2:18">
      <c r="C26" s="353">
        <f t="shared" si="0"/>
        <v>2037</v>
      </c>
      <c r="D26" s="357">
        <v>0</v>
      </c>
      <c r="E26" s="368">
        <f>E21</f>
        <v>343.52579456844182</v>
      </c>
      <c r="F26" s="365">
        <f t="shared" si="4"/>
        <v>2231.4582544704554</v>
      </c>
      <c r="G26" s="365"/>
      <c r="H26" s="365">
        <f t="shared" si="2"/>
        <v>871.59136923742119</v>
      </c>
      <c r="I26" s="365">
        <f t="shared" si="3"/>
        <v>1874.0267651010581</v>
      </c>
      <c r="J26" s="359">
        <f t="shared" si="1"/>
        <v>4633.5505942404934</v>
      </c>
      <c r="K26" s="358">
        <f>('EIRR BKH N4'!F26+'EIRR BKH N4'!H26+'EIRR BKH N4'!I26)-('EIRR BKH N4'!D26*1.1+'EIRR BKH N4'!E26)</f>
        <v>4633.5505942404934</v>
      </c>
      <c r="L26" s="358">
        <f>('EIRR BKH N4'!F26+'EIRR BKH N4'!H26+'EIRR BKH N4'!I26)-('EIRR BKH N4'!D26+'EIRR BKH N4'!E26*1.1)</f>
        <v>4599.1980147836493</v>
      </c>
      <c r="M26" s="358">
        <f>(('EIRR BKH N4'!F26+'EIRR BKH N4'!H26+'EIRR BKH N4'!I26)*0.9)-('EIRR BKH N4'!D26+'EIRR BKH N4'!E26)</f>
        <v>4135.8429553595997</v>
      </c>
      <c r="N26" s="358">
        <f>(('EIRR BKH N4'!F26+'EIRR BKH N4'!H26+'EIRR BKH N4'!I26)*0.9)-(('EIRR BKH N4'!D26+'EIRR BKH N4'!E26)*1.1)</f>
        <v>4101.4903759027557</v>
      </c>
      <c r="O26" s="358">
        <f>('EIRR BKH N4'!F25+'EIRR BKH N4'!H25+'EIRR BKH N4'!I25)-('EIRR BKH N4'!D26+'EIRR BKH N4'!E26)</f>
        <v>4455.6173466752598</v>
      </c>
      <c r="P26" s="362"/>
      <c r="Q26" s="362"/>
      <c r="R26" s="362"/>
    </row>
    <row r="27" spans="2:18">
      <c r="C27" s="353">
        <f t="shared" si="0"/>
        <v>2038</v>
      </c>
      <c r="D27" s="357">
        <v>0</v>
      </c>
      <c r="E27" s="368">
        <f>E22</f>
        <v>343.52579456844182</v>
      </c>
      <c r="F27" s="365">
        <f t="shared" si="4"/>
        <v>2343.031167193978</v>
      </c>
      <c r="G27" s="365"/>
      <c r="H27" s="365">
        <f t="shared" si="2"/>
        <v>889.02319662216962</v>
      </c>
      <c r="I27" s="365">
        <f t="shared" si="3"/>
        <v>1930.2475680540899</v>
      </c>
      <c r="J27" s="359">
        <f t="shared" si="1"/>
        <v>4818.7761373017956</v>
      </c>
      <c r="K27" s="358">
        <f>('EIRR BKH N4'!F27+'EIRR BKH N4'!H27+'EIRR BKH N4'!I27)-('EIRR BKH N4'!D27*1.1+'EIRR BKH N4'!E27)</f>
        <v>4818.7761373017956</v>
      </c>
      <c r="L27" s="358">
        <f>('EIRR BKH N4'!F27+'EIRR BKH N4'!H27+'EIRR BKH N4'!I27)-('EIRR BKH N4'!D27+'EIRR BKH N4'!E27*1.1)</f>
        <v>4784.4235578449516</v>
      </c>
      <c r="M27" s="358">
        <f>(('EIRR BKH N4'!F27+'EIRR BKH N4'!H27+'EIRR BKH N4'!I27)*0.9)-('EIRR BKH N4'!D27+'EIRR BKH N4'!E27)</f>
        <v>4302.5459441147723</v>
      </c>
      <c r="N27" s="358">
        <f>(('EIRR BKH N4'!F27+'EIRR BKH N4'!H27+'EIRR BKH N4'!I27)*0.9)-(('EIRR BKH N4'!D27+'EIRR BKH N4'!E27)*1.1)</f>
        <v>4268.1933646579282</v>
      </c>
      <c r="O27" s="358">
        <f>('EIRR BKH N4'!F26+'EIRR BKH N4'!H26+'EIRR BKH N4'!I26)-('EIRR BKH N4'!D27+'EIRR BKH N4'!E27)</f>
        <v>4633.5505942404934</v>
      </c>
      <c r="P27" s="362"/>
      <c r="Q27" s="362"/>
      <c r="R27" s="362"/>
    </row>
    <row r="28" spans="2:18">
      <c r="C28" s="353">
        <f t="shared" si="0"/>
        <v>2039</v>
      </c>
      <c r="D28" s="357">
        <v>0</v>
      </c>
      <c r="E28" s="368">
        <f t="shared" si="5"/>
        <v>343.52579456844182</v>
      </c>
      <c r="F28" s="365">
        <f t="shared" si="4"/>
        <v>2460.1827255536768</v>
      </c>
      <c r="G28" s="365"/>
      <c r="H28" s="365">
        <f t="shared" si="2"/>
        <v>906.80366055461297</v>
      </c>
      <c r="I28" s="365">
        <f t="shared" si="3"/>
        <v>1988.1549950957126</v>
      </c>
      <c r="J28" s="359">
        <f t="shared" si="1"/>
        <v>5011.6155866355612</v>
      </c>
      <c r="K28" s="358">
        <f>('EIRR BKH N4'!F28+'EIRR BKH N4'!H28+'EIRR BKH N4'!I28)-('EIRR BKH N4'!D28*1.1+'EIRR BKH N4'!E28)</f>
        <v>5011.6155866355612</v>
      </c>
      <c r="L28" s="358">
        <f>('EIRR BKH N4'!F28+'EIRR BKH N4'!H28+'EIRR BKH N4'!I28)-('EIRR BKH N4'!D28+'EIRR BKH N4'!E28*1.1)</f>
        <v>4977.2630071787171</v>
      </c>
      <c r="M28" s="358">
        <f>(('EIRR BKH N4'!F28+'EIRR BKH N4'!H28+'EIRR BKH N4'!I28)*0.9)-('EIRR BKH N4'!D28+'EIRR BKH N4'!E28)</f>
        <v>4476.1014485151609</v>
      </c>
      <c r="N28" s="358">
        <f>(('EIRR BKH N4'!F28+'EIRR BKH N4'!H28+'EIRR BKH N4'!I28)*0.9)-(('EIRR BKH N4'!D28+'EIRR BKH N4'!E28)*1.1)</f>
        <v>4441.7488690583168</v>
      </c>
      <c r="O28" s="358">
        <f>('EIRR BKH N4'!F27+'EIRR BKH N4'!H27+'EIRR BKH N4'!I27)-('EIRR BKH N4'!D28+'EIRR BKH N4'!E28)</f>
        <v>4818.7761373017956</v>
      </c>
      <c r="P28" s="362"/>
      <c r="Q28" s="362"/>
      <c r="R28" s="362"/>
    </row>
    <row r="29" spans="2:18">
      <c r="C29" s="353">
        <f t="shared" si="0"/>
        <v>2040</v>
      </c>
      <c r="D29" s="357">
        <v>0</v>
      </c>
      <c r="E29" s="368">
        <f t="shared" si="5"/>
        <v>343.52579456844182</v>
      </c>
      <c r="F29" s="365">
        <f t="shared" si="4"/>
        <v>2583.1918618313607</v>
      </c>
      <c r="G29" s="365"/>
      <c r="H29" s="365">
        <f t="shared" si="2"/>
        <v>924.93973376570523</v>
      </c>
      <c r="I29" s="365">
        <f t="shared" si="3"/>
        <v>2047.799644948584</v>
      </c>
      <c r="J29" s="359">
        <f t="shared" si="1"/>
        <v>5212.4054459772078</v>
      </c>
      <c r="K29" s="358">
        <f>('EIRR BKH N4'!F29+'EIRR BKH N4'!H29+'EIRR BKH N4'!I29)-('EIRR BKH N4'!D29*1.1+'EIRR BKH N4'!E29)</f>
        <v>5212.4054459772078</v>
      </c>
      <c r="L29" s="358">
        <f>('EIRR BKH N4'!F29+'EIRR BKH N4'!H29+'EIRR BKH N4'!I29)-('EIRR BKH N4'!D29+'EIRR BKH N4'!E29*1.1)</f>
        <v>5178.0528665203638</v>
      </c>
      <c r="M29" s="358">
        <f>(('EIRR BKH N4'!F29+'EIRR BKH N4'!H29+'EIRR BKH N4'!I29)*0.9)-('EIRR BKH N4'!D29+'EIRR BKH N4'!E29)</f>
        <v>4656.8123219226427</v>
      </c>
      <c r="N29" s="358">
        <f>(('EIRR BKH N4'!F29+'EIRR BKH N4'!H29+'EIRR BKH N4'!I29)*0.9)-(('EIRR BKH N4'!D29+'EIRR BKH N4'!E29)*1.1)</f>
        <v>4622.4597424657986</v>
      </c>
      <c r="O29" s="358">
        <f>('EIRR BKH N4'!F28+'EIRR BKH N4'!H28+'EIRR BKH N4'!I28)-('EIRR BKH N4'!D29+'EIRR BKH N4'!E29)</f>
        <v>5011.6155866355612</v>
      </c>
      <c r="P29" s="362"/>
      <c r="Q29" s="362"/>
      <c r="R29" s="362"/>
    </row>
    <row r="30" spans="2:18">
      <c r="C30" s="353">
        <f t="shared" si="0"/>
        <v>2041</v>
      </c>
      <c r="D30" s="357">
        <v>0</v>
      </c>
      <c r="E30" s="364">
        <f>E25</f>
        <v>687.05158913688365</v>
      </c>
      <c r="F30" s="365">
        <f t="shared" si="4"/>
        <v>2712.351454922929</v>
      </c>
      <c r="G30" s="365"/>
      <c r="H30" s="365">
        <f t="shared" si="2"/>
        <v>943.43852844101934</v>
      </c>
      <c r="I30" s="365">
        <f t="shared" si="3"/>
        <v>2109.2336342970416</v>
      </c>
      <c r="J30" s="359">
        <f t="shared" si="1"/>
        <v>5077.9720285241074</v>
      </c>
      <c r="K30" s="358">
        <f>('EIRR BKH N4'!F30+'EIRR BKH N4'!H30+'EIRR BKH N4'!I30)-('EIRR BKH N4'!D30*1.1+'EIRR BKH N4'!E30)</f>
        <v>5077.9720285241074</v>
      </c>
      <c r="L30" s="358">
        <f>('EIRR BKH N4'!F30+'EIRR BKH N4'!H30+'EIRR BKH N4'!I30)-('EIRR BKH N4'!D30+'EIRR BKH N4'!E30*1.1)</f>
        <v>5009.2668696104183</v>
      </c>
      <c r="M30" s="358">
        <f>(('EIRR BKH N4'!F30+'EIRR BKH N4'!H30+'EIRR BKH N4'!I30)*0.9)-('EIRR BKH N4'!D30+'EIRR BKH N4'!E30)</f>
        <v>4501.4696667580083</v>
      </c>
      <c r="N30" s="358">
        <f>(('EIRR BKH N4'!F30+'EIRR BKH N4'!H30+'EIRR BKH N4'!I30)*0.9)-(('EIRR BKH N4'!D30+'EIRR BKH N4'!E30)*1.1)</f>
        <v>4432.7645078443193</v>
      </c>
      <c r="O30" s="358">
        <f>('EIRR BKH N4'!F29+'EIRR BKH N4'!H29+'EIRR BKH N4'!I29)-('EIRR BKH N4'!D30+'EIRR BKH N4'!E30)</f>
        <v>4868.8796514087662</v>
      </c>
      <c r="P30" s="362"/>
      <c r="Q30" s="362"/>
      <c r="R30" s="362"/>
    </row>
    <row r="31" spans="2:18">
      <c r="C31" s="353">
        <f t="shared" si="0"/>
        <v>2042</v>
      </c>
      <c r="D31" s="357">
        <v>0</v>
      </c>
      <c r="E31" s="368">
        <f>E26</f>
        <v>343.52579456844182</v>
      </c>
      <c r="F31" s="365">
        <f t="shared" si="4"/>
        <v>2847.9690276690753</v>
      </c>
      <c r="G31" s="365"/>
      <c r="H31" s="365">
        <f t="shared" si="2"/>
        <v>962.30729900983977</v>
      </c>
      <c r="I31" s="365">
        <f t="shared" si="3"/>
        <v>2172.510643325953</v>
      </c>
      <c r="J31" s="359">
        <f t="shared" si="1"/>
        <v>5639.261175436427</v>
      </c>
      <c r="K31" s="358">
        <f>('EIRR BKH N4'!F31+'EIRR BKH N4'!H31+'EIRR BKH N4'!I31)-('EIRR BKH N4'!D31*1.1+'EIRR BKH N4'!E31)</f>
        <v>5639.261175436427</v>
      </c>
      <c r="L31" s="358">
        <f>('EIRR BKH N4'!F31+'EIRR BKH N4'!H31+'EIRR BKH N4'!I31)-('EIRR BKH N4'!D31+'EIRR BKH N4'!E31*1.1)</f>
        <v>5604.908595979583</v>
      </c>
      <c r="M31" s="358">
        <f>(('EIRR BKH N4'!F31+'EIRR BKH N4'!H31+'EIRR BKH N4'!I31)*0.9)-('EIRR BKH N4'!D31+'EIRR BKH N4'!E31)</f>
        <v>5040.9824784359407</v>
      </c>
      <c r="N31" s="358">
        <f>(('EIRR BKH N4'!F31+'EIRR BKH N4'!H31+'EIRR BKH N4'!I31)*0.9)-(('EIRR BKH N4'!D31+'EIRR BKH N4'!E31)*1.1)</f>
        <v>5006.6298989790967</v>
      </c>
      <c r="O31" s="358">
        <f>('EIRR BKH N4'!F30+'EIRR BKH N4'!H30+'EIRR BKH N4'!I30)-('EIRR BKH N4'!D31+'EIRR BKH N4'!E31)</f>
        <v>5421.497823092549</v>
      </c>
      <c r="P31" s="362"/>
      <c r="Q31" s="362"/>
      <c r="R31" s="362"/>
    </row>
    <row r="32" spans="2:18">
      <c r="C32" s="353">
        <f t="shared" si="0"/>
        <v>2043</v>
      </c>
      <c r="D32" s="357">
        <v>0</v>
      </c>
      <c r="E32" s="368">
        <f>E27</f>
        <v>343.52579456844182</v>
      </c>
      <c r="F32" s="365">
        <f t="shared" si="4"/>
        <v>2990.3674790525292</v>
      </c>
      <c r="G32" s="365"/>
      <c r="H32" s="365">
        <f t="shared" si="2"/>
        <v>981.55344499003661</v>
      </c>
      <c r="I32" s="365">
        <f t="shared" si="3"/>
        <v>2237.6859626257315</v>
      </c>
      <c r="J32" s="359">
        <f t="shared" si="1"/>
        <v>5866.0810920998556</v>
      </c>
      <c r="K32" s="358">
        <f>('EIRR BKH N4'!F32+'EIRR BKH N4'!H32+'EIRR BKH N4'!I32)-('EIRR BKH N4'!D32*1.1+'EIRR BKH N4'!E32)</f>
        <v>5866.0810920998556</v>
      </c>
      <c r="L32" s="358">
        <f>('EIRR BKH N4'!F32+'EIRR BKH N4'!H32+'EIRR BKH N4'!I32)-('EIRR BKH N4'!D32+'EIRR BKH N4'!E32*1.1)</f>
        <v>5831.7285126430115</v>
      </c>
      <c r="M32" s="358">
        <f>(('EIRR BKH N4'!F32+'EIRR BKH N4'!H32+'EIRR BKH N4'!I32)*0.9)-('EIRR BKH N4'!D32+'EIRR BKH N4'!E32)</f>
        <v>5245.1204034330258</v>
      </c>
      <c r="N32" s="358">
        <f>(('EIRR BKH N4'!F32+'EIRR BKH N4'!H32+'EIRR BKH N4'!I32)*0.9)-(('EIRR BKH N4'!D32+'EIRR BKH N4'!E32)*1.1)</f>
        <v>5210.7678239761817</v>
      </c>
      <c r="O32" s="358">
        <f>('EIRR BKH N4'!F31+'EIRR BKH N4'!H31+'EIRR BKH N4'!I31)-('EIRR BKH N4'!D32+'EIRR BKH N4'!E32)</f>
        <v>5639.261175436427</v>
      </c>
      <c r="P32" s="362"/>
      <c r="Q32" s="362"/>
      <c r="R32" s="362"/>
    </row>
    <row r="33" spans="3:22">
      <c r="C33" s="353">
        <f t="shared" si="0"/>
        <v>2044</v>
      </c>
      <c r="D33" s="357">
        <v>0</v>
      </c>
      <c r="E33" s="368">
        <f t="shared" si="5"/>
        <v>343.52579456844182</v>
      </c>
      <c r="F33" s="365">
        <f t="shared" si="4"/>
        <v>3139.8858530051557</v>
      </c>
      <c r="G33" s="365"/>
      <c r="H33" s="365">
        <f t="shared" si="2"/>
        <v>1001.1845138898374</v>
      </c>
      <c r="I33" s="365">
        <f t="shared" si="3"/>
        <v>2304.8165415045037</v>
      </c>
      <c r="J33" s="359">
        <f t="shared" si="1"/>
        <v>6102.3611138310544</v>
      </c>
      <c r="K33" s="358">
        <f>('EIRR BKH N4'!F33+'EIRR BKH N4'!H33+'EIRR BKH N4'!I33)-('EIRR BKH N4'!D33*1.1+'EIRR BKH N4'!E33)</f>
        <v>6102.3611138310544</v>
      </c>
      <c r="L33" s="358">
        <f>('EIRR BKH N4'!F33+'EIRR BKH N4'!H33+'EIRR BKH N4'!I33)-('EIRR BKH N4'!D33+'EIRR BKH N4'!E33*1.1)</f>
        <v>6068.0085343742103</v>
      </c>
      <c r="M33" s="358">
        <f>(('EIRR BKH N4'!F33+'EIRR BKH N4'!H33+'EIRR BKH N4'!I33)*0.9)-('EIRR BKH N4'!D33+'EIRR BKH N4'!E33)</f>
        <v>5457.7724229911046</v>
      </c>
      <c r="N33" s="358">
        <f>(('EIRR BKH N4'!F33+'EIRR BKH N4'!H33+'EIRR BKH N4'!I33)*0.9)-(('EIRR BKH N4'!D33+'EIRR BKH N4'!E33)*1.1)</f>
        <v>5423.4198435342605</v>
      </c>
      <c r="O33" s="358">
        <f>('EIRR BKH N4'!F32+'EIRR BKH N4'!H32+'EIRR BKH N4'!I32)-('EIRR BKH N4'!D33+'EIRR BKH N4'!E33)</f>
        <v>5866.0810920998556</v>
      </c>
      <c r="P33" s="358"/>
      <c r="Q33" s="358"/>
      <c r="R33" s="358"/>
      <c r="S33" s="349"/>
      <c r="T33" s="349"/>
      <c r="U33" s="349"/>
      <c r="V33" s="349"/>
    </row>
    <row r="34" spans="3:22">
      <c r="C34" s="353">
        <f t="shared" si="0"/>
        <v>2045</v>
      </c>
      <c r="D34" s="357">
        <v>0</v>
      </c>
      <c r="E34" s="368">
        <f t="shared" si="5"/>
        <v>343.52579456844182</v>
      </c>
      <c r="F34" s="365">
        <f t="shared" si="4"/>
        <v>3296.8801456554138</v>
      </c>
      <c r="G34" s="365"/>
      <c r="H34" s="365">
        <f t="shared" si="2"/>
        <v>1021.2082041676341</v>
      </c>
      <c r="I34" s="365">
        <f t="shared" si="3"/>
        <v>2373.9610377496388</v>
      </c>
      <c r="J34" s="359">
        <f t="shared" si="1"/>
        <v>6348.5235930042445</v>
      </c>
      <c r="K34" s="358">
        <f>('EIRR BKH N4'!F34+'EIRR BKH N4'!H34+'EIRR BKH N4'!I34)-('EIRR BKH N4'!D34*1.1+'EIRR BKH N4'!E34)</f>
        <v>6348.5235930042445</v>
      </c>
      <c r="L34" s="358">
        <f>('EIRR BKH N4'!F34+'EIRR BKH N4'!H34+'EIRR BKH N4'!I34)-('EIRR BKH N4'!D34+'EIRR BKH N4'!E34*1.1)</f>
        <v>6314.1710135474004</v>
      </c>
      <c r="M34" s="358">
        <f>(('EIRR BKH N4'!F34+'EIRR BKH N4'!H34+'EIRR BKH N4'!I34)*0.9)-('EIRR BKH N4'!D34+'EIRR BKH N4'!E34)</f>
        <v>5679.3186542469757</v>
      </c>
      <c r="N34" s="358">
        <f>(('EIRR BKH N4'!F34+'EIRR BKH N4'!H34+'EIRR BKH N4'!I34)*0.9)-(('EIRR BKH N4'!D34+'EIRR BKH N4'!E34)*1.1)</f>
        <v>5644.9660747901316</v>
      </c>
      <c r="O34" s="358">
        <f>('EIRR BKH N4'!F33+'EIRR BKH N4'!H33+'EIRR BKH N4'!I33)-('EIRR BKH N4'!D34+'EIRR BKH N4'!E34)</f>
        <v>6102.3611138310544</v>
      </c>
      <c r="P34" s="358"/>
      <c r="Q34" s="358"/>
      <c r="R34" s="358"/>
      <c r="S34" s="349"/>
      <c r="T34" s="349"/>
      <c r="U34" s="349"/>
      <c r="V34" s="349"/>
    </row>
    <row r="35" spans="3:22">
      <c r="C35" s="353">
        <f t="shared" si="0"/>
        <v>2046</v>
      </c>
      <c r="D35" s="357">
        <v>0</v>
      </c>
      <c r="E35" s="364">
        <f>E30</f>
        <v>687.05158913688365</v>
      </c>
      <c r="F35" s="365">
        <f t="shared" si="4"/>
        <v>3461.7241529381845</v>
      </c>
      <c r="G35" s="365"/>
      <c r="H35" s="365">
        <f t="shared" si="2"/>
        <v>1041.6323682509867</v>
      </c>
      <c r="I35" s="365">
        <f t="shared" si="3"/>
        <v>2445.1798688821282</v>
      </c>
      <c r="J35" s="359">
        <f t="shared" si="1"/>
        <v>6261.484800934415</v>
      </c>
      <c r="K35" s="358">
        <f>('EIRR BKH N4'!F35+'EIRR BKH N4'!H35+'EIRR BKH N4'!I35)-('EIRR BKH N4'!D35*1.1+'EIRR BKH N4'!E35)</f>
        <v>6261.484800934415</v>
      </c>
      <c r="L35" s="358">
        <f>('EIRR BKH N4'!F35+'EIRR BKH N4'!H35+'EIRR BKH N4'!I35)-('EIRR BKH N4'!D35+'EIRR BKH N4'!E35*1.1)</f>
        <v>6192.7796420207269</v>
      </c>
      <c r="M35" s="358">
        <f>(('EIRR BKH N4'!F35+'EIRR BKH N4'!H35+'EIRR BKH N4'!I35)*0.9)-('EIRR BKH N4'!D35+'EIRR BKH N4'!E35)</f>
        <v>5566.6311619272856</v>
      </c>
      <c r="N35" s="358">
        <f>(('EIRR BKH N4'!F35+'EIRR BKH N4'!H35+'EIRR BKH N4'!I35)*0.9)-(('EIRR BKH N4'!D35+'EIRR BKH N4'!E35)*1.1)</f>
        <v>5497.9260030135974</v>
      </c>
      <c r="O35" s="358">
        <f>('EIRR BKH N4'!F34+'EIRR BKH N4'!H34+'EIRR BKH N4'!I34)-('EIRR BKH N4'!D35+'EIRR BKH N4'!E35)</f>
        <v>6004.9977984358029</v>
      </c>
      <c r="P35" s="358"/>
      <c r="Q35" s="358"/>
      <c r="R35" s="358"/>
      <c r="S35" s="349"/>
      <c r="T35" s="349"/>
      <c r="U35" s="349"/>
      <c r="V35" s="349"/>
    </row>
    <row r="36" spans="3:22">
      <c r="C36" s="353">
        <f t="shared" si="0"/>
        <v>2047</v>
      </c>
      <c r="D36" s="374">
        <f>-'eCost BKH N4'!R25*0.3*'eCost BKH N4'!$R$26</f>
        <v>-10026.734749094929</v>
      </c>
      <c r="E36" s="368">
        <f>E31</f>
        <v>343.52579456844182</v>
      </c>
      <c r="F36" s="365">
        <f t="shared" si="4"/>
        <v>3634.8103605850938</v>
      </c>
      <c r="G36" s="365"/>
      <c r="H36" s="365">
        <f t="shared" si="2"/>
        <v>1062.4650156160064</v>
      </c>
      <c r="I36" s="365">
        <f t="shared" si="3"/>
        <v>2518.5352649485922</v>
      </c>
      <c r="J36" s="359">
        <f t="shared" si="1"/>
        <v>16899.019595676178</v>
      </c>
      <c r="K36" s="358">
        <f>('EIRR BKH N4'!F36+'EIRR BKH N4'!H36+'EIRR BKH N4'!I36)-('EIRR BKH N4'!D36*1.1+'EIRR BKH N4'!E36)</f>
        <v>17901.693070585672</v>
      </c>
      <c r="L36" s="358">
        <f>('EIRR BKH N4'!F36+'EIRR BKH N4'!H36+'EIRR BKH N4'!I36)-('EIRR BKH N4'!D36+'EIRR BKH N4'!E36*1.1)</f>
        <v>16864.667016219333</v>
      </c>
      <c r="M36" s="358">
        <f>(('EIRR BKH N4'!F36+'EIRR BKH N4'!H36+'EIRR BKH N4'!I36)*0.9)-('EIRR BKH N4'!D36+'EIRR BKH N4'!E36)</f>
        <v>16177.438531561209</v>
      </c>
      <c r="N36" s="358">
        <f>(('EIRR BKH N4'!F36+'EIRR BKH N4'!H36+'EIRR BKH N4'!I36)*0.9)-(('EIRR BKH N4'!D36+'EIRR BKH N4'!E36)*1.1)</f>
        <v>17145.759427013858</v>
      </c>
      <c r="O36" s="358">
        <f>('EIRR BKH N4'!F35+'EIRR BKH N4'!H35+'EIRR BKH N4'!I35)-('EIRR BKH N4'!D36+'EIRR BKH N4'!E36)</f>
        <v>16631.745344597784</v>
      </c>
      <c r="P36" s="358"/>
      <c r="Q36" s="358"/>
      <c r="R36" s="358"/>
      <c r="S36" s="349"/>
      <c r="T36" s="349"/>
      <c r="U36" s="349"/>
      <c r="V36" s="349"/>
    </row>
    <row r="37" spans="3:22">
      <c r="C37" s="396"/>
      <c r="D37" s="409"/>
      <c r="E37" s="410"/>
      <c r="F37" s="411"/>
      <c r="G37" s="411"/>
      <c r="H37" s="412" t="s">
        <v>82</v>
      </c>
      <c r="I37" s="413"/>
      <c r="J37" s="449">
        <f t="shared" ref="J37:O37" si="6">IRR(J12:J36)</f>
        <v>9.1158010969082381E-2</v>
      </c>
      <c r="K37" s="81">
        <f t="shared" si="6"/>
        <v>8.1885770770026678E-2</v>
      </c>
      <c r="L37" s="81">
        <f t="shared" si="6"/>
        <v>9.0198218169181166E-2</v>
      </c>
      <c r="M37" s="81">
        <f t="shared" si="6"/>
        <v>7.9939435582800478E-2</v>
      </c>
      <c r="N37" s="81">
        <f t="shared" si="6"/>
        <v>7.030794587438427E-2</v>
      </c>
      <c r="O37" s="81">
        <f t="shared" si="6"/>
        <v>7.9645441633345859E-2</v>
      </c>
      <c r="P37" s="358"/>
      <c r="Q37" s="358"/>
      <c r="R37" s="358"/>
      <c r="S37" s="349"/>
      <c r="T37" s="349"/>
      <c r="U37" s="349"/>
      <c r="V37" s="349"/>
    </row>
    <row r="38" spans="3:22">
      <c r="C38" s="353"/>
      <c r="D38" s="349"/>
      <c r="H38" s="477" t="s">
        <v>330</v>
      </c>
      <c r="J38" s="377">
        <f t="shared" ref="J38:O38" si="7">NPV(9%,J12:J36)</f>
        <v>317.54476000124197</v>
      </c>
      <c r="K38" s="377">
        <f t="shared" si="7"/>
        <v>-2396.300636123819</v>
      </c>
      <c r="L38" s="377">
        <f t="shared" si="7"/>
        <v>54.286220689823281</v>
      </c>
      <c r="M38" s="377">
        <f t="shared" si="7"/>
        <v>-2691.3136514353578</v>
      </c>
      <c r="N38" s="377">
        <f t="shared" si="7"/>
        <v>-5668.4175868718257</v>
      </c>
      <c r="O38" s="377">
        <f t="shared" si="7"/>
        <v>-2934.5419483649807</v>
      </c>
      <c r="P38" s="379"/>
      <c r="Q38" s="379"/>
      <c r="R38" s="379"/>
      <c r="S38" s="349"/>
      <c r="T38" s="349"/>
      <c r="U38" s="349"/>
      <c r="V38" s="349"/>
    </row>
    <row r="39" spans="3:22">
      <c r="C39" s="353"/>
      <c r="D39" s="349"/>
      <c r="H39" s="378" t="s">
        <v>123</v>
      </c>
      <c r="J39" s="377"/>
      <c r="K39" s="320">
        <f>((100*($D$90-9%))/($D$90-K37))*0.1</f>
        <v>1.2489009605255028</v>
      </c>
      <c r="L39" s="320">
        <f>((100*($D$90-9%))/($D$90-L37))*0.1</f>
        <v>12.065218338807817</v>
      </c>
      <c r="M39" s="320">
        <f>((100*($D$90-9%))/($D$90-M37))*0.1</f>
        <v>1.0322264005984243</v>
      </c>
      <c r="N39" s="349"/>
      <c r="O39" s="349"/>
      <c r="P39" s="379"/>
      <c r="Q39" s="379"/>
      <c r="R39" s="379"/>
      <c r="S39" s="349"/>
      <c r="T39" s="349"/>
      <c r="U39" s="349"/>
      <c r="V39" s="349"/>
    </row>
    <row r="40" spans="3:22">
      <c r="C40" s="398"/>
      <c r="D40" s="84"/>
      <c r="E40" s="83"/>
      <c r="F40" s="83"/>
      <c r="G40" s="83"/>
      <c r="H40" s="407" t="s">
        <v>124</v>
      </c>
      <c r="I40" s="83"/>
      <c r="J40" s="403"/>
      <c r="K40" s="481">
        <f>(($D$90-K37)/($D$90-9%))/0.1</f>
        <v>80.07040042464439</v>
      </c>
      <c r="L40" s="481">
        <f>(($D$90-L37)/($D$90-9%))/0.1</f>
        <v>8.2882876373939833</v>
      </c>
      <c r="M40" s="481">
        <f>(($D$90-M37)/($D$90-9%))/0.1</f>
        <v>96.877971675618696</v>
      </c>
      <c r="N40" s="84"/>
      <c r="O40" s="84"/>
      <c r="P40" s="379"/>
      <c r="Q40" s="379"/>
      <c r="R40" s="379"/>
      <c r="S40" s="349"/>
      <c r="T40" s="349"/>
      <c r="U40" s="349"/>
      <c r="V40" s="349"/>
    </row>
    <row r="41" spans="3:22">
      <c r="C41" s="390" t="s">
        <v>405</v>
      </c>
      <c r="D41" s="349"/>
      <c r="H41" s="376"/>
      <c r="J41" s="377"/>
      <c r="K41" s="349"/>
      <c r="L41" s="378"/>
      <c r="M41" s="375"/>
      <c r="N41" s="379"/>
      <c r="O41" s="379"/>
      <c r="P41" s="379"/>
      <c r="Q41" s="379"/>
      <c r="R41" s="379"/>
      <c r="S41" s="349"/>
      <c r="T41" s="349"/>
      <c r="U41" s="349"/>
      <c r="V41" s="349"/>
    </row>
    <row r="42" spans="3:22">
      <c r="C42" s="390" t="s">
        <v>91</v>
      </c>
      <c r="D42" s="349"/>
      <c r="E42" s="349"/>
      <c r="F42" s="349"/>
      <c r="G42" s="349"/>
      <c r="H42" s="349"/>
      <c r="I42" s="349"/>
      <c r="K42" s="349"/>
      <c r="L42" s="349"/>
      <c r="M42" s="349"/>
      <c r="N42" s="349"/>
      <c r="O42" s="349"/>
      <c r="P42" s="349"/>
      <c r="Q42" s="349"/>
      <c r="R42" s="349"/>
      <c r="S42" s="349"/>
      <c r="T42" s="349"/>
      <c r="U42" s="349"/>
      <c r="V42" s="349"/>
    </row>
    <row r="43" spans="3:22">
      <c r="C43" s="390" t="s">
        <v>137</v>
      </c>
      <c r="D43" s="349"/>
      <c r="E43" s="349"/>
      <c r="F43" s="349"/>
      <c r="G43" s="349"/>
      <c r="H43" s="349"/>
      <c r="I43" s="349"/>
      <c r="K43" s="349"/>
      <c r="L43" s="349"/>
      <c r="M43" s="349"/>
      <c r="N43" s="349"/>
      <c r="O43" s="349"/>
      <c r="P43" s="349"/>
      <c r="Q43" s="349"/>
      <c r="R43" s="349"/>
      <c r="S43" s="349"/>
      <c r="T43" s="349"/>
      <c r="U43" s="349"/>
      <c r="V43" s="349"/>
    </row>
    <row r="44" spans="3:22">
      <c r="C44" s="382"/>
      <c r="D44" s="383">
        <f>SUM(D12:D19)</f>
        <v>37495.675469200301</v>
      </c>
      <c r="E44" s="384" t="s">
        <v>145</v>
      </c>
      <c r="F44" s="351"/>
      <c r="G44" s="351"/>
      <c r="H44" s="351"/>
      <c r="I44" s="351"/>
      <c r="J44" s="381"/>
      <c r="K44" s="349"/>
      <c r="L44" s="349"/>
      <c r="M44" s="349"/>
      <c r="N44" s="349"/>
      <c r="O44" s="349"/>
      <c r="P44" s="349"/>
      <c r="Q44" s="349"/>
      <c r="R44" s="349"/>
      <c r="S44" s="349"/>
      <c r="T44" s="349"/>
      <c r="U44" s="349"/>
      <c r="V44" s="349"/>
    </row>
    <row r="45" spans="3:22">
      <c r="C45" s="382"/>
      <c r="D45" s="358">
        <f>D44-'eCost BKH N4'!R25</f>
        <v>0</v>
      </c>
      <c r="E45" s="394" t="s">
        <v>14</v>
      </c>
      <c r="F45" s="351"/>
      <c r="G45" s="351"/>
      <c r="H45" s="351"/>
      <c r="I45" s="351"/>
      <c r="K45" s="349"/>
      <c r="L45" s="349"/>
      <c r="M45" s="349"/>
      <c r="N45" s="349"/>
      <c r="O45" s="349"/>
      <c r="P45" s="349"/>
      <c r="Q45" s="349"/>
      <c r="R45" s="349"/>
      <c r="S45" s="349"/>
      <c r="T45" s="349"/>
      <c r="U45" s="349"/>
      <c r="V45" s="349"/>
    </row>
    <row r="46" spans="3:22">
      <c r="C46" s="353"/>
      <c r="D46" s="349"/>
      <c r="E46" s="86"/>
      <c r="F46" s="350"/>
      <c r="G46" s="350"/>
      <c r="H46" s="350"/>
      <c r="I46" s="350"/>
      <c r="J46" s="350"/>
      <c r="K46" s="349"/>
      <c r="L46" s="349"/>
      <c r="M46" s="349"/>
      <c r="N46" s="349"/>
      <c r="O46" s="349"/>
      <c r="P46" s="349"/>
      <c r="Q46" s="349"/>
      <c r="R46" s="349"/>
      <c r="S46" s="349"/>
      <c r="T46" s="349"/>
      <c r="U46" s="349"/>
      <c r="V46" s="349"/>
    </row>
    <row r="47" spans="3:22">
      <c r="C47" s="353"/>
      <c r="D47" s="349"/>
      <c r="E47" s="86"/>
      <c r="F47" s="385"/>
      <c r="G47" s="385"/>
      <c r="H47" s="385"/>
      <c r="I47" s="385"/>
      <c r="J47" s="350"/>
      <c r="K47" s="349"/>
      <c r="L47" s="349"/>
      <c r="M47" s="349"/>
      <c r="N47" s="349"/>
      <c r="O47" s="349"/>
      <c r="P47" s="349"/>
      <c r="Q47" s="349"/>
      <c r="R47" s="349"/>
      <c r="S47" s="349"/>
      <c r="T47" s="349"/>
      <c r="U47" s="349"/>
      <c r="V47" s="349"/>
    </row>
    <row r="48" spans="3:22">
      <c r="C48" s="2" t="s">
        <v>21</v>
      </c>
      <c r="D48" s="1"/>
      <c r="E48" s="1"/>
      <c r="F48" s="1"/>
      <c r="G48" s="1"/>
    </row>
    <row r="49" spans="2:14">
      <c r="C49" s="5" t="s">
        <v>22</v>
      </c>
      <c r="D49" s="1"/>
      <c r="E49" s="1"/>
      <c r="F49" s="1"/>
      <c r="G49" s="1"/>
    </row>
    <row r="50" spans="2:14">
      <c r="C50" s="5" t="s">
        <v>23</v>
      </c>
      <c r="D50" s="1"/>
      <c r="E50" s="1"/>
      <c r="F50" s="1"/>
      <c r="G50" s="1"/>
    </row>
    <row r="51" spans="2:14">
      <c r="C51" s="6" t="s">
        <v>125</v>
      </c>
      <c r="D51" s="1"/>
      <c r="E51" s="1"/>
      <c r="F51" s="1"/>
      <c r="G51" s="1"/>
    </row>
    <row r="52" spans="2:14">
      <c r="B52" s="349"/>
      <c r="C52" s="78" t="s">
        <v>28</v>
      </c>
      <c r="D52" s="79"/>
      <c r="E52" s="79"/>
      <c r="F52" s="79"/>
      <c r="G52" s="79"/>
      <c r="H52" s="349"/>
      <c r="I52" s="349"/>
      <c r="J52" s="349"/>
      <c r="K52" s="349"/>
      <c r="L52" s="349"/>
      <c r="M52" s="349"/>
      <c r="N52" s="349"/>
    </row>
    <row r="53" spans="2:14">
      <c r="B53" s="349"/>
      <c r="C53" s="349"/>
      <c r="D53" s="349"/>
      <c r="E53" s="349"/>
      <c r="F53" s="349"/>
      <c r="G53" s="349"/>
      <c r="H53" s="349"/>
      <c r="I53" s="349"/>
      <c r="J53" s="349"/>
      <c r="K53" s="349"/>
      <c r="L53" s="349"/>
      <c r="M53" s="349"/>
      <c r="N53" s="349"/>
    </row>
    <row r="54" spans="2:14">
      <c r="B54" s="349"/>
      <c r="C54" s="391" t="s">
        <v>107</v>
      </c>
      <c r="E54" s="349"/>
      <c r="F54" s="349"/>
      <c r="G54" s="349"/>
      <c r="H54" s="349"/>
      <c r="I54" s="349"/>
      <c r="J54" s="349"/>
      <c r="K54" s="349"/>
      <c r="L54" s="349"/>
      <c r="M54" s="349"/>
      <c r="N54" s="349"/>
    </row>
    <row r="55" spans="2:14">
      <c r="B55" s="349"/>
      <c r="C55" s="349"/>
      <c r="D55" s="349"/>
      <c r="E55" s="349"/>
      <c r="F55" s="349"/>
      <c r="G55" s="349"/>
      <c r="H55" s="349"/>
      <c r="I55" s="349"/>
      <c r="J55" s="349"/>
      <c r="K55" s="349"/>
      <c r="L55" s="349"/>
      <c r="M55" s="349"/>
      <c r="N55" s="349"/>
    </row>
    <row r="56" spans="2:14">
      <c r="B56" s="349"/>
      <c r="C56" s="349" t="s">
        <v>108</v>
      </c>
      <c r="D56" s="349" t="s">
        <v>109</v>
      </c>
      <c r="E56" s="349"/>
      <c r="F56" s="349"/>
      <c r="G56" s="349"/>
      <c r="H56" s="349"/>
      <c r="I56" s="349"/>
      <c r="J56" s="349"/>
      <c r="L56" s="349"/>
      <c r="M56" s="349"/>
      <c r="N56" s="349"/>
    </row>
    <row r="57" spans="2:14">
      <c r="B57" s="349"/>
      <c r="C57" s="349" t="s">
        <v>110</v>
      </c>
      <c r="D57" s="349" t="s">
        <v>111</v>
      </c>
      <c r="E57" s="349"/>
      <c r="F57" s="349"/>
      <c r="G57" s="349"/>
      <c r="H57" s="349"/>
      <c r="I57" s="349"/>
      <c r="J57" s="349"/>
      <c r="L57" s="349"/>
      <c r="M57" s="349"/>
      <c r="N57" s="349"/>
    </row>
    <row r="58" spans="2:14">
      <c r="B58" s="349"/>
      <c r="C58" s="349" t="s">
        <v>112</v>
      </c>
      <c r="D58" s="349" t="s">
        <v>113</v>
      </c>
      <c r="E58" s="349"/>
      <c r="F58" s="349"/>
      <c r="G58" s="349"/>
      <c r="H58" s="349"/>
      <c r="I58" s="349"/>
      <c r="J58" s="349"/>
      <c r="L58" s="349"/>
      <c r="M58" s="349"/>
      <c r="N58" s="349"/>
    </row>
    <row r="59" spans="2:14">
      <c r="B59" s="349"/>
      <c r="C59" s="349" t="s">
        <v>114</v>
      </c>
      <c r="D59" s="349" t="s">
        <v>115</v>
      </c>
      <c r="E59" s="349"/>
      <c r="F59" s="349"/>
      <c r="G59" s="349"/>
      <c r="H59" s="349"/>
      <c r="I59" s="349"/>
      <c r="J59" s="349"/>
      <c r="L59" s="349"/>
      <c r="M59" s="349"/>
      <c r="N59" s="349"/>
    </row>
    <row r="60" spans="2:14">
      <c r="B60" s="349"/>
      <c r="C60" s="349" t="s">
        <v>116</v>
      </c>
      <c r="D60" s="349" t="s">
        <v>117</v>
      </c>
      <c r="E60" s="349"/>
      <c r="F60" s="349"/>
      <c r="G60" s="349"/>
      <c r="H60" s="349"/>
      <c r="I60" s="349"/>
      <c r="J60" s="349"/>
      <c r="L60" s="349"/>
      <c r="M60" s="349"/>
      <c r="N60" s="349"/>
    </row>
    <row r="61" spans="2:14">
      <c r="B61" s="349"/>
      <c r="C61" s="349"/>
      <c r="D61" s="349"/>
      <c r="E61" s="349"/>
      <c r="F61" s="349"/>
      <c r="G61" s="349"/>
      <c r="H61" s="349"/>
      <c r="I61" s="349"/>
      <c r="J61" s="349"/>
      <c r="K61" s="349"/>
      <c r="L61" s="349"/>
      <c r="M61" s="349"/>
      <c r="N61" s="349"/>
    </row>
    <row r="62" spans="2:14">
      <c r="B62" s="349"/>
      <c r="C62" s="349"/>
      <c r="F62" s="349"/>
      <c r="G62" s="349"/>
      <c r="H62" s="349"/>
      <c r="I62" s="349"/>
      <c r="J62" s="349"/>
      <c r="K62" s="349"/>
      <c r="L62" s="349"/>
      <c r="M62" s="349"/>
      <c r="N62" s="349"/>
    </row>
    <row r="63" spans="2:14">
      <c r="B63" s="349"/>
      <c r="C63" s="404"/>
      <c r="D63" s="898" t="s">
        <v>409</v>
      </c>
      <c r="E63" s="898"/>
      <c r="F63" s="898"/>
      <c r="G63" s="898"/>
      <c r="H63" s="898"/>
      <c r="I63" s="898"/>
      <c r="J63" s="898"/>
      <c r="K63" s="349"/>
      <c r="L63" s="349"/>
      <c r="M63" s="349"/>
      <c r="N63" s="349"/>
    </row>
    <row r="64" spans="2:14" s="350" customFormat="1" ht="27" customHeight="1">
      <c r="B64" s="353"/>
      <c r="C64" s="405" t="s">
        <v>118</v>
      </c>
      <c r="D64" s="406" t="s">
        <v>404</v>
      </c>
      <c r="K64" s="353"/>
      <c r="L64" s="353"/>
      <c r="M64" s="353"/>
      <c r="N64" s="353"/>
    </row>
    <row r="65" spans="2:14">
      <c r="B65" s="349"/>
      <c r="C65" s="395">
        <f>'EIRR BKH N4'!C12</f>
        <v>2023</v>
      </c>
      <c r="D65" s="359">
        <f>'EIRR BKH N4'!J12</f>
        <v>0</v>
      </c>
      <c r="K65" s="349"/>
      <c r="L65" s="349"/>
      <c r="M65" s="349"/>
      <c r="N65" s="349"/>
    </row>
    <row r="66" spans="2:14">
      <c r="B66" s="349"/>
      <c r="C66" s="395">
        <f t="shared" ref="C66:C89" si="8">C65+1</f>
        <v>2024</v>
      </c>
      <c r="D66" s="359">
        <f>'EIRR BKH N4'!J13</f>
        <v>-5356.525067028615</v>
      </c>
      <c r="K66" s="349"/>
      <c r="L66" s="349"/>
      <c r="M66" s="349"/>
      <c r="N66" s="349"/>
    </row>
    <row r="67" spans="2:14">
      <c r="B67" s="349"/>
      <c r="C67" s="395">
        <f t="shared" si="8"/>
        <v>2025</v>
      </c>
      <c r="D67" s="359">
        <f>'EIRR BKH N4'!J14</f>
        <v>-16069.575201085845</v>
      </c>
      <c r="K67" s="349"/>
      <c r="L67" s="349"/>
      <c r="M67" s="349"/>
      <c r="N67" s="349"/>
    </row>
    <row r="68" spans="2:14">
      <c r="B68" s="349"/>
      <c r="C68" s="395">
        <f t="shared" si="8"/>
        <v>2026</v>
      </c>
      <c r="D68" s="359">
        <f>'EIRR BKH N4'!J15</f>
        <v>-16069.575201085845</v>
      </c>
      <c r="K68" s="349"/>
      <c r="L68" s="349"/>
      <c r="M68" s="349"/>
      <c r="N68" s="349"/>
    </row>
    <row r="69" spans="2:14">
      <c r="B69" s="349"/>
      <c r="C69" s="395">
        <f t="shared" si="8"/>
        <v>2027</v>
      </c>
      <c r="D69" s="359">
        <f>'EIRR BKH N4'!J16</f>
        <v>3135.8564127789668</v>
      </c>
      <c r="K69" s="349"/>
      <c r="L69" s="349"/>
      <c r="M69" s="349"/>
      <c r="N69" s="349"/>
    </row>
    <row r="70" spans="2:14">
      <c r="B70" s="349"/>
      <c r="C70" s="395">
        <f t="shared" si="8"/>
        <v>2028</v>
      </c>
      <c r="D70" s="359">
        <f>'EIRR BKH N4'!J17</f>
        <v>3260.4862299628385</v>
      </c>
      <c r="K70" s="349"/>
      <c r="L70" s="349"/>
      <c r="M70" s="349"/>
      <c r="N70" s="349"/>
    </row>
    <row r="71" spans="2:14">
      <c r="B71" s="349"/>
      <c r="C71" s="395">
        <f t="shared" si="8"/>
        <v>2029</v>
      </c>
      <c r="D71" s="359">
        <f>'EIRR BKH N4'!J18</f>
        <v>3390.0818617597806</v>
      </c>
      <c r="K71" s="349"/>
      <c r="L71" s="349"/>
      <c r="M71" s="349"/>
      <c r="N71" s="349"/>
    </row>
    <row r="72" spans="2:14">
      <c r="B72" s="349"/>
      <c r="C72" s="395">
        <f t="shared" si="8"/>
        <v>2030</v>
      </c>
      <c r="D72" s="359">
        <f>'EIRR BKH N4'!J19</f>
        <v>3524.85791866405</v>
      </c>
      <c r="K72" s="349"/>
      <c r="L72" s="349"/>
      <c r="M72" s="349"/>
      <c r="N72" s="349"/>
    </row>
    <row r="73" spans="2:14">
      <c r="B73" s="349"/>
      <c r="C73" s="395">
        <f t="shared" si="8"/>
        <v>2031</v>
      </c>
      <c r="D73" s="359">
        <f>'EIRR BKH N4'!J20</f>
        <v>3321.5130225201046</v>
      </c>
      <c r="K73" s="349"/>
      <c r="L73" s="349"/>
      <c r="M73" s="349"/>
      <c r="N73" s="349"/>
    </row>
    <row r="74" spans="2:14">
      <c r="B74" s="349"/>
      <c r="C74" s="395">
        <f t="shared" si="8"/>
        <v>2032</v>
      </c>
      <c r="D74" s="359">
        <f>'EIRR BKH N4'!J21</f>
        <v>3810.8592436385779</v>
      </c>
      <c r="K74" s="349"/>
      <c r="L74" s="349"/>
      <c r="M74" s="349"/>
      <c r="N74" s="349"/>
    </row>
    <row r="75" spans="2:14">
      <c r="B75" s="349"/>
      <c r="C75" s="395">
        <f t="shared" si="8"/>
        <v>2033</v>
      </c>
      <c r="D75" s="359">
        <f>'EIRR BKH N4'!J22</f>
        <v>3962.5646418529795</v>
      </c>
      <c r="K75" s="349"/>
      <c r="L75" s="349"/>
      <c r="M75" s="349"/>
      <c r="N75" s="349"/>
    </row>
    <row r="76" spans="2:14">
      <c r="B76" s="349"/>
      <c r="C76" s="395">
        <f t="shared" si="8"/>
        <v>2034</v>
      </c>
      <c r="D76" s="359">
        <f>'EIRR BKH N4'!J23</f>
        <v>4120.4117225142336</v>
      </c>
      <c r="K76" s="349"/>
      <c r="L76" s="349"/>
      <c r="M76" s="349"/>
      <c r="N76" s="349"/>
    </row>
    <row r="77" spans="2:14">
      <c r="B77" s="349"/>
      <c r="C77" s="395">
        <f t="shared" si="8"/>
        <v>2035</v>
      </c>
      <c r="D77" s="359">
        <f>'EIRR BKH N4'!J24</f>
        <v>4284.6689986837055</v>
      </c>
      <c r="K77" s="349"/>
      <c r="L77" s="349"/>
      <c r="M77" s="349"/>
      <c r="N77" s="349"/>
    </row>
    <row r="78" spans="2:14">
      <c r="B78" s="349"/>
      <c r="C78" s="395">
        <f t="shared" si="8"/>
        <v>2036</v>
      </c>
      <c r="D78" s="359">
        <f>'EIRR BKH N4'!J25</f>
        <v>4112.0915521068182</v>
      </c>
      <c r="K78" s="349"/>
      <c r="L78" s="349"/>
      <c r="M78" s="349"/>
      <c r="N78" s="349"/>
    </row>
    <row r="79" spans="2:14">
      <c r="B79" s="349"/>
      <c r="C79" s="395">
        <f t="shared" si="8"/>
        <v>2037</v>
      </c>
      <c r="D79" s="359">
        <f>'EIRR BKH N4'!J26</f>
        <v>4633.5505942404934</v>
      </c>
      <c r="K79" s="349"/>
      <c r="L79" s="349"/>
      <c r="M79" s="349"/>
      <c r="N79" s="349"/>
    </row>
    <row r="80" spans="2:14">
      <c r="B80" s="349"/>
      <c r="C80" s="395">
        <f t="shared" si="8"/>
        <v>2038</v>
      </c>
      <c r="D80" s="359">
        <f>'EIRR BKH N4'!J27</f>
        <v>4818.7761373017956</v>
      </c>
      <c r="K80" s="349"/>
      <c r="L80" s="349"/>
      <c r="M80" s="349"/>
      <c r="N80" s="349"/>
    </row>
    <row r="81" spans="2:22">
      <c r="B81" s="349"/>
      <c r="C81" s="395">
        <f t="shared" si="8"/>
        <v>2039</v>
      </c>
      <c r="D81" s="359">
        <f>'EIRR BKH N4'!J28</f>
        <v>5011.6155866355612</v>
      </c>
      <c r="K81" s="349"/>
      <c r="L81" s="349"/>
      <c r="M81" s="349"/>
      <c r="N81" s="349"/>
    </row>
    <row r="82" spans="2:22">
      <c r="B82" s="349"/>
      <c r="C82" s="395">
        <f t="shared" si="8"/>
        <v>2040</v>
      </c>
      <c r="D82" s="359">
        <f>'EIRR BKH N4'!J29</f>
        <v>5212.4054459772078</v>
      </c>
      <c r="K82" s="349"/>
      <c r="L82" s="349"/>
      <c r="M82" s="349"/>
      <c r="N82" s="349"/>
    </row>
    <row r="83" spans="2:22">
      <c r="B83" s="349"/>
      <c r="C83" s="395">
        <f t="shared" si="8"/>
        <v>2041</v>
      </c>
      <c r="D83" s="359">
        <f>'EIRR BKH N4'!J30</f>
        <v>5077.9720285241074</v>
      </c>
      <c r="K83" s="349"/>
      <c r="L83" s="349"/>
      <c r="M83" s="349"/>
      <c r="N83" s="349"/>
    </row>
    <row r="84" spans="2:22">
      <c r="B84" s="349"/>
      <c r="C84" s="395">
        <f t="shared" si="8"/>
        <v>2042</v>
      </c>
      <c r="D84" s="359">
        <f>'EIRR BKH N4'!J31</f>
        <v>5639.261175436427</v>
      </c>
      <c r="K84" s="349"/>
      <c r="L84" s="349"/>
      <c r="M84" s="349"/>
      <c r="N84" s="349"/>
    </row>
    <row r="85" spans="2:22">
      <c r="B85" s="349"/>
      <c r="C85" s="395">
        <f t="shared" si="8"/>
        <v>2043</v>
      </c>
      <c r="D85" s="359">
        <f>'EIRR BKH N4'!J32</f>
        <v>5866.0810920998556</v>
      </c>
      <c r="K85" s="349"/>
      <c r="L85" s="349"/>
      <c r="M85" s="349"/>
      <c r="N85" s="349"/>
    </row>
    <row r="86" spans="2:22">
      <c r="B86" s="349"/>
      <c r="C86" s="395">
        <f t="shared" si="8"/>
        <v>2044</v>
      </c>
      <c r="D86" s="359">
        <f>'EIRR BKH N4'!J33</f>
        <v>6102.3611138310544</v>
      </c>
      <c r="K86" s="349"/>
      <c r="L86" s="349"/>
      <c r="M86" s="349"/>
      <c r="N86" s="349"/>
    </row>
    <row r="87" spans="2:22">
      <c r="B87" s="349"/>
      <c r="C87" s="395">
        <f t="shared" si="8"/>
        <v>2045</v>
      </c>
      <c r="D87" s="359">
        <f>'EIRR BKH N4'!J34</f>
        <v>6348.5235930042445</v>
      </c>
      <c r="K87" s="349"/>
      <c r="L87" s="349"/>
      <c r="M87" s="349"/>
      <c r="N87" s="349"/>
    </row>
    <row r="88" spans="2:22">
      <c r="B88" s="349"/>
      <c r="C88" s="395">
        <f t="shared" si="8"/>
        <v>2046</v>
      </c>
      <c r="D88" s="359">
        <f>'EIRR BKH N4'!J35</f>
        <v>6261.484800934415</v>
      </c>
      <c r="K88" s="349"/>
      <c r="L88" s="349"/>
      <c r="M88" s="349"/>
      <c r="N88" s="349"/>
    </row>
    <row r="89" spans="2:22">
      <c r="B89" s="349"/>
      <c r="C89" s="395">
        <f t="shared" si="8"/>
        <v>2047</v>
      </c>
      <c r="D89" s="359">
        <f>'EIRR BKH N4'!J36</f>
        <v>16899.019595676178</v>
      </c>
      <c r="K89" s="349"/>
      <c r="L89" s="349"/>
      <c r="M89" s="349"/>
      <c r="N89" s="349"/>
    </row>
    <row r="90" spans="2:22">
      <c r="B90" s="349"/>
      <c r="C90" s="414" t="s">
        <v>82</v>
      </c>
      <c r="D90" s="80">
        <f t="shared" ref="D90" si="9">IRR(D65:D89)</f>
        <v>9.1158010969082381E-2</v>
      </c>
      <c r="K90" s="349"/>
      <c r="L90" s="349"/>
      <c r="M90" s="349"/>
      <c r="N90" s="349"/>
    </row>
    <row r="91" spans="2:22">
      <c r="B91" s="349"/>
      <c r="C91" s="378" t="s">
        <v>122</v>
      </c>
      <c r="D91" s="380">
        <f t="shared" ref="D91" si="10">NPV(9%,D65:D89)</f>
        <v>317.54476000124197</v>
      </c>
      <c r="K91" s="349"/>
      <c r="L91" s="349"/>
      <c r="M91" s="349"/>
      <c r="N91" s="349"/>
    </row>
    <row r="92" spans="2:22">
      <c r="B92" s="349"/>
      <c r="C92" s="378" t="s">
        <v>123</v>
      </c>
      <c r="D92" s="349"/>
      <c r="K92" s="349"/>
      <c r="L92" s="349"/>
      <c r="M92" s="349"/>
      <c r="N92" s="349"/>
    </row>
    <row r="93" spans="2:22">
      <c r="B93" s="349"/>
      <c r="C93" s="407" t="s">
        <v>124</v>
      </c>
      <c r="D93" s="84"/>
      <c r="K93" s="349"/>
      <c r="L93" s="349"/>
      <c r="M93" s="349"/>
      <c r="N93" s="349"/>
    </row>
    <row r="94" spans="2:22">
      <c r="C94" s="393" t="s">
        <v>403</v>
      </c>
      <c r="E94" s="86"/>
      <c r="F94" s="385"/>
      <c r="G94" s="385"/>
      <c r="H94" s="385"/>
      <c r="I94" s="385"/>
      <c r="J94" s="386"/>
      <c r="K94" s="349"/>
      <c r="L94" s="349"/>
      <c r="M94" s="349"/>
      <c r="N94" s="349"/>
      <c r="O94" s="349"/>
      <c r="P94" s="349"/>
      <c r="Q94" s="349"/>
      <c r="R94" s="349"/>
      <c r="S94" s="349"/>
      <c r="T94" s="349"/>
      <c r="U94" s="349"/>
      <c r="V94" s="349"/>
    </row>
    <row r="95" spans="2:22">
      <c r="C95" s="353"/>
      <c r="D95" s="349"/>
      <c r="E95" s="86"/>
      <c r="F95" s="350"/>
      <c r="G95" s="350"/>
      <c r="H95" s="350"/>
      <c r="I95" s="350"/>
      <c r="J95" s="350"/>
      <c r="K95" s="349"/>
      <c r="L95" s="349"/>
      <c r="M95" s="349"/>
      <c r="N95" s="349"/>
      <c r="O95" s="349"/>
      <c r="P95" s="349"/>
      <c r="Q95" s="349"/>
      <c r="R95" s="349"/>
      <c r="S95" s="349"/>
      <c r="T95" s="349"/>
      <c r="U95" s="349"/>
      <c r="V95" s="349"/>
    </row>
    <row r="96" spans="2:22">
      <c r="C96" s="353"/>
      <c r="D96" s="349"/>
      <c r="E96" s="86"/>
      <c r="F96" s="350"/>
      <c r="G96" s="350"/>
      <c r="H96" s="350"/>
      <c r="I96" s="350"/>
      <c r="J96" s="350"/>
      <c r="K96" s="349"/>
      <c r="L96" s="349"/>
      <c r="M96" s="349"/>
      <c r="N96" s="349"/>
      <c r="O96" s="349"/>
      <c r="P96" s="349"/>
      <c r="Q96" s="349"/>
      <c r="R96" s="349"/>
      <c r="S96" s="349"/>
      <c r="T96" s="349"/>
      <c r="U96" s="349"/>
      <c r="V96" s="349"/>
    </row>
    <row r="97" spans="3:22">
      <c r="C97" s="353"/>
      <c r="D97" s="349"/>
      <c r="E97" s="86"/>
      <c r="F97" s="350"/>
      <c r="G97" s="350"/>
      <c r="H97" s="350"/>
      <c r="I97" s="350"/>
      <c r="J97" s="350"/>
      <c r="K97" s="349"/>
      <c r="L97" s="349"/>
      <c r="M97" s="349"/>
      <c r="N97" s="349"/>
      <c r="O97" s="349"/>
      <c r="P97" s="349"/>
      <c r="Q97" s="349"/>
      <c r="R97" s="349"/>
      <c r="S97" s="349"/>
      <c r="T97" s="349"/>
      <c r="U97" s="349"/>
      <c r="V97" s="349"/>
    </row>
    <row r="98" spans="3:22">
      <c r="C98" s="353"/>
      <c r="D98" s="349"/>
      <c r="E98" s="387"/>
      <c r="K98" s="349"/>
      <c r="L98" s="349"/>
      <c r="M98" s="349"/>
      <c r="N98" s="349"/>
      <c r="O98" s="349"/>
      <c r="P98" s="349"/>
      <c r="Q98" s="349"/>
      <c r="R98" s="349"/>
      <c r="S98" s="349"/>
      <c r="T98" s="349"/>
      <c r="U98" s="349"/>
      <c r="V98" s="349"/>
    </row>
    <row r="99" spans="3:22">
      <c r="C99" s="353"/>
      <c r="K99" s="349"/>
      <c r="L99" s="349"/>
      <c r="M99" s="349"/>
      <c r="N99" s="349"/>
      <c r="O99" s="349"/>
      <c r="P99" s="349"/>
      <c r="Q99" s="349"/>
      <c r="R99" s="349"/>
      <c r="S99" s="349"/>
      <c r="T99" s="349"/>
      <c r="U99" s="349"/>
      <c r="V99" s="349"/>
    </row>
    <row r="100" spans="3:22">
      <c r="C100" s="353"/>
      <c r="K100" s="349"/>
      <c r="L100" s="349"/>
      <c r="M100" s="349"/>
      <c r="N100" s="349"/>
      <c r="O100" s="349"/>
      <c r="P100" s="349"/>
      <c r="Q100" s="349"/>
      <c r="R100" s="349"/>
      <c r="S100" s="349"/>
      <c r="T100" s="349"/>
      <c r="U100" s="349"/>
      <c r="V100" s="349"/>
    </row>
    <row r="101" spans="3:22">
      <c r="C101" s="353"/>
      <c r="D101" s="349"/>
      <c r="E101" s="349"/>
      <c r="F101" s="349"/>
      <c r="G101" s="349"/>
      <c r="H101" s="349"/>
      <c r="I101" s="349"/>
      <c r="J101" s="349"/>
      <c r="K101" s="349"/>
      <c r="L101" s="349"/>
      <c r="M101" s="349"/>
      <c r="N101" s="349"/>
      <c r="O101" s="349"/>
      <c r="P101" s="349"/>
      <c r="Q101" s="349"/>
      <c r="R101" s="349"/>
      <c r="S101" s="349"/>
      <c r="T101" s="349"/>
      <c r="U101" s="349"/>
      <c r="V101" s="349"/>
    </row>
    <row r="102" spans="3:22">
      <c r="C102" s="353"/>
      <c r="D102" s="349"/>
      <c r="E102" s="349"/>
      <c r="F102" s="349"/>
      <c r="G102" s="349"/>
      <c r="H102" s="349"/>
      <c r="I102" s="349"/>
      <c r="J102" s="349"/>
      <c r="K102" s="349"/>
      <c r="L102" s="349"/>
      <c r="M102" s="349"/>
      <c r="N102" s="349"/>
      <c r="O102" s="349"/>
      <c r="P102" s="349"/>
      <c r="Q102" s="349"/>
      <c r="R102" s="349"/>
      <c r="S102" s="349"/>
      <c r="T102" s="349"/>
      <c r="U102" s="349"/>
      <c r="V102" s="349"/>
    </row>
    <row r="103" spans="3:22">
      <c r="C103" s="353"/>
      <c r="D103" s="349"/>
      <c r="E103" s="349"/>
      <c r="F103" s="349"/>
      <c r="G103" s="349"/>
      <c r="H103" s="349"/>
      <c r="I103" s="349"/>
      <c r="J103" s="349"/>
      <c r="K103" s="349"/>
      <c r="L103" s="349"/>
      <c r="M103" s="349"/>
      <c r="N103" s="349"/>
      <c r="O103" s="349"/>
      <c r="P103" s="349"/>
      <c r="Q103" s="349"/>
      <c r="R103" s="349"/>
      <c r="S103" s="349"/>
      <c r="T103" s="349"/>
      <c r="U103" s="349"/>
      <c r="V103" s="349"/>
    </row>
    <row r="104" spans="3:22">
      <c r="C104" s="353"/>
      <c r="D104" s="349"/>
      <c r="E104" s="349"/>
      <c r="F104" s="349"/>
      <c r="G104" s="349"/>
      <c r="H104" s="349"/>
      <c r="I104" s="349"/>
      <c r="J104" s="349"/>
      <c r="K104" s="349"/>
      <c r="L104" s="349"/>
      <c r="M104" s="349"/>
      <c r="N104" s="349"/>
      <c r="O104" s="349"/>
      <c r="P104" s="349"/>
      <c r="Q104" s="349"/>
      <c r="R104" s="349"/>
      <c r="S104" s="349"/>
      <c r="T104" s="349"/>
      <c r="U104" s="349"/>
      <c r="V104" s="349"/>
    </row>
    <row r="105" spans="3:22">
      <c r="C105" s="353"/>
      <c r="D105" s="349"/>
      <c r="E105" s="349"/>
      <c r="F105" s="349"/>
      <c r="G105" s="349"/>
      <c r="H105" s="349"/>
      <c r="I105" s="349"/>
      <c r="J105" s="349"/>
      <c r="K105" s="349"/>
      <c r="L105" s="349"/>
      <c r="M105" s="349"/>
      <c r="N105" s="349"/>
      <c r="O105" s="349"/>
      <c r="P105" s="349"/>
      <c r="Q105" s="349"/>
      <c r="R105" s="349"/>
      <c r="S105" s="349"/>
      <c r="T105" s="349"/>
      <c r="U105" s="349"/>
      <c r="V105" s="349"/>
    </row>
    <row r="106" spans="3:22">
      <c r="C106" s="353"/>
      <c r="D106" s="349"/>
      <c r="E106" s="349"/>
      <c r="F106" s="349"/>
      <c r="G106" s="349"/>
      <c r="H106" s="349"/>
      <c r="I106" s="349"/>
      <c r="J106" s="349"/>
      <c r="K106" s="349"/>
      <c r="L106" s="349"/>
      <c r="M106" s="349"/>
      <c r="N106" s="349"/>
      <c r="O106" s="349"/>
      <c r="P106" s="349"/>
      <c r="Q106" s="349"/>
      <c r="R106" s="349"/>
      <c r="S106" s="349"/>
      <c r="T106" s="349"/>
      <c r="U106" s="349"/>
      <c r="V106" s="349"/>
    </row>
    <row r="107" spans="3:22">
      <c r="C107" s="353"/>
      <c r="D107" s="349"/>
      <c r="E107" s="349"/>
      <c r="F107" s="349"/>
      <c r="G107" s="349"/>
      <c r="H107" s="349"/>
      <c r="I107" s="349"/>
      <c r="J107" s="349"/>
      <c r="K107" s="349"/>
      <c r="L107" s="349"/>
      <c r="M107" s="349"/>
      <c r="N107" s="349"/>
      <c r="O107" s="349"/>
      <c r="P107" s="349"/>
      <c r="Q107" s="349"/>
      <c r="R107" s="349"/>
      <c r="S107" s="349"/>
      <c r="T107" s="349"/>
      <c r="U107" s="349"/>
      <c r="V107" s="349"/>
    </row>
    <row r="108" spans="3:22">
      <c r="C108" s="353"/>
      <c r="D108" s="349"/>
      <c r="E108" s="349"/>
      <c r="F108" s="349"/>
      <c r="G108" s="349"/>
      <c r="H108" s="349"/>
      <c r="I108" s="349"/>
      <c r="J108" s="349"/>
      <c r="K108" s="349"/>
      <c r="L108" s="349"/>
      <c r="M108" s="349"/>
      <c r="N108" s="349"/>
      <c r="O108" s="349"/>
      <c r="P108" s="349"/>
      <c r="Q108" s="349"/>
      <c r="R108" s="349"/>
      <c r="S108" s="349"/>
      <c r="T108" s="349"/>
      <c r="U108" s="349"/>
      <c r="V108" s="349"/>
    </row>
    <row r="109" spans="3:22">
      <c r="C109" s="349"/>
      <c r="D109" s="349"/>
      <c r="E109" s="349"/>
      <c r="F109" s="349"/>
      <c r="G109" s="349"/>
      <c r="H109" s="349"/>
      <c r="I109" s="349"/>
      <c r="J109" s="349"/>
      <c r="K109" s="349"/>
      <c r="L109" s="349"/>
      <c r="M109" s="349"/>
      <c r="N109" s="349"/>
      <c r="O109" s="349"/>
      <c r="P109" s="349"/>
      <c r="Q109" s="349"/>
      <c r="R109" s="349"/>
      <c r="S109" s="349"/>
      <c r="T109" s="349"/>
      <c r="U109" s="349"/>
      <c r="V109" s="349"/>
    </row>
    <row r="110" spans="3:22">
      <c r="C110" s="353"/>
      <c r="D110" s="349"/>
      <c r="E110" s="349"/>
      <c r="F110" s="349"/>
      <c r="G110" s="349"/>
      <c r="H110" s="349"/>
      <c r="I110" s="349"/>
      <c r="J110" s="349"/>
      <c r="K110" s="349"/>
      <c r="L110" s="349"/>
      <c r="M110" s="349"/>
      <c r="N110" s="349"/>
      <c r="O110" s="349"/>
      <c r="P110" s="349"/>
      <c r="Q110" s="349"/>
      <c r="R110" s="349"/>
      <c r="S110" s="349"/>
      <c r="T110" s="349"/>
      <c r="U110" s="349"/>
      <c r="V110" s="349"/>
    </row>
    <row r="111" spans="3:22">
      <c r="C111" s="353"/>
      <c r="D111" s="349"/>
      <c r="E111" s="349"/>
      <c r="F111" s="349"/>
      <c r="G111" s="349"/>
      <c r="H111" s="349"/>
      <c r="I111" s="349"/>
      <c r="J111" s="349"/>
      <c r="K111" s="349"/>
      <c r="L111" s="349"/>
      <c r="M111" s="349"/>
      <c r="N111" s="349"/>
      <c r="O111" s="349"/>
      <c r="P111" s="349"/>
      <c r="Q111" s="349"/>
      <c r="R111" s="349"/>
      <c r="S111" s="349"/>
      <c r="T111" s="349"/>
      <c r="U111" s="349"/>
      <c r="V111" s="349"/>
    </row>
    <row r="112" spans="3:22">
      <c r="C112" s="353"/>
      <c r="D112" s="349"/>
      <c r="E112" s="349"/>
      <c r="F112" s="349"/>
      <c r="G112" s="349"/>
      <c r="H112" s="349"/>
      <c r="I112" s="349"/>
      <c r="J112" s="349"/>
      <c r="K112" s="349"/>
      <c r="L112" s="349"/>
      <c r="M112" s="349"/>
      <c r="N112" s="349"/>
      <c r="O112" s="349"/>
      <c r="P112" s="349"/>
      <c r="Q112" s="349"/>
      <c r="R112" s="349"/>
      <c r="S112" s="349"/>
      <c r="T112" s="349"/>
      <c r="U112" s="349"/>
      <c r="V112" s="349"/>
    </row>
    <row r="113" spans="3:22">
      <c r="C113" s="353"/>
      <c r="D113" s="349"/>
      <c r="E113" s="349"/>
      <c r="F113" s="349"/>
      <c r="G113" s="349"/>
      <c r="H113" s="349"/>
      <c r="I113" s="349"/>
      <c r="J113" s="349"/>
      <c r="K113" s="349"/>
      <c r="L113" s="349"/>
      <c r="M113" s="349"/>
      <c r="N113" s="349"/>
      <c r="O113" s="349"/>
      <c r="P113" s="349"/>
      <c r="Q113" s="349"/>
      <c r="R113" s="349"/>
      <c r="S113" s="349"/>
      <c r="T113" s="349"/>
      <c r="U113" s="349"/>
      <c r="V113" s="349"/>
    </row>
    <row r="114" spans="3:22">
      <c r="C114" s="353"/>
      <c r="D114" s="349"/>
      <c r="E114" s="349"/>
      <c r="F114" s="349"/>
      <c r="G114" s="349"/>
      <c r="H114" s="349"/>
      <c r="I114" s="349"/>
      <c r="J114" s="349"/>
      <c r="K114" s="349"/>
      <c r="L114" s="349"/>
      <c r="M114" s="349"/>
      <c r="N114" s="349"/>
      <c r="O114" s="349"/>
      <c r="P114" s="349"/>
      <c r="Q114" s="349"/>
      <c r="R114" s="349"/>
      <c r="S114" s="349"/>
      <c r="T114" s="349"/>
      <c r="U114" s="349"/>
      <c r="V114" s="349"/>
    </row>
    <row r="115" spans="3:22">
      <c r="C115" s="353"/>
      <c r="D115" s="349"/>
      <c r="E115" s="349"/>
      <c r="F115" s="349"/>
      <c r="G115" s="349"/>
      <c r="H115" s="349"/>
      <c r="I115" s="349"/>
      <c r="J115" s="349"/>
      <c r="K115" s="349"/>
      <c r="L115" s="349"/>
      <c r="M115" s="349"/>
      <c r="N115" s="349"/>
      <c r="O115" s="349"/>
      <c r="P115" s="349"/>
      <c r="Q115" s="349"/>
      <c r="R115" s="349"/>
      <c r="S115" s="349"/>
      <c r="T115" s="349"/>
      <c r="U115" s="349"/>
      <c r="V115" s="349"/>
    </row>
    <row r="116" spans="3:22">
      <c r="C116" s="353"/>
      <c r="D116" s="349"/>
      <c r="E116" s="349"/>
      <c r="F116" s="349"/>
      <c r="G116" s="349"/>
      <c r="H116" s="349"/>
      <c r="I116" s="349"/>
      <c r="J116" s="349"/>
      <c r="K116" s="349"/>
      <c r="L116" s="349"/>
      <c r="M116" s="349"/>
      <c r="N116" s="349"/>
      <c r="O116" s="349"/>
      <c r="P116" s="349"/>
      <c r="Q116" s="349"/>
      <c r="R116" s="349"/>
      <c r="S116" s="349"/>
      <c r="T116" s="349"/>
      <c r="U116" s="349"/>
      <c r="V116" s="349"/>
    </row>
    <row r="117" spans="3:22">
      <c r="C117" s="353"/>
      <c r="D117" s="349"/>
      <c r="E117" s="349"/>
      <c r="F117" s="349"/>
      <c r="G117" s="349"/>
      <c r="H117" s="349"/>
      <c r="I117" s="349"/>
      <c r="J117" s="349"/>
      <c r="K117" s="349"/>
      <c r="L117" s="349"/>
      <c r="M117" s="349"/>
      <c r="N117" s="349"/>
      <c r="O117" s="349"/>
      <c r="P117" s="349"/>
      <c r="Q117" s="349"/>
      <c r="R117" s="349"/>
      <c r="S117" s="349"/>
      <c r="T117" s="349"/>
      <c r="U117" s="349"/>
      <c r="V117" s="349"/>
    </row>
    <row r="118" spans="3:22">
      <c r="C118" s="353"/>
      <c r="D118" s="349"/>
      <c r="E118" s="349"/>
      <c r="F118" s="349"/>
      <c r="G118" s="349"/>
      <c r="H118" s="349"/>
      <c r="I118" s="349"/>
      <c r="J118" s="349"/>
      <c r="K118" s="349"/>
      <c r="L118" s="349"/>
      <c r="M118" s="349"/>
      <c r="N118" s="349"/>
      <c r="O118" s="349"/>
      <c r="P118" s="349"/>
      <c r="Q118" s="349"/>
      <c r="R118" s="349"/>
      <c r="S118" s="349"/>
      <c r="T118" s="349"/>
      <c r="U118" s="349"/>
      <c r="V118" s="349"/>
    </row>
    <row r="119" spans="3:22">
      <c r="C119" s="353"/>
      <c r="D119" s="349"/>
      <c r="E119" s="349"/>
      <c r="F119" s="349"/>
      <c r="G119" s="349"/>
      <c r="H119" s="349"/>
      <c r="I119" s="349"/>
      <c r="J119" s="349"/>
      <c r="K119" s="349"/>
      <c r="L119" s="349"/>
      <c r="M119" s="349"/>
      <c r="N119" s="349"/>
      <c r="O119" s="349"/>
      <c r="P119" s="349"/>
      <c r="Q119" s="349"/>
      <c r="R119" s="349"/>
      <c r="S119" s="349"/>
      <c r="T119" s="349"/>
      <c r="U119" s="349"/>
      <c r="V119" s="349"/>
    </row>
    <row r="120" spans="3:22">
      <c r="C120" s="353"/>
      <c r="D120" s="349"/>
      <c r="E120" s="349"/>
      <c r="F120" s="349"/>
      <c r="G120" s="349"/>
      <c r="H120" s="349"/>
      <c r="I120" s="349"/>
      <c r="J120" s="349"/>
      <c r="K120" s="349"/>
      <c r="L120" s="349"/>
      <c r="M120" s="349"/>
      <c r="N120" s="349"/>
      <c r="O120" s="349"/>
      <c r="P120" s="349"/>
      <c r="Q120" s="349"/>
      <c r="R120" s="349"/>
      <c r="S120" s="349"/>
      <c r="T120" s="349"/>
      <c r="U120" s="349"/>
      <c r="V120" s="349"/>
    </row>
    <row r="121" spans="3:22">
      <c r="C121" s="353"/>
      <c r="D121" s="349"/>
      <c r="E121" s="349"/>
      <c r="F121" s="349"/>
      <c r="G121" s="349"/>
      <c r="H121" s="349"/>
      <c r="I121" s="349"/>
      <c r="J121" s="349"/>
      <c r="K121" s="349"/>
      <c r="L121" s="349"/>
      <c r="M121" s="349"/>
      <c r="N121" s="349"/>
      <c r="O121" s="349"/>
      <c r="P121" s="349"/>
      <c r="Q121" s="349"/>
      <c r="R121" s="349"/>
      <c r="S121" s="349"/>
      <c r="T121" s="349"/>
      <c r="U121" s="349"/>
      <c r="V121" s="349"/>
    </row>
    <row r="122" spans="3:22">
      <c r="C122" s="353"/>
      <c r="D122" s="349"/>
      <c r="E122" s="349"/>
      <c r="F122" s="349"/>
      <c r="G122" s="349"/>
      <c r="H122" s="349"/>
      <c r="I122" s="349"/>
      <c r="J122" s="349"/>
      <c r="K122" s="349"/>
      <c r="L122" s="349"/>
      <c r="M122" s="349"/>
      <c r="N122" s="349"/>
      <c r="O122" s="349"/>
      <c r="P122" s="349"/>
      <c r="Q122" s="349"/>
      <c r="R122" s="349"/>
      <c r="S122" s="349"/>
      <c r="T122" s="349"/>
      <c r="U122" s="349"/>
      <c r="V122" s="349"/>
    </row>
    <row r="123" spans="3:22">
      <c r="C123" s="353"/>
      <c r="D123" s="349"/>
      <c r="E123" s="349"/>
      <c r="F123" s="349"/>
      <c r="G123" s="349"/>
      <c r="H123" s="349"/>
      <c r="I123" s="349"/>
      <c r="J123" s="349"/>
      <c r="K123" s="349"/>
      <c r="L123" s="349"/>
      <c r="M123" s="349"/>
      <c r="N123" s="349"/>
      <c r="O123" s="349"/>
      <c r="P123" s="349"/>
      <c r="Q123" s="349"/>
      <c r="R123" s="349"/>
      <c r="S123" s="349"/>
      <c r="T123" s="349"/>
      <c r="U123" s="349"/>
      <c r="V123" s="349"/>
    </row>
    <row r="124" spans="3:22">
      <c r="C124" s="353"/>
      <c r="D124" s="349"/>
      <c r="E124" s="349"/>
      <c r="F124" s="349"/>
      <c r="G124" s="349"/>
      <c r="H124" s="349"/>
      <c r="I124" s="349"/>
      <c r="J124" s="349"/>
      <c r="K124" s="349"/>
      <c r="L124" s="349"/>
      <c r="M124" s="349"/>
      <c r="N124" s="349"/>
      <c r="O124" s="349"/>
      <c r="P124" s="349"/>
      <c r="Q124" s="349"/>
      <c r="R124" s="349"/>
      <c r="S124" s="349"/>
      <c r="T124" s="349"/>
      <c r="U124" s="349"/>
      <c r="V124" s="349"/>
    </row>
    <row r="125" spans="3:22">
      <c r="C125" s="353"/>
      <c r="D125" s="349"/>
      <c r="E125" s="349"/>
      <c r="F125" s="349"/>
      <c r="G125" s="349"/>
      <c r="H125" s="349"/>
      <c r="I125" s="349"/>
      <c r="J125" s="349"/>
      <c r="K125" s="349"/>
      <c r="L125" s="349"/>
      <c r="M125" s="349"/>
      <c r="N125" s="349"/>
      <c r="O125" s="349"/>
      <c r="P125" s="349"/>
      <c r="Q125" s="349"/>
      <c r="R125" s="349"/>
      <c r="S125" s="349"/>
      <c r="T125" s="349"/>
      <c r="U125" s="349"/>
      <c r="V125" s="349"/>
    </row>
    <row r="126" spans="3:22">
      <c r="C126" s="353"/>
      <c r="D126" s="349"/>
      <c r="E126" s="349"/>
      <c r="F126" s="349"/>
      <c r="G126" s="349"/>
      <c r="H126" s="349"/>
      <c r="I126" s="349"/>
      <c r="J126" s="349"/>
      <c r="K126" s="349"/>
      <c r="L126" s="349"/>
      <c r="M126" s="349"/>
      <c r="N126" s="349"/>
      <c r="O126" s="349"/>
      <c r="P126" s="349"/>
      <c r="Q126" s="349"/>
      <c r="R126" s="349"/>
      <c r="S126" s="349"/>
      <c r="T126" s="349"/>
      <c r="U126" s="349"/>
      <c r="V126" s="349"/>
    </row>
    <row r="127" spans="3:22">
      <c r="C127" s="353"/>
      <c r="D127" s="349"/>
      <c r="E127" s="349"/>
      <c r="F127" s="349"/>
      <c r="G127" s="349"/>
      <c r="H127" s="349"/>
      <c r="I127" s="349"/>
      <c r="J127" s="349"/>
      <c r="K127" s="349"/>
      <c r="L127" s="349"/>
      <c r="M127" s="349"/>
      <c r="N127" s="349"/>
      <c r="O127" s="349"/>
      <c r="P127" s="349"/>
      <c r="Q127" s="349"/>
      <c r="R127" s="349"/>
      <c r="S127" s="349"/>
      <c r="T127" s="349"/>
      <c r="U127" s="349"/>
      <c r="V127" s="349"/>
    </row>
    <row r="128" spans="3:22">
      <c r="C128" s="353"/>
      <c r="D128" s="349"/>
      <c r="E128" s="349"/>
      <c r="F128" s="349"/>
      <c r="G128" s="349"/>
      <c r="H128" s="349"/>
      <c r="I128" s="349"/>
      <c r="J128" s="349"/>
      <c r="K128" s="349"/>
      <c r="L128" s="349"/>
      <c r="M128" s="349"/>
      <c r="N128" s="349"/>
      <c r="O128" s="349"/>
      <c r="P128" s="349"/>
      <c r="Q128" s="349"/>
      <c r="R128" s="349"/>
      <c r="S128" s="349"/>
      <c r="T128" s="349"/>
      <c r="U128" s="349"/>
      <c r="V128" s="349"/>
    </row>
    <row r="129" spans="3:22">
      <c r="C129" s="353"/>
      <c r="D129" s="349"/>
      <c r="E129" s="349"/>
      <c r="F129" s="349"/>
      <c r="G129" s="349"/>
      <c r="H129" s="349"/>
      <c r="I129" s="349"/>
      <c r="J129" s="349"/>
      <c r="K129" s="349"/>
      <c r="L129" s="349"/>
      <c r="M129" s="349"/>
      <c r="N129" s="349"/>
      <c r="O129" s="349"/>
      <c r="P129" s="349"/>
      <c r="Q129" s="349"/>
      <c r="R129" s="349"/>
      <c r="S129" s="349"/>
      <c r="T129" s="349"/>
      <c r="U129" s="349"/>
      <c r="V129" s="349"/>
    </row>
    <row r="130" spans="3:22">
      <c r="C130" s="353"/>
      <c r="D130" s="349"/>
      <c r="E130" s="349"/>
      <c r="F130" s="349"/>
      <c r="G130" s="349"/>
      <c r="H130" s="349"/>
      <c r="I130" s="349"/>
      <c r="J130" s="349"/>
      <c r="K130" s="349"/>
      <c r="L130" s="349"/>
      <c r="M130" s="349"/>
      <c r="N130" s="349"/>
      <c r="O130" s="349"/>
      <c r="P130" s="349"/>
      <c r="Q130" s="349"/>
      <c r="R130" s="349"/>
      <c r="S130" s="349"/>
      <c r="T130" s="349"/>
      <c r="U130" s="349"/>
      <c r="V130" s="349"/>
    </row>
    <row r="131" spans="3:22">
      <c r="C131" s="353"/>
      <c r="D131" s="349"/>
      <c r="E131" s="349"/>
      <c r="F131" s="349"/>
      <c r="G131" s="349"/>
      <c r="H131" s="349"/>
      <c r="I131" s="349"/>
      <c r="J131" s="349"/>
      <c r="K131" s="349"/>
      <c r="L131" s="349"/>
      <c r="M131" s="349"/>
      <c r="N131" s="349"/>
      <c r="O131" s="349"/>
      <c r="P131" s="349"/>
      <c r="Q131" s="349"/>
      <c r="R131" s="349"/>
      <c r="S131" s="349"/>
      <c r="T131" s="349"/>
      <c r="U131" s="349"/>
      <c r="V131" s="349"/>
    </row>
    <row r="132" spans="3:22">
      <c r="C132" s="353"/>
      <c r="D132" s="349"/>
      <c r="E132" s="349"/>
      <c r="F132" s="349"/>
      <c r="G132" s="349"/>
      <c r="H132" s="349"/>
      <c r="I132" s="349"/>
      <c r="J132" s="349"/>
      <c r="K132" s="349"/>
      <c r="L132" s="349"/>
      <c r="M132" s="349"/>
      <c r="N132" s="349"/>
      <c r="O132" s="349"/>
      <c r="P132" s="349"/>
      <c r="Q132" s="349"/>
      <c r="R132" s="349"/>
      <c r="S132" s="349"/>
      <c r="T132" s="349"/>
      <c r="U132" s="349"/>
      <c r="V132" s="349"/>
    </row>
    <row r="133" spans="3:22">
      <c r="C133" s="353"/>
      <c r="D133" s="349"/>
      <c r="E133" s="349"/>
      <c r="F133" s="349"/>
      <c r="G133" s="349"/>
      <c r="H133" s="349"/>
      <c r="I133" s="349"/>
      <c r="J133" s="349"/>
      <c r="K133" s="349"/>
      <c r="L133" s="349"/>
      <c r="M133" s="349"/>
      <c r="N133" s="349"/>
      <c r="O133" s="349"/>
      <c r="P133" s="349"/>
      <c r="Q133" s="349"/>
      <c r="R133" s="349"/>
      <c r="S133" s="349"/>
      <c r="T133" s="349"/>
      <c r="U133" s="349"/>
      <c r="V133" s="349"/>
    </row>
    <row r="134" spans="3:22">
      <c r="C134" s="353"/>
      <c r="D134" s="349"/>
      <c r="E134" s="349"/>
      <c r="F134" s="349"/>
      <c r="G134" s="349"/>
      <c r="H134" s="349"/>
      <c r="I134" s="349"/>
      <c r="J134" s="349"/>
      <c r="K134" s="349"/>
      <c r="L134" s="349"/>
      <c r="M134" s="349"/>
      <c r="N134" s="349"/>
      <c r="O134" s="349"/>
      <c r="P134" s="349"/>
      <c r="Q134" s="349"/>
      <c r="R134" s="349"/>
      <c r="S134" s="349"/>
      <c r="T134" s="349"/>
      <c r="U134" s="349"/>
      <c r="V134" s="349"/>
    </row>
    <row r="135" spans="3:22">
      <c r="C135" s="353"/>
      <c r="D135" s="349"/>
      <c r="E135" s="349"/>
      <c r="F135" s="349"/>
      <c r="G135" s="349"/>
      <c r="H135" s="349"/>
      <c r="I135" s="349"/>
      <c r="J135" s="349"/>
      <c r="K135" s="349"/>
      <c r="L135" s="349"/>
      <c r="M135" s="349"/>
      <c r="N135" s="349"/>
      <c r="O135" s="349"/>
      <c r="P135" s="349"/>
      <c r="Q135" s="349"/>
      <c r="R135" s="349"/>
      <c r="S135" s="349"/>
      <c r="T135" s="349"/>
      <c r="U135" s="349"/>
      <c r="V135" s="349"/>
    </row>
    <row r="136" spans="3:22">
      <c r="C136" s="353"/>
      <c r="D136" s="349"/>
      <c r="E136" s="349"/>
      <c r="F136" s="349"/>
      <c r="G136" s="349"/>
      <c r="H136" s="349"/>
      <c r="I136" s="349"/>
      <c r="J136" s="349"/>
      <c r="K136" s="349"/>
      <c r="L136" s="349"/>
      <c r="M136" s="349"/>
      <c r="N136" s="349"/>
      <c r="O136" s="349"/>
      <c r="P136" s="349"/>
      <c r="Q136" s="349"/>
      <c r="R136" s="349"/>
      <c r="S136" s="349"/>
      <c r="T136" s="349"/>
      <c r="U136" s="349"/>
      <c r="V136" s="349"/>
    </row>
    <row r="137" spans="3:22">
      <c r="C137" s="353"/>
      <c r="D137" s="349"/>
      <c r="E137" s="349"/>
      <c r="F137" s="349"/>
      <c r="G137" s="349"/>
      <c r="H137" s="349"/>
      <c r="I137" s="349"/>
      <c r="J137" s="349"/>
      <c r="K137" s="349"/>
      <c r="L137" s="349"/>
      <c r="M137" s="349"/>
      <c r="N137" s="349"/>
      <c r="O137" s="349"/>
      <c r="P137" s="349"/>
      <c r="Q137" s="349"/>
      <c r="R137" s="349"/>
      <c r="S137" s="349"/>
      <c r="T137" s="349"/>
      <c r="U137" s="349"/>
      <c r="V137" s="349"/>
    </row>
    <row r="138" spans="3:22">
      <c r="C138" s="353"/>
      <c r="D138" s="349"/>
      <c r="E138" s="349"/>
      <c r="F138" s="349"/>
      <c r="G138" s="349"/>
      <c r="H138" s="349"/>
      <c r="I138" s="349"/>
      <c r="J138" s="349"/>
      <c r="K138" s="349"/>
      <c r="L138" s="349"/>
      <c r="M138" s="349"/>
      <c r="N138" s="349"/>
      <c r="O138" s="349"/>
      <c r="P138" s="349"/>
      <c r="Q138" s="349"/>
      <c r="R138" s="349"/>
      <c r="S138" s="349"/>
      <c r="T138" s="349"/>
      <c r="U138" s="349"/>
      <c r="V138" s="349"/>
    </row>
    <row r="139" spans="3:22">
      <c r="C139" s="353"/>
      <c r="D139" s="349"/>
      <c r="E139" s="349"/>
      <c r="F139" s="349"/>
      <c r="G139" s="349"/>
      <c r="H139" s="349"/>
      <c r="I139" s="349"/>
      <c r="J139" s="349"/>
      <c r="K139" s="349"/>
      <c r="L139" s="349"/>
      <c r="M139" s="349"/>
      <c r="N139" s="349"/>
      <c r="O139" s="349"/>
      <c r="P139" s="349"/>
      <c r="Q139" s="349"/>
      <c r="R139" s="349"/>
      <c r="S139" s="349"/>
      <c r="T139" s="349"/>
      <c r="U139" s="349"/>
      <c r="V139" s="349"/>
    </row>
    <row r="140" spans="3:22">
      <c r="C140" s="353"/>
      <c r="D140" s="349"/>
      <c r="E140" s="349"/>
      <c r="F140" s="349"/>
      <c r="G140" s="349"/>
      <c r="H140" s="349"/>
      <c r="I140" s="349"/>
      <c r="J140" s="349"/>
      <c r="K140" s="349"/>
      <c r="L140" s="349"/>
      <c r="M140" s="349"/>
      <c r="N140" s="349"/>
      <c r="O140" s="349"/>
      <c r="P140" s="349"/>
      <c r="Q140" s="349"/>
      <c r="R140" s="349"/>
      <c r="S140" s="349"/>
      <c r="T140" s="349"/>
      <c r="U140" s="349"/>
      <c r="V140" s="349"/>
    </row>
    <row r="141" spans="3:22">
      <c r="C141" s="353"/>
      <c r="D141" s="349"/>
      <c r="E141" s="349"/>
      <c r="F141" s="349"/>
      <c r="G141" s="349"/>
      <c r="H141" s="349"/>
      <c r="I141" s="349"/>
      <c r="J141" s="349"/>
      <c r="K141" s="349"/>
      <c r="L141" s="349"/>
      <c r="M141" s="349"/>
      <c r="N141" s="349"/>
      <c r="O141" s="349"/>
      <c r="P141" s="349"/>
      <c r="Q141" s="349"/>
      <c r="R141" s="349"/>
      <c r="S141" s="349"/>
      <c r="T141" s="349"/>
      <c r="U141" s="349"/>
      <c r="V141" s="349"/>
    </row>
    <row r="142" spans="3:22">
      <c r="C142" s="353"/>
      <c r="D142" s="349"/>
      <c r="E142" s="349"/>
      <c r="F142" s="349"/>
      <c r="G142" s="349"/>
      <c r="H142" s="349"/>
      <c r="I142" s="349"/>
      <c r="J142" s="349"/>
      <c r="K142" s="349"/>
      <c r="L142" s="349"/>
      <c r="M142" s="349"/>
      <c r="N142" s="349"/>
      <c r="O142" s="349"/>
      <c r="P142" s="349"/>
      <c r="Q142" s="349"/>
      <c r="R142" s="349"/>
      <c r="S142" s="349"/>
      <c r="T142" s="349"/>
      <c r="U142" s="349"/>
      <c r="V142" s="349"/>
    </row>
    <row r="143" spans="3:22">
      <c r="C143" s="353"/>
      <c r="D143" s="349"/>
      <c r="E143" s="349"/>
      <c r="F143" s="349"/>
      <c r="G143" s="349"/>
      <c r="H143" s="349"/>
      <c r="I143" s="349"/>
      <c r="J143" s="349"/>
      <c r="K143" s="349"/>
      <c r="L143" s="349"/>
      <c r="M143" s="349"/>
      <c r="N143" s="349"/>
      <c r="O143" s="349"/>
      <c r="P143" s="349"/>
      <c r="Q143" s="349"/>
      <c r="R143" s="349"/>
      <c r="S143" s="349"/>
      <c r="T143" s="349"/>
      <c r="U143" s="349"/>
      <c r="V143" s="349"/>
    </row>
    <row r="144" spans="3:22">
      <c r="C144" s="353"/>
      <c r="D144" s="349"/>
      <c r="E144" s="349"/>
      <c r="F144" s="349"/>
      <c r="G144" s="349"/>
      <c r="H144" s="349"/>
      <c r="I144" s="349"/>
      <c r="J144" s="349"/>
      <c r="K144" s="349"/>
      <c r="L144" s="349"/>
      <c r="M144" s="349"/>
      <c r="N144" s="349"/>
      <c r="O144" s="349"/>
      <c r="P144" s="349"/>
      <c r="Q144" s="349"/>
      <c r="R144" s="349"/>
      <c r="S144" s="349"/>
      <c r="T144" s="349"/>
      <c r="U144" s="349"/>
      <c r="V144" s="349"/>
    </row>
    <row r="145" spans="3:22">
      <c r="C145" s="353"/>
      <c r="D145" s="349"/>
      <c r="E145" s="349"/>
      <c r="F145" s="349"/>
      <c r="G145" s="349"/>
      <c r="H145" s="349"/>
      <c r="I145" s="349"/>
      <c r="J145" s="349"/>
      <c r="K145" s="349"/>
      <c r="L145" s="349"/>
      <c r="M145" s="349"/>
      <c r="N145" s="349"/>
      <c r="O145" s="349"/>
      <c r="P145" s="349"/>
      <c r="Q145" s="349"/>
      <c r="R145" s="349"/>
      <c r="S145" s="349"/>
      <c r="T145" s="349"/>
      <c r="U145" s="349"/>
      <c r="V145" s="349"/>
    </row>
    <row r="146" spans="3:22">
      <c r="C146" s="353"/>
      <c r="D146" s="349"/>
      <c r="E146" s="349"/>
      <c r="F146" s="349"/>
      <c r="G146" s="349"/>
      <c r="H146" s="349"/>
      <c r="I146" s="349"/>
      <c r="J146" s="349"/>
      <c r="K146" s="349"/>
      <c r="L146" s="349"/>
      <c r="M146" s="349"/>
      <c r="N146" s="349"/>
      <c r="O146" s="349"/>
      <c r="P146" s="349"/>
      <c r="Q146" s="349"/>
      <c r="R146" s="349"/>
      <c r="S146" s="349"/>
      <c r="T146" s="349"/>
      <c r="U146" s="349"/>
      <c r="V146" s="349"/>
    </row>
    <row r="147" spans="3:22">
      <c r="C147" s="353"/>
      <c r="D147" s="349"/>
      <c r="E147" s="349"/>
      <c r="F147" s="349"/>
      <c r="G147" s="349"/>
      <c r="H147" s="349"/>
      <c r="I147" s="349"/>
      <c r="J147" s="349"/>
      <c r="K147" s="349"/>
      <c r="L147" s="349"/>
      <c r="M147" s="349"/>
      <c r="N147" s="349"/>
      <c r="O147" s="349"/>
      <c r="P147" s="349"/>
      <c r="Q147" s="349"/>
      <c r="R147" s="349"/>
      <c r="S147" s="349"/>
      <c r="T147" s="349"/>
      <c r="U147" s="349"/>
      <c r="V147" s="349"/>
    </row>
    <row r="148" spans="3:22">
      <c r="C148" s="353"/>
      <c r="D148" s="349"/>
      <c r="E148" s="349"/>
      <c r="F148" s="349"/>
      <c r="G148" s="349"/>
      <c r="H148" s="349"/>
      <c r="I148" s="349"/>
      <c r="J148" s="349"/>
      <c r="K148" s="349"/>
      <c r="L148" s="349"/>
      <c r="M148" s="349"/>
      <c r="N148" s="349"/>
      <c r="O148" s="349"/>
      <c r="P148" s="349"/>
      <c r="Q148" s="349"/>
      <c r="R148" s="349"/>
      <c r="S148" s="349"/>
      <c r="T148" s="349"/>
      <c r="U148" s="349"/>
      <c r="V148" s="349"/>
    </row>
    <row r="149" spans="3:22">
      <c r="C149" s="353"/>
      <c r="D149" s="349"/>
      <c r="E149" s="349"/>
      <c r="F149" s="349"/>
      <c r="G149" s="349"/>
      <c r="H149" s="349"/>
      <c r="I149" s="349"/>
      <c r="J149" s="349"/>
      <c r="K149" s="349"/>
      <c r="L149" s="349"/>
      <c r="M149" s="349"/>
      <c r="N149" s="349"/>
      <c r="O149" s="349"/>
      <c r="P149" s="349"/>
      <c r="Q149" s="349"/>
      <c r="R149" s="349"/>
      <c r="S149" s="349"/>
      <c r="T149" s="349"/>
      <c r="U149" s="349"/>
      <c r="V149" s="349"/>
    </row>
    <row r="150" spans="3:22">
      <c r="C150" s="353"/>
      <c r="D150" s="349"/>
      <c r="E150" s="349"/>
      <c r="F150" s="349"/>
      <c r="G150" s="349"/>
      <c r="H150" s="349"/>
      <c r="I150" s="349"/>
      <c r="J150" s="349"/>
      <c r="K150" s="349"/>
      <c r="L150" s="349"/>
      <c r="M150" s="349"/>
      <c r="N150" s="349"/>
      <c r="O150" s="349"/>
      <c r="P150" s="349"/>
      <c r="Q150" s="349"/>
      <c r="R150" s="349"/>
      <c r="S150" s="349"/>
      <c r="T150" s="349"/>
      <c r="U150" s="349"/>
      <c r="V150" s="349"/>
    </row>
    <row r="151" spans="3:22">
      <c r="C151" s="353"/>
      <c r="D151" s="349"/>
      <c r="E151" s="349"/>
      <c r="F151" s="349"/>
      <c r="G151" s="349"/>
      <c r="H151" s="349"/>
      <c r="I151" s="349"/>
      <c r="J151" s="349"/>
      <c r="K151" s="349"/>
      <c r="L151" s="349"/>
      <c r="M151" s="349"/>
      <c r="N151" s="349"/>
      <c r="O151" s="349"/>
      <c r="P151" s="349"/>
      <c r="Q151" s="349"/>
      <c r="R151" s="349"/>
      <c r="S151" s="349"/>
      <c r="T151" s="349"/>
      <c r="U151" s="349"/>
      <c r="V151" s="349"/>
    </row>
    <row r="152" spans="3:22">
      <c r="C152" s="353"/>
      <c r="D152" s="349"/>
      <c r="E152" s="349"/>
      <c r="F152" s="349"/>
      <c r="G152" s="349"/>
      <c r="H152" s="349"/>
      <c r="I152" s="349"/>
      <c r="J152" s="349"/>
      <c r="K152" s="349"/>
      <c r="L152" s="349"/>
      <c r="M152" s="349"/>
      <c r="N152" s="349"/>
      <c r="O152" s="349"/>
      <c r="P152" s="349"/>
      <c r="Q152" s="349"/>
      <c r="R152" s="349"/>
      <c r="S152" s="349"/>
      <c r="T152" s="349"/>
      <c r="U152" s="349"/>
      <c r="V152" s="349"/>
    </row>
    <row r="153" spans="3:22">
      <c r="C153" s="353"/>
      <c r="D153" s="349"/>
      <c r="E153" s="349"/>
      <c r="F153" s="349"/>
      <c r="G153" s="349"/>
      <c r="H153" s="349"/>
      <c r="I153" s="349"/>
      <c r="J153" s="349"/>
      <c r="K153" s="349"/>
      <c r="L153" s="349"/>
      <c r="M153" s="349"/>
      <c r="N153" s="349"/>
      <c r="O153" s="349"/>
      <c r="P153" s="349"/>
      <c r="Q153" s="349"/>
      <c r="R153" s="349"/>
      <c r="S153" s="349"/>
      <c r="T153" s="349"/>
      <c r="U153" s="349"/>
      <c r="V153" s="349"/>
    </row>
    <row r="154" spans="3:22">
      <c r="C154" s="353"/>
      <c r="D154" s="349"/>
      <c r="E154" s="349"/>
      <c r="F154" s="349"/>
      <c r="G154" s="349"/>
      <c r="H154" s="349"/>
      <c r="I154" s="349"/>
      <c r="J154" s="349"/>
      <c r="K154" s="349"/>
      <c r="L154" s="349"/>
      <c r="M154" s="349"/>
      <c r="N154" s="349"/>
      <c r="O154" s="349"/>
      <c r="P154" s="349"/>
      <c r="Q154" s="349"/>
      <c r="R154" s="349"/>
      <c r="S154" s="349"/>
      <c r="T154" s="349"/>
      <c r="U154" s="349"/>
      <c r="V154" s="349"/>
    </row>
    <row r="155" spans="3:22">
      <c r="C155" s="353"/>
      <c r="D155" s="349"/>
      <c r="E155" s="349"/>
      <c r="F155" s="349"/>
      <c r="G155" s="349"/>
      <c r="H155" s="349"/>
      <c r="I155" s="349"/>
      <c r="J155" s="349"/>
      <c r="K155" s="349"/>
      <c r="L155" s="349"/>
      <c r="M155" s="349"/>
      <c r="N155" s="349"/>
      <c r="O155" s="349"/>
      <c r="P155" s="349"/>
      <c r="Q155" s="349"/>
      <c r="R155" s="349"/>
      <c r="S155" s="349"/>
      <c r="T155" s="349"/>
      <c r="U155" s="349"/>
      <c r="V155" s="349"/>
    </row>
    <row r="156" spans="3:22">
      <c r="C156" s="353"/>
      <c r="D156" s="349"/>
      <c r="E156" s="349"/>
      <c r="F156" s="349"/>
      <c r="G156" s="349"/>
      <c r="H156" s="349"/>
      <c r="I156" s="349"/>
      <c r="J156" s="349"/>
      <c r="K156" s="349"/>
      <c r="L156" s="349"/>
      <c r="M156" s="349"/>
      <c r="N156" s="349"/>
      <c r="O156" s="349"/>
      <c r="P156" s="349"/>
      <c r="Q156" s="349"/>
      <c r="R156" s="349"/>
      <c r="S156" s="349"/>
      <c r="T156" s="349"/>
      <c r="U156" s="349"/>
      <c r="V156" s="349"/>
    </row>
    <row r="157" spans="3:22">
      <c r="C157" s="353"/>
      <c r="D157" s="349"/>
      <c r="E157" s="349"/>
      <c r="F157" s="349"/>
      <c r="G157" s="349"/>
      <c r="H157" s="349"/>
      <c r="I157" s="349"/>
      <c r="J157" s="349"/>
      <c r="K157" s="349"/>
      <c r="L157" s="349"/>
      <c r="M157" s="349"/>
      <c r="N157" s="349"/>
      <c r="O157" s="349"/>
      <c r="P157" s="349"/>
      <c r="Q157" s="349"/>
      <c r="R157" s="349"/>
      <c r="S157" s="349"/>
      <c r="T157" s="349"/>
      <c r="U157" s="349"/>
      <c r="V157" s="349"/>
    </row>
    <row r="158" spans="3:22">
      <c r="C158" s="353"/>
      <c r="D158" s="349"/>
      <c r="E158" s="349"/>
      <c r="F158" s="349"/>
      <c r="G158" s="349"/>
      <c r="H158" s="349"/>
      <c r="I158" s="349"/>
      <c r="J158" s="349"/>
      <c r="K158" s="349"/>
      <c r="L158" s="349"/>
      <c r="M158" s="349"/>
      <c r="N158" s="349"/>
      <c r="O158" s="349"/>
      <c r="P158" s="349"/>
      <c r="Q158" s="349"/>
      <c r="R158" s="349"/>
      <c r="S158" s="349"/>
      <c r="T158" s="349"/>
      <c r="U158" s="349"/>
      <c r="V158" s="349"/>
    </row>
    <row r="159" spans="3:22">
      <c r="C159" s="353"/>
      <c r="D159" s="349"/>
      <c r="E159" s="349"/>
      <c r="F159" s="349"/>
      <c r="G159" s="349"/>
      <c r="H159" s="349"/>
      <c r="I159" s="349"/>
      <c r="J159" s="349"/>
      <c r="K159" s="349"/>
      <c r="L159" s="349"/>
      <c r="M159" s="349"/>
      <c r="N159" s="349"/>
      <c r="O159" s="349"/>
      <c r="P159" s="349"/>
      <c r="Q159" s="349"/>
      <c r="R159" s="349"/>
      <c r="S159" s="349"/>
      <c r="T159" s="349"/>
      <c r="U159" s="349"/>
      <c r="V159" s="349"/>
    </row>
    <row r="160" spans="3:22">
      <c r="C160" s="353"/>
      <c r="D160" s="349"/>
      <c r="E160" s="349"/>
      <c r="F160" s="349"/>
      <c r="G160" s="349"/>
      <c r="H160" s="349"/>
      <c r="I160" s="349"/>
      <c r="J160" s="349"/>
      <c r="K160" s="349"/>
      <c r="L160" s="349"/>
      <c r="M160" s="349"/>
      <c r="N160" s="349"/>
      <c r="O160" s="349"/>
      <c r="P160" s="349"/>
      <c r="Q160" s="349"/>
      <c r="R160" s="349"/>
      <c r="S160" s="349"/>
      <c r="T160" s="349"/>
      <c r="U160" s="349"/>
      <c r="V160" s="349"/>
    </row>
    <row r="161" spans="3:22">
      <c r="C161" s="353"/>
      <c r="D161" s="349"/>
      <c r="E161" s="349"/>
      <c r="F161" s="349"/>
      <c r="G161" s="349"/>
      <c r="H161" s="349"/>
      <c r="I161" s="349"/>
      <c r="J161" s="349"/>
      <c r="K161" s="349"/>
      <c r="L161" s="349"/>
      <c r="M161" s="349"/>
      <c r="N161" s="349"/>
      <c r="O161" s="349"/>
      <c r="P161" s="349"/>
      <c r="Q161" s="349"/>
      <c r="R161" s="349"/>
      <c r="S161" s="349"/>
      <c r="T161" s="349"/>
      <c r="U161" s="349"/>
      <c r="V161" s="349"/>
    </row>
    <row r="162" spans="3:22">
      <c r="C162" s="353"/>
      <c r="D162" s="349"/>
      <c r="E162" s="349"/>
      <c r="F162" s="349"/>
      <c r="G162" s="349"/>
      <c r="H162" s="349"/>
      <c r="I162" s="349"/>
      <c r="J162" s="349"/>
      <c r="K162" s="349"/>
      <c r="L162" s="349"/>
      <c r="M162" s="349"/>
      <c r="N162" s="349"/>
      <c r="O162" s="349"/>
      <c r="P162" s="349"/>
      <c r="Q162" s="349"/>
      <c r="R162" s="349"/>
      <c r="S162" s="349"/>
      <c r="T162" s="349"/>
      <c r="U162" s="349"/>
      <c r="V162" s="349"/>
    </row>
    <row r="163" spans="3:22">
      <c r="C163" s="353"/>
      <c r="D163" s="349"/>
      <c r="E163" s="349"/>
      <c r="F163" s="349"/>
      <c r="G163" s="349"/>
      <c r="H163" s="349"/>
      <c r="I163" s="349"/>
      <c r="J163" s="349"/>
      <c r="K163" s="349"/>
      <c r="L163" s="349"/>
      <c r="M163" s="349"/>
      <c r="N163" s="349"/>
      <c r="O163" s="349"/>
      <c r="P163" s="349"/>
      <c r="Q163" s="349"/>
      <c r="R163" s="349"/>
      <c r="S163" s="349"/>
      <c r="T163" s="349"/>
      <c r="U163" s="349"/>
      <c r="V163" s="349"/>
    </row>
    <row r="164" spans="3:22">
      <c r="C164" s="353"/>
      <c r="D164" s="349"/>
      <c r="E164" s="349"/>
      <c r="F164" s="349"/>
      <c r="G164" s="349"/>
      <c r="H164" s="349"/>
      <c r="I164" s="349"/>
      <c r="J164" s="349"/>
      <c r="K164" s="349"/>
      <c r="L164" s="349"/>
      <c r="M164" s="349"/>
      <c r="N164" s="349"/>
      <c r="O164" s="349"/>
      <c r="P164" s="349"/>
      <c r="Q164" s="349"/>
      <c r="R164" s="349"/>
      <c r="S164" s="349"/>
      <c r="T164" s="349"/>
      <c r="U164" s="349"/>
      <c r="V164" s="349"/>
    </row>
    <row r="165" spans="3:22">
      <c r="C165" s="353"/>
      <c r="D165" s="349"/>
      <c r="E165" s="349"/>
      <c r="F165" s="349"/>
      <c r="G165" s="349"/>
      <c r="H165" s="349"/>
      <c r="I165" s="349"/>
      <c r="J165" s="349"/>
      <c r="K165" s="349"/>
      <c r="L165" s="349"/>
      <c r="M165" s="349"/>
      <c r="N165" s="349"/>
      <c r="O165" s="349"/>
      <c r="P165" s="349"/>
      <c r="Q165" s="349"/>
      <c r="R165" s="349"/>
      <c r="S165" s="349"/>
      <c r="T165" s="349"/>
      <c r="U165" s="349"/>
      <c r="V165" s="349"/>
    </row>
    <row r="166" spans="3:22">
      <c r="C166" s="353"/>
      <c r="D166" s="349"/>
      <c r="E166" s="349"/>
      <c r="F166" s="349"/>
      <c r="G166" s="349"/>
      <c r="H166" s="349"/>
      <c r="I166" s="349"/>
      <c r="J166" s="349"/>
      <c r="K166" s="349"/>
      <c r="L166" s="349"/>
      <c r="M166" s="349"/>
      <c r="N166" s="349"/>
      <c r="O166" s="349"/>
      <c r="P166" s="349"/>
      <c r="Q166" s="349"/>
      <c r="R166" s="349"/>
      <c r="S166" s="349"/>
      <c r="T166" s="349"/>
      <c r="U166" s="349"/>
      <c r="V166" s="349"/>
    </row>
    <row r="167" spans="3:22">
      <c r="C167" s="353"/>
      <c r="D167" s="349"/>
      <c r="E167" s="349"/>
      <c r="F167" s="349"/>
      <c r="G167" s="349"/>
      <c r="H167" s="349"/>
      <c r="I167" s="349"/>
      <c r="J167" s="349"/>
      <c r="K167" s="349"/>
      <c r="L167" s="349"/>
      <c r="M167" s="349"/>
      <c r="N167" s="349"/>
      <c r="O167" s="349"/>
      <c r="P167" s="349"/>
      <c r="Q167" s="349"/>
      <c r="R167" s="349"/>
      <c r="S167" s="349"/>
      <c r="T167" s="349"/>
      <c r="U167" s="349"/>
      <c r="V167" s="349"/>
    </row>
    <row r="168" spans="3:22">
      <c r="C168" s="353"/>
      <c r="D168" s="349"/>
      <c r="E168" s="349"/>
      <c r="F168" s="349"/>
      <c r="G168" s="349"/>
      <c r="H168" s="349"/>
      <c r="I168" s="349"/>
      <c r="J168" s="349"/>
      <c r="K168" s="349"/>
      <c r="L168" s="349"/>
      <c r="M168" s="349"/>
      <c r="N168" s="349"/>
      <c r="O168" s="349"/>
      <c r="P168" s="349"/>
      <c r="Q168" s="349"/>
      <c r="R168" s="349"/>
      <c r="S168" s="349"/>
      <c r="T168" s="349"/>
      <c r="U168" s="349"/>
      <c r="V168" s="349"/>
    </row>
    <row r="169" spans="3:22">
      <c r="C169" s="353"/>
      <c r="D169" s="349"/>
      <c r="E169" s="349"/>
      <c r="F169" s="349"/>
      <c r="G169" s="349"/>
      <c r="H169" s="349"/>
      <c r="I169" s="349"/>
      <c r="J169" s="349"/>
      <c r="K169" s="349"/>
      <c r="L169" s="349"/>
      <c r="M169" s="349"/>
      <c r="N169" s="349"/>
      <c r="O169" s="349"/>
      <c r="P169" s="349"/>
      <c r="Q169" s="349"/>
      <c r="R169" s="349"/>
      <c r="S169" s="349"/>
      <c r="T169" s="349"/>
      <c r="U169" s="349"/>
      <c r="V169" s="349"/>
    </row>
    <row r="170" spans="3:22">
      <c r="C170" s="353"/>
      <c r="D170" s="349"/>
      <c r="E170" s="349"/>
      <c r="F170" s="349"/>
      <c r="G170" s="349"/>
      <c r="H170" s="349"/>
      <c r="I170" s="349"/>
      <c r="J170" s="349"/>
      <c r="K170" s="349"/>
      <c r="L170" s="349"/>
      <c r="M170" s="349"/>
      <c r="N170" s="349"/>
      <c r="O170" s="349"/>
      <c r="P170" s="349"/>
      <c r="Q170" s="349"/>
      <c r="R170" s="349"/>
      <c r="S170" s="349"/>
      <c r="T170" s="349"/>
      <c r="U170" s="349"/>
      <c r="V170" s="349"/>
    </row>
    <row r="171" spans="3:22">
      <c r="C171" s="353"/>
      <c r="D171" s="349"/>
      <c r="E171" s="349"/>
      <c r="F171" s="349"/>
      <c r="G171" s="349"/>
      <c r="H171" s="349"/>
      <c r="I171" s="349"/>
      <c r="J171" s="349"/>
      <c r="K171" s="349"/>
      <c r="L171" s="349"/>
      <c r="M171" s="349"/>
      <c r="N171" s="349"/>
      <c r="O171" s="349"/>
      <c r="P171" s="349"/>
      <c r="Q171" s="349"/>
      <c r="R171" s="349"/>
      <c r="S171" s="349"/>
      <c r="T171" s="349"/>
      <c r="U171" s="349"/>
      <c r="V171" s="349"/>
    </row>
    <row r="172" spans="3:22">
      <c r="C172" s="353"/>
      <c r="D172" s="349"/>
      <c r="E172" s="349"/>
      <c r="F172" s="349"/>
      <c r="G172" s="349"/>
      <c r="H172" s="349"/>
      <c r="I172" s="349"/>
      <c r="J172" s="349"/>
      <c r="K172" s="349"/>
      <c r="L172" s="349"/>
      <c r="M172" s="349"/>
      <c r="N172" s="349"/>
      <c r="O172" s="349"/>
      <c r="P172" s="349"/>
      <c r="Q172" s="349"/>
      <c r="R172" s="349"/>
      <c r="S172" s="349"/>
      <c r="T172" s="349"/>
      <c r="U172" s="349"/>
      <c r="V172" s="349"/>
    </row>
    <row r="173" spans="3:22">
      <c r="C173" s="353"/>
      <c r="D173" s="349"/>
      <c r="E173" s="349"/>
      <c r="F173" s="349"/>
      <c r="G173" s="349"/>
      <c r="H173" s="349"/>
      <c r="I173" s="349"/>
      <c r="J173" s="349"/>
      <c r="K173" s="349"/>
      <c r="L173" s="349"/>
      <c r="M173" s="349"/>
      <c r="N173" s="349"/>
      <c r="O173" s="349"/>
      <c r="P173" s="349"/>
      <c r="Q173" s="349"/>
      <c r="R173" s="349"/>
      <c r="S173" s="349"/>
      <c r="T173" s="349"/>
      <c r="U173" s="349"/>
      <c r="V173" s="349"/>
    </row>
    <row r="174" spans="3:22">
      <c r="C174" s="353"/>
      <c r="D174" s="349"/>
      <c r="E174" s="349"/>
      <c r="F174" s="349"/>
      <c r="G174" s="349"/>
      <c r="H174" s="349"/>
      <c r="I174" s="349"/>
      <c r="J174" s="349"/>
      <c r="K174" s="349"/>
      <c r="L174" s="349"/>
      <c r="M174" s="349"/>
      <c r="N174" s="349"/>
      <c r="O174" s="349"/>
      <c r="P174" s="349"/>
      <c r="Q174" s="349"/>
      <c r="R174" s="349"/>
      <c r="S174" s="349"/>
      <c r="T174" s="349"/>
      <c r="U174" s="349"/>
      <c r="V174" s="349"/>
    </row>
    <row r="175" spans="3:22">
      <c r="C175" s="353"/>
      <c r="D175" s="349"/>
      <c r="E175" s="349"/>
      <c r="F175" s="349"/>
      <c r="G175" s="349"/>
      <c r="H175" s="349"/>
      <c r="I175" s="349"/>
      <c r="J175" s="349"/>
      <c r="K175" s="349"/>
      <c r="L175" s="349"/>
      <c r="M175" s="349"/>
      <c r="N175" s="349"/>
      <c r="O175" s="349"/>
      <c r="P175" s="349"/>
      <c r="Q175" s="349"/>
      <c r="R175" s="349"/>
      <c r="S175" s="349"/>
      <c r="T175" s="349"/>
      <c r="U175" s="349"/>
      <c r="V175" s="349"/>
    </row>
    <row r="176" spans="3:22">
      <c r="C176" s="353"/>
      <c r="D176" s="349"/>
      <c r="E176" s="349"/>
      <c r="F176" s="349"/>
      <c r="G176" s="349"/>
      <c r="H176" s="349"/>
      <c r="I176" s="349"/>
      <c r="J176" s="349"/>
      <c r="K176" s="349"/>
      <c r="L176" s="349"/>
      <c r="M176" s="349"/>
      <c r="N176" s="349"/>
      <c r="O176" s="349"/>
      <c r="P176" s="349"/>
      <c r="Q176" s="349"/>
      <c r="R176" s="349"/>
      <c r="S176" s="349"/>
      <c r="T176" s="349"/>
      <c r="U176" s="349"/>
      <c r="V176" s="349"/>
    </row>
    <row r="177" spans="3:22">
      <c r="C177" s="353"/>
      <c r="D177" s="349"/>
      <c r="E177" s="349"/>
      <c r="F177" s="349"/>
      <c r="G177" s="349"/>
      <c r="H177" s="349"/>
      <c r="I177" s="349"/>
      <c r="J177" s="349"/>
      <c r="K177" s="349"/>
      <c r="L177" s="349"/>
      <c r="M177" s="349"/>
      <c r="N177" s="349"/>
      <c r="O177" s="349"/>
      <c r="P177" s="349"/>
      <c r="Q177" s="349"/>
      <c r="R177" s="349"/>
      <c r="S177" s="349"/>
      <c r="T177" s="349"/>
      <c r="U177" s="349"/>
      <c r="V177" s="349"/>
    </row>
    <row r="178" spans="3:22">
      <c r="C178" s="353"/>
      <c r="D178" s="349"/>
      <c r="E178" s="349"/>
      <c r="F178" s="349"/>
      <c r="G178" s="349"/>
      <c r="H178" s="349"/>
      <c r="I178" s="349"/>
      <c r="J178" s="349"/>
      <c r="K178" s="349"/>
      <c r="L178" s="349"/>
      <c r="M178" s="349"/>
      <c r="N178" s="349"/>
      <c r="O178" s="349"/>
      <c r="P178" s="349"/>
      <c r="Q178" s="349"/>
      <c r="R178" s="349"/>
      <c r="S178" s="349"/>
      <c r="T178" s="349"/>
      <c r="U178" s="349"/>
      <c r="V178" s="349"/>
    </row>
    <row r="179" spans="3:22">
      <c r="C179" s="353"/>
      <c r="D179" s="349"/>
      <c r="E179" s="349"/>
      <c r="F179" s="349"/>
      <c r="G179" s="349"/>
      <c r="H179" s="349"/>
      <c r="I179" s="349"/>
      <c r="J179" s="349"/>
      <c r="K179" s="349"/>
      <c r="L179" s="349"/>
      <c r="M179" s="349"/>
      <c r="N179" s="349"/>
      <c r="O179" s="349"/>
      <c r="P179" s="349"/>
      <c r="Q179" s="349"/>
      <c r="R179" s="349"/>
      <c r="S179" s="349"/>
      <c r="T179" s="349"/>
      <c r="U179" s="349"/>
      <c r="V179" s="349"/>
    </row>
    <row r="180" spans="3:22">
      <c r="C180" s="353"/>
      <c r="D180" s="349"/>
      <c r="E180" s="349"/>
      <c r="F180" s="349"/>
      <c r="G180" s="349"/>
      <c r="H180" s="349"/>
      <c r="I180" s="349"/>
      <c r="J180" s="349"/>
      <c r="K180" s="349"/>
      <c r="L180" s="349"/>
      <c r="M180" s="349"/>
      <c r="N180" s="349"/>
      <c r="O180" s="349"/>
      <c r="P180" s="349"/>
      <c r="Q180" s="349"/>
      <c r="R180" s="349"/>
      <c r="S180" s="349"/>
      <c r="T180" s="349"/>
      <c r="U180" s="349"/>
      <c r="V180" s="349"/>
    </row>
    <row r="181" spans="3:22">
      <c r="C181" s="353"/>
      <c r="D181" s="349"/>
      <c r="E181" s="349"/>
      <c r="F181" s="349"/>
      <c r="G181" s="349"/>
      <c r="H181" s="349"/>
      <c r="I181" s="349"/>
      <c r="J181" s="349"/>
      <c r="K181" s="349"/>
      <c r="L181" s="349"/>
      <c r="M181" s="349"/>
      <c r="N181" s="349"/>
      <c r="O181" s="349"/>
      <c r="P181" s="349"/>
      <c r="Q181" s="349"/>
      <c r="R181" s="349"/>
      <c r="S181" s="349"/>
      <c r="T181" s="349"/>
      <c r="U181" s="349"/>
      <c r="V181" s="349"/>
    </row>
    <row r="182" spans="3:22">
      <c r="C182" s="353"/>
      <c r="D182" s="349"/>
      <c r="E182" s="349"/>
      <c r="F182" s="349"/>
      <c r="G182" s="349"/>
      <c r="H182" s="349"/>
      <c r="I182" s="349"/>
      <c r="J182" s="349"/>
      <c r="K182" s="349"/>
      <c r="L182" s="349"/>
      <c r="M182" s="349"/>
      <c r="N182" s="349"/>
      <c r="O182" s="349"/>
      <c r="P182" s="349"/>
      <c r="Q182" s="349"/>
      <c r="R182" s="349"/>
      <c r="S182" s="349"/>
      <c r="T182" s="349"/>
      <c r="U182" s="349"/>
      <c r="V182" s="349"/>
    </row>
    <row r="183" spans="3:22">
      <c r="C183" s="353"/>
      <c r="D183" s="349"/>
      <c r="E183" s="349"/>
      <c r="F183" s="349"/>
      <c r="G183" s="349"/>
      <c r="H183" s="349"/>
      <c r="I183" s="349"/>
      <c r="J183" s="349"/>
      <c r="K183" s="349"/>
      <c r="L183" s="349"/>
      <c r="M183" s="349"/>
      <c r="N183" s="349"/>
      <c r="O183" s="349"/>
      <c r="P183" s="349"/>
      <c r="Q183" s="349"/>
      <c r="R183" s="349"/>
      <c r="S183" s="349"/>
      <c r="T183" s="349"/>
      <c r="U183" s="349"/>
      <c r="V183" s="349"/>
    </row>
    <row r="184" spans="3:22">
      <c r="C184" s="353"/>
      <c r="D184" s="349"/>
      <c r="E184" s="349"/>
      <c r="F184" s="349"/>
      <c r="G184" s="349"/>
      <c r="H184" s="349"/>
      <c r="I184" s="349"/>
      <c r="J184" s="349"/>
      <c r="K184" s="349"/>
      <c r="L184" s="349"/>
      <c r="M184" s="349"/>
      <c r="N184" s="349"/>
      <c r="O184" s="349"/>
      <c r="P184" s="349"/>
      <c r="Q184" s="349"/>
      <c r="R184" s="349"/>
      <c r="S184" s="349"/>
      <c r="T184" s="349"/>
      <c r="U184" s="349"/>
      <c r="V184" s="349"/>
    </row>
    <row r="185" spans="3:22">
      <c r="C185" s="353"/>
      <c r="D185" s="349"/>
      <c r="E185" s="349"/>
      <c r="F185" s="349"/>
      <c r="G185" s="349"/>
      <c r="H185" s="349"/>
      <c r="I185" s="349"/>
      <c r="J185" s="349"/>
      <c r="K185" s="349"/>
      <c r="L185" s="349"/>
      <c r="M185" s="349"/>
      <c r="N185" s="349"/>
      <c r="O185" s="349"/>
      <c r="P185" s="349"/>
      <c r="Q185" s="349"/>
      <c r="R185" s="349"/>
      <c r="S185" s="349"/>
      <c r="T185" s="349"/>
      <c r="U185" s="349"/>
      <c r="V185" s="349"/>
    </row>
    <row r="186" spans="3:22">
      <c r="C186" s="353"/>
      <c r="D186" s="349"/>
      <c r="E186" s="349"/>
      <c r="F186" s="349"/>
      <c r="G186" s="349"/>
      <c r="H186" s="349"/>
      <c r="I186" s="349"/>
      <c r="J186" s="349"/>
      <c r="K186" s="349"/>
      <c r="L186" s="349"/>
      <c r="M186" s="349"/>
      <c r="N186" s="349"/>
      <c r="O186" s="349"/>
      <c r="P186" s="349"/>
      <c r="Q186" s="349"/>
      <c r="R186" s="349"/>
      <c r="S186" s="349"/>
      <c r="T186" s="349"/>
      <c r="U186" s="349"/>
      <c r="V186" s="349"/>
    </row>
    <row r="187" spans="3:22">
      <c r="C187" s="353"/>
      <c r="D187" s="349"/>
      <c r="E187" s="349"/>
      <c r="F187" s="349"/>
      <c r="G187" s="349"/>
      <c r="H187" s="349"/>
      <c r="I187" s="349"/>
      <c r="J187" s="349"/>
      <c r="K187" s="349"/>
      <c r="L187" s="349"/>
      <c r="M187" s="349"/>
      <c r="N187" s="349"/>
      <c r="O187" s="349"/>
      <c r="P187" s="349"/>
      <c r="Q187" s="349"/>
      <c r="R187" s="349"/>
      <c r="S187" s="349"/>
      <c r="T187" s="349"/>
      <c r="U187" s="349"/>
      <c r="V187" s="349"/>
    </row>
    <row r="188" spans="3:22">
      <c r="C188" s="353"/>
      <c r="D188" s="349"/>
      <c r="E188" s="349"/>
      <c r="F188" s="349"/>
      <c r="G188" s="349"/>
      <c r="H188" s="349"/>
      <c r="I188" s="349"/>
      <c r="J188" s="349"/>
      <c r="K188" s="349"/>
      <c r="L188" s="349"/>
      <c r="M188" s="349"/>
      <c r="N188" s="349"/>
      <c r="O188" s="349"/>
      <c r="P188" s="349"/>
      <c r="Q188" s="349"/>
      <c r="R188" s="349"/>
      <c r="S188" s="349"/>
      <c r="T188" s="349"/>
      <c r="U188" s="349"/>
      <c r="V188" s="349"/>
    </row>
    <row r="189" spans="3:22">
      <c r="C189" s="353"/>
      <c r="D189" s="349"/>
      <c r="E189" s="349"/>
      <c r="F189" s="349"/>
      <c r="G189" s="349"/>
      <c r="H189" s="349"/>
      <c r="I189" s="349"/>
      <c r="J189" s="349"/>
      <c r="K189" s="349"/>
      <c r="L189" s="349"/>
      <c r="M189" s="349"/>
      <c r="N189" s="349"/>
      <c r="O189" s="349"/>
      <c r="P189" s="349"/>
      <c r="Q189" s="349"/>
      <c r="R189" s="349"/>
      <c r="S189" s="349"/>
      <c r="T189" s="349"/>
      <c r="U189" s="349"/>
      <c r="V189" s="349"/>
    </row>
    <row r="190" spans="3:22">
      <c r="C190" s="353"/>
      <c r="D190" s="349"/>
      <c r="E190" s="349"/>
      <c r="F190" s="349"/>
      <c r="G190" s="349"/>
      <c r="H190" s="349"/>
      <c r="I190" s="349"/>
      <c r="J190" s="349"/>
      <c r="K190" s="349"/>
      <c r="L190" s="349"/>
      <c r="M190" s="349"/>
      <c r="N190" s="349"/>
      <c r="O190" s="349"/>
      <c r="P190" s="349"/>
      <c r="Q190" s="349"/>
      <c r="R190" s="349"/>
      <c r="S190" s="349"/>
      <c r="T190" s="349"/>
      <c r="U190" s="349"/>
      <c r="V190" s="349"/>
    </row>
    <row r="191" spans="3:22">
      <c r="C191" s="353"/>
      <c r="D191" s="349"/>
      <c r="E191" s="349"/>
      <c r="F191" s="349"/>
      <c r="G191" s="349"/>
      <c r="H191" s="349"/>
      <c r="I191" s="349"/>
      <c r="J191" s="349"/>
      <c r="K191" s="349"/>
      <c r="L191" s="349"/>
      <c r="M191" s="349"/>
      <c r="N191" s="349"/>
      <c r="O191" s="349"/>
      <c r="P191" s="349"/>
      <c r="Q191" s="349"/>
      <c r="R191" s="349"/>
      <c r="S191" s="349"/>
      <c r="T191" s="349"/>
      <c r="U191" s="349"/>
      <c r="V191" s="349"/>
    </row>
    <row r="192" spans="3:22">
      <c r="C192" s="353"/>
      <c r="D192" s="349"/>
      <c r="E192" s="349"/>
      <c r="F192" s="349"/>
      <c r="G192" s="349"/>
      <c r="H192" s="349"/>
      <c r="I192" s="349"/>
      <c r="J192" s="349"/>
      <c r="K192" s="349"/>
      <c r="L192" s="349"/>
      <c r="M192" s="349"/>
      <c r="N192" s="349"/>
      <c r="O192" s="349"/>
      <c r="P192" s="349"/>
      <c r="Q192" s="349"/>
      <c r="R192" s="349"/>
      <c r="S192" s="349"/>
      <c r="T192" s="349"/>
      <c r="U192" s="349"/>
      <c r="V192" s="349"/>
    </row>
    <row r="193" spans="3:22">
      <c r="C193" s="353"/>
      <c r="D193" s="349"/>
      <c r="E193" s="349"/>
      <c r="F193" s="349"/>
      <c r="G193" s="349"/>
      <c r="H193" s="349"/>
      <c r="I193" s="349"/>
      <c r="J193" s="349"/>
      <c r="K193" s="349"/>
      <c r="L193" s="349"/>
      <c r="M193" s="349"/>
      <c r="N193" s="349"/>
      <c r="O193" s="349"/>
      <c r="P193" s="349"/>
      <c r="Q193" s="349"/>
      <c r="R193" s="349"/>
      <c r="S193" s="349"/>
      <c r="T193" s="349"/>
      <c r="U193" s="349"/>
      <c r="V193" s="349"/>
    </row>
    <row r="194" spans="3:22">
      <c r="C194" s="353"/>
      <c r="D194" s="349"/>
      <c r="E194" s="349"/>
      <c r="F194" s="349"/>
      <c r="G194" s="349"/>
      <c r="H194" s="349"/>
      <c r="I194" s="349"/>
      <c r="J194" s="349"/>
      <c r="K194" s="349"/>
      <c r="L194" s="349"/>
      <c r="M194" s="349"/>
      <c r="N194" s="349"/>
      <c r="O194" s="349"/>
      <c r="P194" s="349"/>
      <c r="Q194" s="349"/>
      <c r="R194" s="349"/>
      <c r="S194" s="349"/>
      <c r="T194" s="349"/>
      <c r="U194" s="349"/>
      <c r="V194" s="349"/>
    </row>
    <row r="195" spans="3:22">
      <c r="C195" s="353"/>
      <c r="D195" s="349"/>
      <c r="E195" s="349"/>
      <c r="F195" s="349"/>
      <c r="G195" s="349"/>
      <c r="H195" s="349"/>
      <c r="I195" s="349"/>
      <c r="J195" s="349"/>
      <c r="K195" s="349"/>
      <c r="L195" s="349"/>
      <c r="M195" s="349"/>
      <c r="N195" s="349"/>
      <c r="O195" s="349"/>
      <c r="P195" s="349"/>
      <c r="Q195" s="349"/>
      <c r="R195" s="349"/>
      <c r="S195" s="349"/>
      <c r="T195" s="349"/>
      <c r="U195" s="349"/>
      <c r="V195" s="349"/>
    </row>
    <row r="196" spans="3:22">
      <c r="C196" s="353"/>
      <c r="D196" s="349"/>
      <c r="E196" s="349"/>
      <c r="F196" s="349"/>
      <c r="G196" s="349"/>
      <c r="H196" s="349"/>
      <c r="I196" s="349"/>
      <c r="J196" s="349"/>
      <c r="K196" s="349"/>
      <c r="L196" s="349"/>
      <c r="M196" s="349"/>
      <c r="N196" s="349"/>
      <c r="O196" s="349"/>
      <c r="P196" s="349"/>
      <c r="Q196" s="349"/>
      <c r="R196" s="349"/>
      <c r="S196" s="349"/>
      <c r="T196" s="349"/>
      <c r="U196" s="349"/>
      <c r="V196" s="349"/>
    </row>
    <row r="197" spans="3:22">
      <c r="C197" s="353"/>
      <c r="D197" s="349"/>
      <c r="E197" s="349"/>
      <c r="F197" s="349"/>
      <c r="G197" s="349"/>
      <c r="H197" s="349"/>
      <c r="I197" s="349"/>
      <c r="J197" s="349"/>
      <c r="K197" s="349"/>
      <c r="L197" s="349"/>
      <c r="M197" s="349"/>
      <c r="N197" s="349"/>
      <c r="O197" s="349"/>
      <c r="P197" s="349"/>
      <c r="Q197" s="349"/>
      <c r="R197" s="349"/>
      <c r="S197" s="349"/>
      <c r="T197" s="349"/>
      <c r="U197" s="349"/>
      <c r="V197" s="349"/>
    </row>
    <row r="198" spans="3:22">
      <c r="C198" s="353"/>
      <c r="D198" s="349"/>
      <c r="E198" s="349"/>
      <c r="F198" s="349"/>
      <c r="G198" s="349"/>
      <c r="H198" s="349"/>
      <c r="I198" s="349"/>
      <c r="J198" s="349"/>
      <c r="K198" s="349"/>
      <c r="L198" s="349"/>
      <c r="M198" s="349"/>
      <c r="N198" s="349"/>
      <c r="O198" s="349"/>
      <c r="P198" s="349"/>
      <c r="Q198" s="349"/>
      <c r="R198" s="349"/>
      <c r="S198" s="349"/>
      <c r="T198" s="349"/>
      <c r="U198" s="349"/>
      <c r="V198" s="349"/>
    </row>
    <row r="199" spans="3:22">
      <c r="C199" s="353"/>
      <c r="D199" s="349"/>
      <c r="E199" s="349"/>
      <c r="F199" s="349"/>
      <c r="G199" s="349"/>
      <c r="H199" s="349"/>
      <c r="I199" s="349"/>
      <c r="J199" s="349"/>
      <c r="K199" s="349"/>
      <c r="L199" s="349"/>
      <c r="M199" s="349"/>
      <c r="N199" s="349"/>
      <c r="O199" s="349"/>
      <c r="P199" s="349"/>
      <c r="Q199" s="349"/>
      <c r="R199" s="349"/>
      <c r="S199" s="349"/>
      <c r="T199" s="349"/>
      <c r="U199" s="349"/>
      <c r="V199" s="349"/>
    </row>
    <row r="200" spans="3:22">
      <c r="C200" s="353"/>
      <c r="D200" s="349"/>
      <c r="E200" s="349"/>
      <c r="F200" s="349"/>
      <c r="G200" s="349"/>
      <c r="H200" s="349"/>
      <c r="I200" s="349"/>
      <c r="J200" s="349"/>
      <c r="K200" s="349"/>
      <c r="L200" s="349"/>
      <c r="M200" s="349"/>
      <c r="N200" s="349"/>
      <c r="O200" s="349"/>
      <c r="P200" s="349"/>
      <c r="Q200" s="349"/>
      <c r="R200" s="349"/>
      <c r="S200" s="349"/>
      <c r="T200" s="349"/>
      <c r="U200" s="349"/>
      <c r="V200" s="349"/>
    </row>
    <row r="201" spans="3:22">
      <c r="C201" s="353"/>
      <c r="D201" s="349"/>
      <c r="E201" s="349"/>
      <c r="F201" s="349"/>
      <c r="G201" s="349"/>
      <c r="H201" s="349"/>
      <c r="I201" s="349"/>
      <c r="J201" s="349"/>
      <c r="K201" s="349"/>
      <c r="L201" s="349"/>
      <c r="M201" s="349"/>
      <c r="N201" s="349"/>
      <c r="O201" s="349"/>
      <c r="P201" s="349"/>
      <c r="Q201" s="349"/>
      <c r="R201" s="349"/>
      <c r="S201" s="349"/>
      <c r="T201" s="349"/>
      <c r="U201" s="349"/>
      <c r="V201" s="349"/>
    </row>
    <row r="202" spans="3:22">
      <c r="C202" s="353"/>
      <c r="D202" s="349"/>
      <c r="E202" s="349"/>
      <c r="F202" s="349"/>
      <c r="G202" s="349"/>
      <c r="H202" s="349"/>
      <c r="I202" s="349"/>
      <c r="J202" s="349"/>
      <c r="K202" s="349"/>
      <c r="L202" s="349"/>
      <c r="M202" s="349"/>
      <c r="N202" s="349"/>
      <c r="O202" s="349"/>
      <c r="P202" s="349"/>
      <c r="Q202" s="349"/>
      <c r="R202" s="349"/>
      <c r="S202" s="349"/>
      <c r="T202" s="349"/>
      <c r="U202" s="349"/>
      <c r="V202" s="349"/>
    </row>
    <row r="203" spans="3:22">
      <c r="C203" s="353"/>
      <c r="D203" s="349"/>
      <c r="E203" s="349"/>
      <c r="F203" s="349"/>
      <c r="G203" s="349"/>
      <c r="H203" s="349"/>
      <c r="I203" s="349"/>
      <c r="J203" s="349"/>
      <c r="K203" s="349"/>
      <c r="L203" s="349"/>
      <c r="M203" s="349"/>
      <c r="N203" s="349"/>
      <c r="O203" s="349"/>
      <c r="P203" s="349"/>
      <c r="Q203" s="349"/>
      <c r="R203" s="349"/>
      <c r="S203" s="349"/>
      <c r="T203" s="349"/>
      <c r="U203" s="349"/>
      <c r="V203" s="349"/>
    </row>
    <row r="204" spans="3:22">
      <c r="C204" s="353"/>
      <c r="D204" s="349"/>
      <c r="E204" s="349"/>
      <c r="F204" s="349"/>
      <c r="G204" s="349"/>
      <c r="H204" s="349"/>
      <c r="I204" s="349"/>
      <c r="J204" s="349"/>
      <c r="K204" s="349"/>
      <c r="L204" s="349"/>
      <c r="M204" s="349"/>
      <c r="N204" s="349"/>
      <c r="O204" s="349"/>
      <c r="P204" s="349"/>
      <c r="Q204" s="349"/>
      <c r="R204" s="349"/>
      <c r="S204" s="349"/>
      <c r="T204" s="349"/>
      <c r="U204" s="349"/>
      <c r="V204" s="349"/>
    </row>
    <row r="205" spans="3:22">
      <c r="C205" s="353"/>
      <c r="D205" s="349"/>
      <c r="E205" s="349"/>
      <c r="F205" s="349"/>
      <c r="G205" s="349"/>
      <c r="H205" s="349"/>
      <c r="I205" s="349"/>
      <c r="J205" s="349"/>
      <c r="K205" s="349"/>
      <c r="L205" s="349"/>
      <c r="M205" s="349"/>
      <c r="N205" s="349"/>
      <c r="O205" s="349"/>
      <c r="P205" s="349"/>
      <c r="Q205" s="349"/>
      <c r="R205" s="349"/>
      <c r="S205" s="349"/>
      <c r="T205" s="349"/>
      <c r="U205" s="349"/>
      <c r="V205" s="349"/>
    </row>
    <row r="206" spans="3:22">
      <c r="C206" s="353"/>
      <c r="D206" s="349"/>
      <c r="E206" s="349"/>
      <c r="F206" s="349"/>
      <c r="G206" s="349"/>
      <c r="H206" s="349"/>
      <c r="I206" s="349"/>
      <c r="J206" s="349"/>
      <c r="K206" s="349"/>
      <c r="L206" s="349"/>
      <c r="M206" s="349"/>
      <c r="N206" s="349"/>
      <c r="O206" s="349"/>
      <c r="P206" s="349"/>
      <c r="Q206" s="349"/>
      <c r="R206" s="349"/>
      <c r="S206" s="349"/>
      <c r="T206" s="349"/>
      <c r="U206" s="349"/>
      <c r="V206" s="349"/>
    </row>
    <row r="207" spans="3:22">
      <c r="C207" s="353"/>
      <c r="D207" s="349"/>
      <c r="E207" s="349"/>
      <c r="F207" s="349"/>
      <c r="G207" s="349"/>
      <c r="H207" s="349"/>
      <c r="I207" s="349"/>
      <c r="J207" s="349"/>
      <c r="K207" s="349"/>
      <c r="L207" s="349"/>
      <c r="M207" s="349"/>
      <c r="N207" s="349"/>
      <c r="O207" s="349"/>
      <c r="P207" s="349"/>
      <c r="Q207" s="349"/>
      <c r="R207" s="349"/>
      <c r="S207" s="349"/>
      <c r="T207" s="349"/>
      <c r="U207" s="349"/>
      <c r="V207" s="349"/>
    </row>
    <row r="208" spans="3:22">
      <c r="C208" s="353"/>
      <c r="D208" s="349"/>
      <c r="E208" s="349"/>
      <c r="F208" s="349"/>
      <c r="G208" s="349"/>
      <c r="H208" s="349"/>
      <c r="I208" s="349"/>
      <c r="J208" s="349"/>
      <c r="K208" s="349"/>
      <c r="L208" s="349"/>
      <c r="M208" s="349"/>
      <c r="N208" s="349"/>
      <c r="O208" s="349"/>
      <c r="P208" s="349"/>
      <c r="Q208" s="349"/>
      <c r="R208" s="349"/>
      <c r="S208" s="349"/>
      <c r="T208" s="349"/>
      <c r="U208" s="349"/>
      <c r="V208" s="349"/>
    </row>
    <row r="209" spans="3:22">
      <c r="C209" s="353"/>
      <c r="D209" s="349"/>
      <c r="E209" s="349"/>
      <c r="F209" s="349"/>
      <c r="G209" s="349"/>
      <c r="H209" s="349"/>
      <c r="I209" s="349"/>
      <c r="J209" s="349"/>
      <c r="K209" s="349"/>
      <c r="L209" s="349"/>
      <c r="M209" s="349"/>
      <c r="N209" s="349"/>
      <c r="O209" s="349"/>
      <c r="P209" s="349"/>
      <c r="Q209" s="349"/>
      <c r="R209" s="349"/>
      <c r="S209" s="349"/>
      <c r="T209" s="349"/>
      <c r="U209" s="349"/>
      <c r="V209" s="349"/>
    </row>
    <row r="210" spans="3:22">
      <c r="C210" s="353"/>
      <c r="D210" s="349"/>
      <c r="E210" s="349"/>
      <c r="F210" s="349"/>
      <c r="G210" s="349"/>
      <c r="H210" s="349"/>
      <c r="I210" s="349"/>
      <c r="J210" s="349"/>
      <c r="K210" s="349"/>
      <c r="L210" s="349"/>
      <c r="M210" s="349"/>
      <c r="N210" s="349"/>
      <c r="O210" s="349"/>
      <c r="P210" s="349"/>
      <c r="Q210" s="349"/>
      <c r="R210" s="349"/>
      <c r="S210" s="349"/>
      <c r="T210" s="349"/>
      <c r="U210" s="349"/>
      <c r="V210" s="349"/>
    </row>
    <row r="211" spans="3:22">
      <c r="C211" s="353"/>
      <c r="D211" s="349"/>
      <c r="E211" s="349"/>
      <c r="F211" s="349"/>
      <c r="G211" s="349"/>
      <c r="H211" s="349"/>
      <c r="I211" s="349"/>
      <c r="J211" s="349"/>
      <c r="K211" s="349"/>
      <c r="L211" s="349"/>
      <c r="M211" s="349"/>
      <c r="N211" s="349"/>
      <c r="O211" s="349"/>
      <c r="P211" s="349"/>
      <c r="Q211" s="349"/>
      <c r="R211" s="349"/>
      <c r="S211" s="349"/>
      <c r="T211" s="349"/>
      <c r="U211" s="349"/>
      <c r="V211" s="349"/>
    </row>
    <row r="212" spans="3:22">
      <c r="C212" s="353"/>
      <c r="D212" s="349"/>
      <c r="E212" s="349"/>
      <c r="F212" s="349"/>
      <c r="G212" s="349"/>
      <c r="H212" s="349"/>
      <c r="I212" s="349"/>
      <c r="J212" s="349"/>
      <c r="K212" s="349"/>
      <c r="L212" s="349"/>
      <c r="M212" s="349"/>
      <c r="N212" s="349"/>
      <c r="O212" s="349"/>
      <c r="P212" s="349"/>
      <c r="Q212" s="349"/>
      <c r="R212" s="349"/>
      <c r="S212" s="349"/>
      <c r="T212" s="349"/>
      <c r="U212" s="349"/>
      <c r="V212" s="349"/>
    </row>
    <row r="213" spans="3:22">
      <c r="C213" s="353"/>
      <c r="D213" s="349"/>
      <c r="E213" s="349"/>
      <c r="F213" s="349"/>
      <c r="G213" s="349"/>
      <c r="H213" s="349"/>
      <c r="I213" s="349"/>
      <c r="J213" s="349"/>
      <c r="K213" s="349"/>
      <c r="L213" s="349"/>
      <c r="M213" s="349"/>
      <c r="N213" s="349"/>
      <c r="O213" s="349"/>
      <c r="P213" s="349"/>
      <c r="Q213" s="349"/>
      <c r="R213" s="349"/>
      <c r="S213" s="349"/>
      <c r="T213" s="349"/>
      <c r="U213" s="349"/>
      <c r="V213" s="349"/>
    </row>
    <row r="214" spans="3:22">
      <c r="C214" s="353"/>
      <c r="D214" s="349"/>
      <c r="E214" s="349"/>
      <c r="F214" s="349"/>
      <c r="G214" s="349"/>
      <c r="H214" s="349"/>
      <c r="I214" s="349"/>
      <c r="J214" s="349"/>
      <c r="K214" s="349"/>
      <c r="L214" s="349"/>
      <c r="M214" s="349"/>
      <c r="N214" s="349"/>
      <c r="O214" s="349"/>
      <c r="P214" s="349"/>
      <c r="Q214" s="349"/>
      <c r="R214" s="349"/>
      <c r="S214" s="349"/>
      <c r="T214" s="349"/>
      <c r="U214" s="349"/>
      <c r="V214" s="349"/>
    </row>
    <row r="215" spans="3:22">
      <c r="C215" s="353"/>
      <c r="D215" s="349"/>
      <c r="E215" s="349"/>
      <c r="F215" s="349"/>
      <c r="G215" s="349"/>
      <c r="H215" s="349"/>
      <c r="I215" s="349"/>
      <c r="J215" s="349"/>
      <c r="K215" s="349"/>
      <c r="L215" s="349"/>
      <c r="M215" s="349"/>
      <c r="N215" s="349"/>
      <c r="O215" s="349"/>
      <c r="P215" s="349"/>
      <c r="Q215" s="349"/>
      <c r="R215" s="349"/>
      <c r="S215" s="349"/>
      <c r="T215" s="349"/>
      <c r="U215" s="349"/>
      <c r="V215" s="349"/>
    </row>
    <row r="216" spans="3:22">
      <c r="C216" s="353"/>
      <c r="D216" s="349"/>
      <c r="E216" s="349"/>
      <c r="F216" s="349"/>
      <c r="G216" s="349"/>
      <c r="H216" s="349"/>
      <c r="I216" s="349"/>
      <c r="J216" s="349"/>
      <c r="K216" s="349"/>
      <c r="L216" s="349"/>
      <c r="M216" s="349"/>
      <c r="N216" s="349"/>
      <c r="O216" s="349"/>
      <c r="P216" s="349"/>
      <c r="Q216" s="349"/>
      <c r="R216" s="349"/>
      <c r="S216" s="349"/>
      <c r="T216" s="349"/>
      <c r="U216" s="349"/>
      <c r="V216" s="349"/>
    </row>
    <row r="217" spans="3:22">
      <c r="C217" s="353"/>
      <c r="D217" s="349"/>
      <c r="E217" s="349"/>
      <c r="F217" s="349"/>
      <c r="G217" s="349"/>
      <c r="H217" s="349"/>
      <c r="I217" s="349"/>
      <c r="J217" s="349"/>
      <c r="K217" s="349"/>
      <c r="L217" s="349"/>
      <c r="M217" s="349"/>
      <c r="N217" s="349"/>
      <c r="O217" s="349"/>
      <c r="P217" s="349"/>
      <c r="Q217" s="349"/>
      <c r="R217" s="349"/>
      <c r="S217" s="349"/>
      <c r="T217" s="349"/>
      <c r="U217" s="349"/>
      <c r="V217" s="349"/>
    </row>
    <row r="218" spans="3:22">
      <c r="C218" s="353"/>
      <c r="D218" s="349"/>
      <c r="E218" s="349"/>
      <c r="F218" s="349"/>
      <c r="G218" s="349"/>
      <c r="H218" s="349"/>
      <c r="I218" s="349"/>
      <c r="J218" s="349"/>
      <c r="K218" s="349"/>
      <c r="L218" s="349"/>
      <c r="M218" s="349"/>
      <c r="N218" s="349"/>
      <c r="O218" s="349"/>
      <c r="P218" s="349"/>
      <c r="Q218" s="349"/>
      <c r="R218" s="349"/>
      <c r="S218" s="349"/>
      <c r="T218" s="349"/>
      <c r="U218" s="349"/>
      <c r="V218" s="349"/>
    </row>
    <row r="219" spans="3:22">
      <c r="C219" s="353"/>
      <c r="D219" s="349"/>
      <c r="E219" s="349"/>
      <c r="F219" s="349"/>
      <c r="G219" s="349"/>
      <c r="H219" s="349"/>
      <c r="I219" s="349"/>
      <c r="J219" s="349"/>
      <c r="K219" s="349"/>
      <c r="L219" s="349"/>
      <c r="M219" s="349"/>
      <c r="N219" s="349"/>
      <c r="O219" s="349"/>
      <c r="P219" s="349"/>
      <c r="Q219" s="349"/>
      <c r="R219" s="349"/>
      <c r="S219" s="349"/>
      <c r="T219" s="349"/>
      <c r="U219" s="349"/>
      <c r="V219" s="349"/>
    </row>
    <row r="220" spans="3:22">
      <c r="C220" s="353"/>
      <c r="D220" s="349"/>
      <c r="E220" s="349"/>
      <c r="F220" s="349"/>
      <c r="G220" s="349"/>
      <c r="H220" s="349"/>
      <c r="I220" s="349"/>
      <c r="J220" s="349"/>
      <c r="K220" s="349"/>
      <c r="L220" s="349"/>
      <c r="M220" s="349"/>
      <c r="N220" s="349"/>
      <c r="O220" s="349"/>
      <c r="P220" s="349"/>
      <c r="Q220" s="349"/>
      <c r="R220" s="349"/>
      <c r="S220" s="349"/>
      <c r="T220" s="349"/>
      <c r="U220" s="349"/>
      <c r="V220" s="349"/>
    </row>
    <row r="221" spans="3:22">
      <c r="C221" s="353"/>
      <c r="D221" s="349"/>
      <c r="E221" s="349"/>
      <c r="F221" s="349"/>
      <c r="G221" s="349"/>
      <c r="H221" s="349"/>
      <c r="I221" s="349"/>
      <c r="J221" s="349"/>
      <c r="K221" s="349"/>
      <c r="L221" s="349"/>
      <c r="M221" s="349"/>
      <c r="N221" s="349"/>
      <c r="O221" s="349"/>
      <c r="P221" s="349"/>
      <c r="Q221" s="349"/>
      <c r="R221" s="349"/>
      <c r="S221" s="349"/>
      <c r="T221" s="349"/>
      <c r="U221" s="349"/>
      <c r="V221" s="349"/>
    </row>
    <row r="222" spans="3:22">
      <c r="C222" s="353"/>
      <c r="D222" s="349"/>
      <c r="E222" s="349"/>
      <c r="F222" s="349"/>
      <c r="G222" s="349"/>
      <c r="H222" s="349"/>
      <c r="I222" s="349"/>
      <c r="J222" s="349"/>
      <c r="K222" s="349"/>
      <c r="L222" s="349"/>
      <c r="M222" s="349"/>
      <c r="N222" s="349"/>
      <c r="O222" s="349"/>
      <c r="P222" s="349"/>
      <c r="Q222" s="349"/>
      <c r="R222" s="349"/>
      <c r="S222" s="349"/>
      <c r="T222" s="349"/>
      <c r="U222" s="349"/>
      <c r="V222" s="349"/>
    </row>
    <row r="223" spans="3:22">
      <c r="C223" s="353"/>
      <c r="D223" s="349"/>
      <c r="E223" s="349"/>
      <c r="F223" s="349"/>
      <c r="G223" s="349"/>
      <c r="H223" s="349"/>
      <c r="I223" s="349"/>
      <c r="J223" s="349"/>
      <c r="K223" s="349"/>
      <c r="L223" s="349"/>
      <c r="M223" s="349"/>
      <c r="N223" s="349"/>
      <c r="O223" s="349"/>
      <c r="P223" s="349"/>
      <c r="Q223" s="349"/>
      <c r="R223" s="349"/>
      <c r="S223" s="349"/>
      <c r="T223" s="349"/>
      <c r="U223" s="349"/>
      <c r="V223" s="349"/>
    </row>
    <row r="224" spans="3:22">
      <c r="C224" s="353"/>
      <c r="D224" s="349"/>
      <c r="E224" s="349"/>
      <c r="F224" s="349"/>
      <c r="G224" s="349"/>
      <c r="H224" s="349"/>
      <c r="I224" s="349"/>
      <c r="J224" s="349"/>
      <c r="K224" s="349"/>
      <c r="L224" s="349"/>
      <c r="M224" s="349"/>
      <c r="N224" s="349"/>
      <c r="O224" s="349"/>
      <c r="P224" s="349"/>
      <c r="Q224" s="349"/>
      <c r="R224" s="349"/>
      <c r="S224" s="349"/>
      <c r="T224" s="349"/>
      <c r="U224" s="349"/>
      <c r="V224" s="349"/>
    </row>
    <row r="225" spans="3:22">
      <c r="C225" s="353"/>
      <c r="D225" s="349"/>
      <c r="E225" s="349"/>
      <c r="F225" s="349"/>
      <c r="G225" s="349"/>
      <c r="H225" s="349"/>
      <c r="I225" s="349"/>
      <c r="J225" s="349"/>
      <c r="K225" s="349"/>
      <c r="L225" s="349"/>
      <c r="M225" s="349"/>
      <c r="N225" s="349"/>
      <c r="O225" s="349"/>
      <c r="P225" s="349"/>
      <c r="Q225" s="349"/>
      <c r="R225" s="349"/>
      <c r="S225" s="349"/>
      <c r="T225" s="349"/>
      <c r="U225" s="349"/>
      <c r="V225" s="349"/>
    </row>
    <row r="226" spans="3:22">
      <c r="C226" s="353"/>
      <c r="D226" s="349"/>
      <c r="E226" s="349"/>
      <c r="F226" s="349"/>
      <c r="G226" s="349"/>
      <c r="H226" s="349"/>
      <c r="I226" s="349"/>
      <c r="J226" s="349"/>
      <c r="K226" s="349"/>
      <c r="L226" s="349"/>
      <c r="M226" s="349"/>
      <c r="N226" s="349"/>
      <c r="O226" s="349"/>
      <c r="P226" s="349"/>
      <c r="Q226" s="349"/>
      <c r="R226" s="349"/>
      <c r="S226" s="349"/>
      <c r="T226" s="349"/>
      <c r="U226" s="349"/>
      <c r="V226" s="349"/>
    </row>
    <row r="227" spans="3:22">
      <c r="C227" s="353"/>
      <c r="D227" s="349"/>
      <c r="E227" s="349"/>
      <c r="F227" s="349"/>
      <c r="G227" s="349"/>
      <c r="H227" s="349"/>
      <c r="I227" s="349"/>
      <c r="J227" s="349"/>
      <c r="K227" s="349"/>
      <c r="L227" s="349"/>
      <c r="M227" s="349"/>
      <c r="N227" s="349"/>
      <c r="O227" s="349"/>
      <c r="P227" s="349"/>
      <c r="Q227" s="349"/>
      <c r="R227" s="349"/>
      <c r="S227" s="349"/>
      <c r="T227" s="349"/>
      <c r="U227" s="349"/>
      <c r="V227" s="349"/>
    </row>
    <row r="228" spans="3:22">
      <c r="C228" s="353"/>
      <c r="D228" s="349"/>
      <c r="E228" s="349"/>
      <c r="F228" s="349"/>
      <c r="G228" s="349"/>
      <c r="H228" s="349"/>
      <c r="I228" s="349"/>
      <c r="J228" s="349"/>
      <c r="K228" s="349"/>
      <c r="L228" s="349"/>
      <c r="M228" s="349"/>
      <c r="N228" s="349"/>
      <c r="O228" s="349"/>
      <c r="P228" s="349"/>
      <c r="Q228" s="349"/>
      <c r="R228" s="349"/>
      <c r="S228" s="349"/>
      <c r="T228" s="349"/>
      <c r="U228" s="349"/>
      <c r="V228" s="349"/>
    </row>
    <row r="229" spans="3:22">
      <c r="C229" s="353"/>
      <c r="D229" s="349"/>
      <c r="E229" s="349"/>
      <c r="F229" s="349"/>
      <c r="G229" s="349"/>
      <c r="H229" s="349"/>
      <c r="I229" s="349"/>
      <c r="J229" s="349"/>
      <c r="K229" s="349"/>
      <c r="L229" s="349"/>
      <c r="M229" s="349"/>
      <c r="N229" s="349"/>
      <c r="O229" s="349"/>
      <c r="P229" s="349"/>
      <c r="Q229" s="349"/>
      <c r="R229" s="349"/>
      <c r="S229" s="349"/>
      <c r="T229" s="349"/>
      <c r="U229" s="349"/>
      <c r="V229" s="349"/>
    </row>
    <row r="230" spans="3:22">
      <c r="C230" s="353"/>
      <c r="D230" s="349"/>
      <c r="E230" s="349"/>
      <c r="F230" s="349"/>
      <c r="G230" s="349"/>
      <c r="H230" s="349"/>
      <c r="I230" s="349"/>
      <c r="J230" s="349"/>
      <c r="K230" s="349"/>
      <c r="L230" s="349"/>
      <c r="M230" s="349"/>
      <c r="N230" s="349"/>
      <c r="O230" s="349"/>
      <c r="P230" s="349"/>
      <c r="Q230" s="349"/>
      <c r="R230" s="349"/>
      <c r="S230" s="349"/>
      <c r="T230" s="349"/>
      <c r="U230" s="349"/>
      <c r="V230" s="349"/>
    </row>
    <row r="231" spans="3:22">
      <c r="C231" s="353"/>
      <c r="D231" s="349"/>
      <c r="E231" s="349"/>
      <c r="F231" s="349"/>
      <c r="G231" s="349"/>
      <c r="H231" s="349"/>
      <c r="I231" s="349"/>
      <c r="J231" s="349"/>
      <c r="K231" s="349"/>
      <c r="L231" s="349"/>
      <c r="M231" s="349"/>
      <c r="N231" s="349"/>
      <c r="O231" s="349"/>
      <c r="P231" s="349"/>
      <c r="Q231" s="349"/>
      <c r="R231" s="349"/>
      <c r="S231" s="349"/>
      <c r="T231" s="349"/>
      <c r="U231" s="349"/>
      <c r="V231" s="349"/>
    </row>
    <row r="232" spans="3:22">
      <c r="C232" s="353"/>
      <c r="D232" s="349"/>
      <c r="E232" s="349"/>
      <c r="F232" s="349"/>
      <c r="G232" s="349"/>
      <c r="H232" s="349"/>
      <c r="I232" s="349"/>
      <c r="J232" s="349"/>
      <c r="K232" s="349"/>
      <c r="L232" s="349"/>
      <c r="M232" s="349"/>
      <c r="N232" s="349"/>
      <c r="O232" s="349"/>
      <c r="P232" s="349"/>
      <c r="Q232" s="349"/>
      <c r="R232" s="349"/>
      <c r="S232" s="349"/>
      <c r="T232" s="349"/>
      <c r="U232" s="349"/>
      <c r="V232" s="349"/>
    </row>
    <row r="233" spans="3:22">
      <c r="C233" s="353"/>
      <c r="D233" s="349"/>
      <c r="E233" s="349"/>
      <c r="F233" s="349"/>
      <c r="G233" s="349"/>
      <c r="H233" s="349"/>
      <c r="I233" s="349"/>
      <c r="J233" s="349"/>
      <c r="K233" s="349"/>
      <c r="L233" s="349"/>
      <c r="M233" s="349"/>
      <c r="N233" s="349"/>
      <c r="O233" s="349"/>
      <c r="P233" s="349"/>
      <c r="Q233" s="349"/>
      <c r="R233" s="349"/>
      <c r="S233" s="349"/>
      <c r="T233" s="349"/>
      <c r="U233" s="349"/>
      <c r="V233" s="349"/>
    </row>
    <row r="234" spans="3:22">
      <c r="C234" s="353"/>
      <c r="D234" s="349"/>
      <c r="E234" s="349"/>
      <c r="F234" s="349"/>
      <c r="G234" s="349"/>
      <c r="H234" s="349"/>
      <c r="I234" s="349"/>
      <c r="J234" s="349"/>
      <c r="K234" s="349"/>
      <c r="L234" s="349"/>
      <c r="M234" s="349"/>
      <c r="N234" s="349"/>
      <c r="O234" s="349"/>
      <c r="P234" s="349"/>
      <c r="Q234" s="349"/>
      <c r="R234" s="349"/>
      <c r="S234" s="349"/>
      <c r="T234" s="349"/>
      <c r="U234" s="349"/>
      <c r="V234" s="349"/>
    </row>
    <row r="235" spans="3:22">
      <c r="C235" s="353"/>
      <c r="D235" s="349"/>
      <c r="E235" s="349"/>
      <c r="F235" s="349"/>
      <c r="G235" s="349"/>
      <c r="H235" s="349"/>
      <c r="I235" s="349"/>
      <c r="J235" s="349"/>
      <c r="K235" s="349"/>
      <c r="L235" s="349"/>
      <c r="M235" s="349"/>
      <c r="N235" s="349"/>
      <c r="O235" s="349"/>
      <c r="P235" s="349"/>
      <c r="Q235" s="349"/>
      <c r="R235" s="349"/>
      <c r="S235" s="349"/>
      <c r="T235" s="349"/>
      <c r="U235" s="349"/>
      <c r="V235" s="349"/>
    </row>
    <row r="236" spans="3:22">
      <c r="C236" s="353"/>
      <c r="D236" s="349"/>
      <c r="E236" s="349"/>
      <c r="F236" s="349"/>
      <c r="G236" s="349"/>
      <c r="H236" s="349"/>
      <c r="I236" s="349"/>
      <c r="J236" s="349"/>
      <c r="K236" s="349"/>
      <c r="L236" s="349"/>
      <c r="M236" s="349"/>
      <c r="N236" s="349"/>
      <c r="O236" s="349"/>
      <c r="P236" s="349"/>
      <c r="Q236" s="349"/>
      <c r="R236" s="349"/>
      <c r="S236" s="349"/>
      <c r="T236" s="349"/>
      <c r="U236" s="349"/>
      <c r="V236" s="349"/>
    </row>
    <row r="237" spans="3:22">
      <c r="C237" s="353"/>
      <c r="D237" s="349"/>
      <c r="E237" s="349"/>
      <c r="F237" s="349"/>
      <c r="G237" s="349"/>
      <c r="H237" s="349"/>
      <c r="I237" s="349"/>
      <c r="J237" s="349"/>
      <c r="K237" s="349"/>
      <c r="L237" s="349"/>
      <c r="M237" s="349"/>
      <c r="N237" s="349"/>
      <c r="O237" s="349"/>
      <c r="P237" s="349"/>
      <c r="Q237" s="349"/>
      <c r="R237" s="349"/>
      <c r="S237" s="349"/>
      <c r="T237" s="349"/>
      <c r="U237" s="349"/>
      <c r="V237" s="349"/>
    </row>
    <row r="238" spans="3:22">
      <c r="C238" s="353"/>
      <c r="D238" s="349"/>
      <c r="E238" s="349"/>
      <c r="F238" s="349"/>
      <c r="G238" s="349"/>
      <c r="H238" s="349"/>
      <c r="I238" s="349"/>
      <c r="J238" s="349"/>
      <c r="K238" s="349"/>
      <c r="L238" s="349"/>
      <c r="M238" s="349"/>
      <c r="N238" s="349"/>
      <c r="O238" s="349"/>
      <c r="P238" s="349"/>
      <c r="Q238" s="349"/>
      <c r="R238" s="349"/>
      <c r="S238" s="349"/>
      <c r="T238" s="349"/>
      <c r="U238" s="349"/>
      <c r="V238" s="349"/>
    </row>
    <row r="239" spans="3:22">
      <c r="C239" s="353"/>
      <c r="D239" s="349"/>
      <c r="E239" s="349"/>
      <c r="F239" s="349"/>
      <c r="G239" s="349"/>
      <c r="H239" s="349"/>
      <c r="I239" s="349"/>
      <c r="J239" s="349"/>
      <c r="K239" s="349"/>
      <c r="L239" s="349"/>
      <c r="M239" s="349"/>
      <c r="N239" s="349"/>
      <c r="O239" s="349"/>
      <c r="P239" s="349"/>
      <c r="Q239" s="349"/>
      <c r="R239" s="349"/>
      <c r="S239" s="349"/>
      <c r="T239" s="349"/>
      <c r="U239" s="349"/>
      <c r="V239" s="349"/>
    </row>
    <row r="240" spans="3:22">
      <c r="C240" s="353"/>
      <c r="D240" s="349"/>
      <c r="E240" s="349"/>
      <c r="F240" s="349"/>
      <c r="G240" s="349"/>
      <c r="H240" s="349"/>
      <c r="I240" s="349"/>
      <c r="J240" s="349"/>
      <c r="K240" s="349"/>
      <c r="L240" s="349"/>
      <c r="M240" s="349"/>
      <c r="N240" s="349"/>
      <c r="O240" s="349"/>
      <c r="P240" s="349"/>
      <c r="Q240" s="349"/>
      <c r="R240" s="349"/>
      <c r="S240" s="349"/>
      <c r="T240" s="349"/>
      <c r="U240" s="349"/>
      <c r="V240" s="349"/>
    </row>
    <row r="241" spans="3:22">
      <c r="C241" s="353"/>
      <c r="D241" s="349"/>
      <c r="E241" s="349"/>
      <c r="F241" s="349"/>
      <c r="G241" s="349"/>
      <c r="H241" s="349"/>
      <c r="I241" s="349"/>
      <c r="J241" s="349"/>
      <c r="K241" s="349"/>
      <c r="L241" s="349"/>
      <c r="M241" s="349"/>
      <c r="N241" s="349"/>
      <c r="O241" s="349"/>
      <c r="P241" s="349"/>
      <c r="Q241" s="349"/>
      <c r="R241" s="349"/>
      <c r="S241" s="349"/>
      <c r="T241" s="349"/>
      <c r="U241" s="349"/>
      <c r="V241" s="349"/>
    </row>
    <row r="242" spans="3:22">
      <c r="C242" s="353"/>
      <c r="D242" s="349"/>
      <c r="E242" s="349"/>
      <c r="F242" s="349"/>
      <c r="G242" s="349"/>
      <c r="H242" s="349"/>
      <c r="I242" s="349"/>
      <c r="J242" s="349"/>
      <c r="K242" s="349"/>
      <c r="L242" s="349"/>
      <c r="M242" s="349"/>
      <c r="N242" s="349"/>
      <c r="O242" s="349"/>
      <c r="P242" s="349"/>
      <c r="Q242" s="349"/>
      <c r="R242" s="349"/>
      <c r="S242" s="349"/>
      <c r="T242" s="349"/>
      <c r="U242" s="349"/>
      <c r="V242" s="349"/>
    </row>
    <row r="243" spans="3:22">
      <c r="C243" s="353"/>
      <c r="D243" s="349"/>
      <c r="E243" s="349"/>
      <c r="F243" s="349"/>
      <c r="G243" s="349"/>
      <c r="H243" s="349"/>
      <c r="I243" s="349"/>
      <c r="J243" s="349"/>
      <c r="K243" s="349"/>
      <c r="L243" s="349"/>
      <c r="M243" s="349"/>
      <c r="N243" s="349"/>
      <c r="O243" s="349"/>
      <c r="P243" s="349"/>
      <c r="Q243" s="349"/>
      <c r="R243" s="349"/>
      <c r="S243" s="349"/>
      <c r="T243" s="349"/>
      <c r="U243" s="349"/>
      <c r="V243" s="349"/>
    </row>
    <row r="244" spans="3:22">
      <c r="C244" s="353"/>
      <c r="D244" s="349"/>
      <c r="E244" s="349"/>
      <c r="F244" s="349"/>
      <c r="G244" s="349"/>
      <c r="H244" s="349"/>
      <c r="I244" s="349"/>
      <c r="J244" s="349"/>
      <c r="K244" s="349"/>
      <c r="L244" s="349"/>
      <c r="M244" s="349"/>
      <c r="N244" s="349"/>
      <c r="O244" s="349"/>
      <c r="P244" s="349"/>
      <c r="Q244" s="349"/>
      <c r="R244" s="349"/>
      <c r="S244" s="349"/>
      <c r="T244" s="349"/>
      <c r="U244" s="349"/>
      <c r="V244" s="349"/>
    </row>
    <row r="245" spans="3:22">
      <c r="C245" s="353"/>
      <c r="D245" s="349"/>
      <c r="E245" s="349"/>
      <c r="F245" s="349"/>
      <c r="G245" s="349"/>
      <c r="H245" s="349"/>
      <c r="I245" s="349"/>
      <c r="J245" s="349"/>
      <c r="K245" s="349"/>
      <c r="L245" s="349"/>
      <c r="M245" s="349"/>
      <c r="N245" s="349"/>
      <c r="O245" s="349"/>
      <c r="P245" s="349"/>
      <c r="Q245" s="349"/>
      <c r="R245" s="349"/>
      <c r="S245" s="349"/>
      <c r="T245" s="349"/>
      <c r="U245" s="349"/>
      <c r="V245" s="349"/>
    </row>
    <row r="246" spans="3:22">
      <c r="C246" s="353"/>
      <c r="D246" s="349"/>
      <c r="E246" s="349"/>
      <c r="F246" s="349"/>
      <c r="G246" s="349"/>
      <c r="H246" s="349"/>
      <c r="I246" s="349"/>
      <c r="J246" s="349"/>
      <c r="K246" s="349"/>
      <c r="L246" s="349"/>
      <c r="M246" s="349"/>
      <c r="N246" s="349"/>
      <c r="O246" s="349"/>
      <c r="P246" s="349"/>
      <c r="Q246" s="349"/>
      <c r="R246" s="349"/>
      <c r="S246" s="349"/>
      <c r="T246" s="349"/>
      <c r="U246" s="349"/>
      <c r="V246" s="349"/>
    </row>
    <row r="247" spans="3:22">
      <c r="C247" s="353"/>
      <c r="D247" s="349"/>
      <c r="E247" s="349"/>
      <c r="F247" s="349"/>
      <c r="G247" s="349"/>
      <c r="H247" s="349"/>
      <c r="I247" s="349"/>
      <c r="J247" s="349"/>
      <c r="K247" s="349"/>
      <c r="L247" s="349"/>
      <c r="M247" s="349"/>
      <c r="N247" s="349"/>
      <c r="O247" s="349"/>
      <c r="P247" s="349"/>
      <c r="Q247" s="349"/>
      <c r="R247" s="349"/>
      <c r="S247" s="349"/>
      <c r="T247" s="349"/>
      <c r="U247" s="349"/>
      <c r="V247" s="349"/>
    </row>
    <row r="248" spans="3:22">
      <c r="C248" s="353"/>
      <c r="D248" s="349"/>
      <c r="E248" s="349"/>
      <c r="F248" s="349"/>
      <c r="G248" s="349"/>
      <c r="H248" s="349"/>
      <c r="I248" s="349"/>
      <c r="J248" s="349"/>
      <c r="K248" s="349"/>
      <c r="L248" s="349"/>
      <c r="M248" s="349"/>
      <c r="N248" s="349"/>
      <c r="O248" s="349"/>
      <c r="P248" s="349"/>
      <c r="Q248" s="349"/>
      <c r="R248" s="349"/>
      <c r="S248" s="349"/>
      <c r="T248" s="349"/>
      <c r="U248" s="349"/>
      <c r="V248" s="349"/>
    </row>
    <row r="249" spans="3:22">
      <c r="C249" s="353"/>
      <c r="D249" s="349"/>
      <c r="E249" s="349"/>
      <c r="F249" s="349"/>
      <c r="G249" s="349"/>
      <c r="H249" s="349"/>
      <c r="I249" s="349"/>
      <c r="J249" s="349"/>
      <c r="K249" s="349"/>
      <c r="L249" s="349"/>
      <c r="M249" s="349"/>
      <c r="N249" s="349"/>
      <c r="O249" s="349"/>
      <c r="P249" s="349"/>
      <c r="Q249" s="349"/>
      <c r="R249" s="349"/>
      <c r="S249" s="349"/>
      <c r="T249" s="349"/>
      <c r="U249" s="349"/>
      <c r="V249" s="349"/>
    </row>
    <row r="250" spans="3:22">
      <c r="C250" s="353"/>
      <c r="D250" s="349"/>
      <c r="E250" s="349"/>
      <c r="F250" s="349"/>
      <c r="G250" s="349"/>
      <c r="H250" s="349"/>
      <c r="I250" s="349"/>
      <c r="J250" s="349"/>
      <c r="K250" s="349"/>
      <c r="L250" s="349"/>
      <c r="M250" s="349"/>
      <c r="N250" s="349"/>
      <c r="O250" s="349"/>
      <c r="P250" s="349"/>
      <c r="Q250" s="349"/>
      <c r="R250" s="349"/>
      <c r="S250" s="349"/>
      <c r="T250" s="349"/>
      <c r="U250" s="349"/>
      <c r="V250" s="349"/>
    </row>
    <row r="251" spans="3:22">
      <c r="C251" s="353"/>
      <c r="D251" s="349"/>
      <c r="E251" s="349"/>
      <c r="F251" s="349"/>
      <c r="G251" s="349"/>
      <c r="H251" s="349"/>
      <c r="I251" s="349"/>
      <c r="J251" s="349"/>
      <c r="K251" s="349"/>
      <c r="L251" s="349"/>
      <c r="M251" s="349"/>
      <c r="N251" s="349"/>
      <c r="O251" s="349"/>
      <c r="P251" s="349"/>
      <c r="Q251" s="349"/>
      <c r="R251" s="349"/>
      <c r="S251" s="349"/>
      <c r="T251" s="349"/>
      <c r="U251" s="349"/>
      <c r="V251" s="349"/>
    </row>
    <row r="252" spans="3:22">
      <c r="C252" s="353"/>
      <c r="D252" s="349"/>
      <c r="E252" s="349"/>
      <c r="F252" s="349"/>
      <c r="G252" s="349"/>
      <c r="H252" s="349"/>
      <c r="I252" s="349"/>
      <c r="J252" s="349"/>
      <c r="K252" s="349"/>
      <c r="L252" s="349"/>
      <c r="M252" s="349"/>
      <c r="N252" s="349"/>
      <c r="O252" s="349"/>
      <c r="P252" s="349"/>
      <c r="Q252" s="349"/>
      <c r="R252" s="349"/>
      <c r="S252" s="349"/>
      <c r="T252" s="349"/>
      <c r="U252" s="349"/>
      <c r="V252" s="349"/>
    </row>
    <row r="253" spans="3:22">
      <c r="C253" s="353"/>
      <c r="D253" s="349"/>
      <c r="E253" s="349"/>
      <c r="F253" s="349"/>
      <c r="G253" s="349"/>
      <c r="H253" s="349"/>
      <c r="I253" s="349"/>
      <c r="J253" s="349"/>
      <c r="K253" s="349"/>
      <c r="L253" s="349"/>
      <c r="M253" s="349"/>
      <c r="N253" s="349"/>
      <c r="O253" s="349"/>
      <c r="P253" s="349"/>
      <c r="Q253" s="349"/>
      <c r="R253" s="349"/>
      <c r="S253" s="349"/>
      <c r="T253" s="349"/>
      <c r="U253" s="349"/>
      <c r="V253" s="349"/>
    </row>
    <row r="254" spans="3:22">
      <c r="C254" s="353"/>
      <c r="D254" s="349"/>
      <c r="E254" s="349"/>
      <c r="F254" s="349"/>
      <c r="G254" s="349"/>
      <c r="H254" s="349"/>
      <c r="I254" s="349"/>
      <c r="J254" s="349"/>
      <c r="K254" s="349"/>
      <c r="L254" s="349"/>
      <c r="M254" s="349"/>
      <c r="N254" s="349"/>
      <c r="O254" s="349"/>
      <c r="P254" s="349"/>
      <c r="Q254" s="349"/>
      <c r="R254" s="349"/>
      <c r="S254" s="349"/>
      <c r="T254" s="349"/>
      <c r="U254" s="349"/>
      <c r="V254" s="349"/>
    </row>
    <row r="255" spans="3:22">
      <c r="C255" s="353"/>
      <c r="D255" s="349"/>
      <c r="E255" s="349"/>
      <c r="F255" s="349"/>
      <c r="G255" s="349"/>
      <c r="H255" s="349"/>
      <c r="I255" s="349"/>
      <c r="J255" s="349"/>
      <c r="K255" s="349"/>
      <c r="L255" s="349"/>
      <c r="M255" s="349"/>
      <c r="N255" s="349"/>
      <c r="O255" s="349"/>
      <c r="P255" s="349"/>
      <c r="Q255" s="349"/>
      <c r="R255" s="349"/>
      <c r="S255" s="349"/>
      <c r="T255" s="349"/>
      <c r="U255" s="349"/>
      <c r="V255" s="349"/>
    </row>
    <row r="256" spans="3:22">
      <c r="C256" s="353"/>
      <c r="D256" s="349"/>
      <c r="E256" s="349"/>
      <c r="F256" s="349"/>
      <c r="G256" s="349"/>
      <c r="H256" s="349"/>
      <c r="I256" s="349"/>
      <c r="J256" s="349"/>
      <c r="K256" s="349"/>
      <c r="L256" s="349"/>
      <c r="M256" s="349"/>
      <c r="N256" s="349"/>
      <c r="O256" s="349"/>
      <c r="P256" s="349"/>
      <c r="Q256" s="349"/>
      <c r="R256" s="349"/>
      <c r="S256" s="349"/>
      <c r="T256" s="349"/>
      <c r="U256" s="349"/>
      <c r="V256" s="349"/>
    </row>
    <row r="257" spans="3:22">
      <c r="C257" s="353"/>
      <c r="D257" s="349"/>
      <c r="E257" s="349"/>
      <c r="F257" s="349"/>
      <c r="G257" s="349"/>
      <c r="H257" s="349"/>
      <c r="I257" s="349"/>
      <c r="J257" s="349"/>
      <c r="K257" s="349"/>
      <c r="L257" s="349"/>
      <c r="M257" s="349"/>
      <c r="N257" s="349"/>
      <c r="O257" s="349"/>
      <c r="P257" s="349"/>
      <c r="Q257" s="349"/>
      <c r="R257" s="349"/>
      <c r="S257" s="349"/>
      <c r="T257" s="349"/>
      <c r="U257" s="349"/>
      <c r="V257" s="349"/>
    </row>
    <row r="258" spans="3:22">
      <c r="C258" s="353"/>
      <c r="D258" s="349"/>
      <c r="E258" s="349"/>
      <c r="F258" s="349"/>
      <c r="G258" s="349"/>
      <c r="H258" s="349"/>
      <c r="I258" s="349"/>
      <c r="J258" s="349"/>
      <c r="K258" s="349"/>
      <c r="L258" s="349"/>
      <c r="M258" s="349"/>
      <c r="N258" s="349"/>
      <c r="O258" s="349"/>
      <c r="P258" s="349"/>
      <c r="Q258" s="349"/>
      <c r="R258" s="349"/>
      <c r="S258" s="349"/>
      <c r="T258" s="349"/>
      <c r="U258" s="349"/>
      <c r="V258" s="349"/>
    </row>
    <row r="259" spans="3:22">
      <c r="C259" s="353"/>
      <c r="D259" s="349"/>
      <c r="E259" s="349"/>
      <c r="F259" s="349"/>
      <c r="G259" s="349"/>
      <c r="H259" s="349"/>
      <c r="I259" s="349"/>
      <c r="J259" s="349"/>
      <c r="K259" s="349"/>
      <c r="L259" s="349"/>
      <c r="M259" s="349"/>
      <c r="N259" s="349"/>
      <c r="O259" s="349"/>
      <c r="P259" s="349"/>
      <c r="Q259" s="349"/>
      <c r="R259" s="349"/>
      <c r="S259" s="349"/>
      <c r="T259" s="349"/>
      <c r="U259" s="349"/>
      <c r="V259" s="349"/>
    </row>
    <row r="260" spans="3:22">
      <c r="C260" s="353"/>
      <c r="D260" s="349"/>
      <c r="E260" s="349"/>
      <c r="F260" s="349"/>
      <c r="G260" s="349"/>
      <c r="H260" s="349"/>
      <c r="I260" s="349"/>
      <c r="J260" s="349"/>
      <c r="K260" s="349"/>
      <c r="L260" s="349"/>
      <c r="M260" s="349"/>
      <c r="N260" s="349"/>
      <c r="O260" s="349"/>
      <c r="P260" s="349"/>
      <c r="Q260" s="349"/>
      <c r="R260" s="349"/>
      <c r="S260" s="349"/>
      <c r="T260" s="349"/>
      <c r="U260" s="349"/>
      <c r="V260" s="349"/>
    </row>
    <row r="261" spans="3:22">
      <c r="C261" s="353"/>
      <c r="D261" s="349"/>
      <c r="E261" s="349"/>
      <c r="F261" s="349"/>
      <c r="G261" s="349"/>
      <c r="H261" s="349"/>
      <c r="I261" s="349"/>
      <c r="J261" s="349"/>
      <c r="K261" s="349"/>
      <c r="L261" s="349"/>
      <c r="M261" s="349"/>
      <c r="N261" s="349"/>
      <c r="O261" s="349"/>
      <c r="P261" s="349"/>
      <c r="Q261" s="349"/>
      <c r="R261" s="349"/>
      <c r="S261" s="349"/>
      <c r="T261" s="349"/>
      <c r="U261" s="349"/>
      <c r="V261" s="349"/>
    </row>
    <row r="262" spans="3:22">
      <c r="C262" s="353"/>
      <c r="D262" s="349"/>
      <c r="E262" s="349"/>
      <c r="F262" s="349"/>
      <c r="G262" s="349"/>
      <c r="H262" s="349"/>
      <c r="I262" s="349"/>
      <c r="J262" s="349"/>
      <c r="K262" s="349"/>
      <c r="L262" s="349"/>
      <c r="M262" s="349"/>
      <c r="N262" s="349"/>
      <c r="O262" s="349"/>
      <c r="P262" s="349"/>
      <c r="Q262" s="349"/>
      <c r="R262" s="349"/>
      <c r="S262" s="349"/>
      <c r="T262" s="349"/>
      <c r="U262" s="349"/>
      <c r="V262" s="349"/>
    </row>
    <row r="263" spans="3:22">
      <c r="C263" s="353"/>
      <c r="D263" s="349"/>
      <c r="E263" s="349"/>
      <c r="F263" s="349"/>
      <c r="G263" s="349"/>
      <c r="H263" s="349"/>
      <c r="I263" s="349"/>
      <c r="J263" s="349"/>
      <c r="K263" s="349"/>
      <c r="L263" s="349"/>
      <c r="M263" s="349"/>
      <c r="N263" s="349"/>
      <c r="O263" s="349"/>
      <c r="P263" s="349"/>
      <c r="Q263" s="349"/>
      <c r="R263" s="349"/>
      <c r="S263" s="349"/>
      <c r="T263" s="349"/>
      <c r="U263" s="349"/>
      <c r="V263" s="349"/>
    </row>
    <row r="264" spans="3:22">
      <c r="C264" s="353"/>
      <c r="D264" s="349"/>
      <c r="E264" s="349"/>
      <c r="F264" s="349"/>
      <c r="G264" s="349"/>
      <c r="H264" s="349"/>
      <c r="I264" s="349"/>
      <c r="J264" s="349"/>
      <c r="K264" s="349"/>
      <c r="L264" s="349"/>
      <c r="M264" s="349"/>
      <c r="N264" s="349"/>
      <c r="O264" s="349"/>
      <c r="P264" s="349"/>
      <c r="Q264" s="349"/>
      <c r="R264" s="349"/>
      <c r="S264" s="349"/>
      <c r="T264" s="349"/>
      <c r="U264" s="349"/>
      <c r="V264" s="349"/>
    </row>
    <row r="265" spans="3:22">
      <c r="C265" s="353"/>
      <c r="D265" s="349"/>
      <c r="E265" s="349"/>
      <c r="F265" s="349"/>
      <c r="G265" s="349"/>
      <c r="H265" s="349"/>
      <c r="I265" s="349"/>
      <c r="J265" s="349"/>
      <c r="K265" s="349"/>
      <c r="L265" s="349"/>
      <c r="M265" s="349"/>
      <c r="N265" s="349"/>
      <c r="O265" s="349"/>
      <c r="P265" s="349"/>
      <c r="Q265" s="349"/>
      <c r="R265" s="349"/>
      <c r="S265" s="349"/>
      <c r="T265" s="349"/>
      <c r="U265" s="349"/>
      <c r="V265" s="349"/>
    </row>
    <row r="266" spans="3:22">
      <c r="C266" s="353"/>
      <c r="D266" s="349"/>
      <c r="E266" s="349"/>
      <c r="F266" s="349"/>
      <c r="G266" s="349"/>
      <c r="H266" s="349"/>
      <c r="I266" s="349"/>
      <c r="J266" s="349"/>
      <c r="K266" s="349"/>
      <c r="L266" s="349"/>
      <c r="M266" s="349"/>
      <c r="N266" s="349"/>
      <c r="O266" s="349"/>
      <c r="P266" s="349"/>
      <c r="Q266" s="349"/>
      <c r="R266" s="349"/>
      <c r="S266" s="349"/>
      <c r="T266" s="349"/>
      <c r="U266" s="349"/>
      <c r="V266" s="349"/>
    </row>
    <row r="267" spans="3:22">
      <c r="C267" s="353"/>
      <c r="D267" s="349"/>
      <c r="E267" s="349"/>
      <c r="F267" s="349"/>
      <c r="G267" s="349"/>
      <c r="H267" s="349"/>
      <c r="I267" s="349"/>
      <c r="J267" s="349"/>
      <c r="K267" s="349"/>
      <c r="L267" s="349"/>
      <c r="M267" s="349"/>
      <c r="N267" s="349"/>
      <c r="O267" s="349"/>
      <c r="P267" s="349"/>
      <c r="Q267" s="349"/>
      <c r="R267" s="349"/>
      <c r="S267" s="349"/>
      <c r="T267" s="349"/>
      <c r="U267" s="349"/>
      <c r="V267" s="349"/>
    </row>
    <row r="268" spans="3:22">
      <c r="C268" s="353"/>
      <c r="D268" s="349"/>
      <c r="E268" s="349"/>
      <c r="F268" s="349"/>
      <c r="G268" s="349"/>
      <c r="H268" s="349"/>
      <c r="I268" s="349"/>
      <c r="J268" s="349"/>
      <c r="K268" s="349"/>
      <c r="L268" s="349"/>
      <c r="M268" s="349"/>
      <c r="N268" s="349"/>
      <c r="O268" s="349"/>
      <c r="P268" s="349"/>
      <c r="Q268" s="349"/>
      <c r="R268" s="349"/>
      <c r="S268" s="349"/>
      <c r="T268" s="349"/>
      <c r="U268" s="349"/>
      <c r="V268" s="349"/>
    </row>
    <row r="269" spans="3:22">
      <c r="C269" s="353"/>
      <c r="D269" s="349"/>
      <c r="E269" s="349"/>
      <c r="F269" s="349"/>
      <c r="G269" s="349"/>
      <c r="H269" s="349"/>
      <c r="I269" s="349"/>
      <c r="J269" s="349"/>
      <c r="K269" s="349"/>
      <c r="L269" s="349"/>
      <c r="M269" s="349"/>
      <c r="N269" s="349"/>
      <c r="O269" s="349"/>
      <c r="P269" s="349"/>
      <c r="Q269" s="349"/>
      <c r="R269" s="349"/>
      <c r="S269" s="349"/>
      <c r="T269" s="349"/>
      <c r="U269" s="349"/>
      <c r="V269" s="349"/>
    </row>
    <row r="270" spans="3:22">
      <c r="C270" s="353"/>
      <c r="D270" s="349"/>
      <c r="E270" s="349"/>
      <c r="F270" s="349"/>
      <c r="G270" s="349"/>
      <c r="H270" s="349"/>
      <c r="I270" s="349"/>
      <c r="J270" s="349"/>
      <c r="K270" s="349"/>
      <c r="L270" s="349"/>
      <c r="M270" s="349"/>
      <c r="N270" s="349"/>
      <c r="O270" s="349"/>
      <c r="P270" s="349"/>
      <c r="Q270" s="349"/>
      <c r="R270" s="349"/>
      <c r="S270" s="349"/>
      <c r="T270" s="349"/>
      <c r="U270" s="349"/>
      <c r="V270" s="349"/>
    </row>
    <row r="271" spans="3:22">
      <c r="C271" s="353"/>
      <c r="D271" s="349"/>
      <c r="E271" s="349"/>
      <c r="F271" s="349"/>
      <c r="G271" s="349"/>
      <c r="H271" s="349"/>
      <c r="I271" s="349"/>
      <c r="J271" s="349"/>
      <c r="K271" s="349"/>
      <c r="L271" s="349"/>
      <c r="M271" s="349"/>
      <c r="N271" s="349"/>
      <c r="O271" s="349"/>
      <c r="P271" s="349"/>
      <c r="Q271" s="349"/>
      <c r="R271" s="349"/>
      <c r="S271" s="349"/>
      <c r="T271" s="349"/>
      <c r="U271" s="349"/>
      <c r="V271" s="349"/>
    </row>
    <row r="272" spans="3:22">
      <c r="C272" s="353"/>
      <c r="D272" s="349"/>
      <c r="E272" s="349"/>
      <c r="F272" s="349"/>
      <c r="G272" s="349"/>
      <c r="H272" s="349"/>
      <c r="I272" s="349"/>
      <c r="J272" s="349"/>
      <c r="K272" s="349"/>
      <c r="L272" s="349"/>
      <c r="M272" s="349"/>
      <c r="N272" s="349"/>
      <c r="O272" s="349"/>
      <c r="P272" s="349"/>
      <c r="Q272" s="349"/>
      <c r="R272" s="349"/>
      <c r="S272" s="349"/>
      <c r="T272" s="349"/>
      <c r="U272" s="349"/>
      <c r="V272" s="349"/>
    </row>
    <row r="273" spans="3:22">
      <c r="C273" s="353"/>
      <c r="D273" s="349"/>
      <c r="E273" s="349"/>
      <c r="F273" s="349"/>
      <c r="G273" s="349"/>
      <c r="H273" s="349"/>
      <c r="I273" s="349"/>
      <c r="J273" s="349"/>
      <c r="K273" s="349"/>
      <c r="L273" s="349"/>
      <c r="M273" s="349"/>
      <c r="N273" s="349"/>
      <c r="O273" s="349"/>
      <c r="P273" s="349"/>
      <c r="Q273" s="349"/>
      <c r="R273" s="349"/>
      <c r="S273" s="349"/>
      <c r="T273" s="349"/>
      <c r="U273" s="349"/>
      <c r="V273" s="349"/>
    </row>
    <row r="274" spans="3:22">
      <c r="C274" s="353"/>
      <c r="D274" s="349"/>
      <c r="E274" s="349"/>
      <c r="F274" s="349"/>
      <c r="G274" s="349"/>
      <c r="H274" s="349"/>
      <c r="I274" s="349"/>
      <c r="J274" s="349"/>
      <c r="K274" s="349"/>
      <c r="L274" s="349"/>
      <c r="M274" s="349"/>
      <c r="N274" s="349"/>
      <c r="O274" s="349"/>
      <c r="P274" s="349"/>
      <c r="Q274" s="349"/>
      <c r="R274" s="349"/>
      <c r="S274" s="349"/>
      <c r="T274" s="349"/>
      <c r="U274" s="349"/>
      <c r="V274" s="349"/>
    </row>
    <row r="275" spans="3:22">
      <c r="C275" s="353"/>
      <c r="D275" s="349"/>
      <c r="E275" s="349"/>
      <c r="F275" s="349"/>
      <c r="G275" s="349"/>
      <c r="H275" s="349"/>
      <c r="I275" s="349"/>
      <c r="J275" s="349"/>
      <c r="K275" s="349"/>
      <c r="L275" s="349"/>
      <c r="M275" s="349"/>
      <c r="N275" s="349"/>
      <c r="O275" s="349"/>
      <c r="P275" s="349"/>
      <c r="Q275" s="349"/>
      <c r="R275" s="349"/>
      <c r="S275" s="349"/>
      <c r="T275" s="349"/>
      <c r="U275" s="349"/>
      <c r="V275" s="349"/>
    </row>
    <row r="276" spans="3:22">
      <c r="C276" s="353"/>
      <c r="D276" s="349"/>
      <c r="E276" s="349"/>
      <c r="F276" s="349"/>
      <c r="G276" s="349"/>
      <c r="H276" s="349"/>
      <c r="I276" s="349"/>
      <c r="J276" s="349"/>
      <c r="K276" s="349"/>
      <c r="L276" s="349"/>
      <c r="M276" s="349"/>
      <c r="N276" s="349"/>
      <c r="O276" s="349"/>
      <c r="P276" s="349"/>
      <c r="Q276" s="349"/>
      <c r="R276" s="349"/>
      <c r="S276" s="349"/>
      <c r="T276" s="349"/>
      <c r="U276" s="349"/>
      <c r="V276" s="349"/>
    </row>
    <row r="277" spans="3:22">
      <c r="C277" s="353"/>
      <c r="D277" s="349"/>
      <c r="E277" s="349"/>
      <c r="F277" s="349"/>
      <c r="G277" s="349"/>
      <c r="H277" s="349"/>
      <c r="I277" s="349"/>
      <c r="J277" s="349"/>
      <c r="K277" s="349"/>
      <c r="L277" s="349"/>
      <c r="M277" s="349"/>
      <c r="N277" s="349"/>
      <c r="O277" s="349"/>
      <c r="P277" s="349"/>
      <c r="Q277" s="349"/>
      <c r="R277" s="349"/>
      <c r="S277" s="349"/>
      <c r="T277" s="349"/>
      <c r="U277" s="349"/>
      <c r="V277" s="349"/>
    </row>
    <row r="278" spans="3:22">
      <c r="C278" s="353"/>
      <c r="D278" s="349"/>
      <c r="E278" s="349"/>
      <c r="F278" s="349"/>
      <c r="G278" s="349"/>
      <c r="H278" s="349"/>
      <c r="I278" s="349"/>
      <c r="J278" s="349"/>
      <c r="K278" s="349"/>
      <c r="L278" s="349"/>
      <c r="M278" s="349"/>
      <c r="N278" s="349"/>
      <c r="O278" s="349"/>
      <c r="P278" s="349"/>
      <c r="Q278" s="349"/>
      <c r="R278" s="349"/>
      <c r="S278" s="349"/>
      <c r="T278" s="349"/>
      <c r="U278" s="349"/>
      <c r="V278" s="349"/>
    </row>
    <row r="279" spans="3:22">
      <c r="C279" s="353"/>
      <c r="D279" s="349"/>
      <c r="E279" s="349"/>
      <c r="F279" s="349"/>
      <c r="G279" s="349"/>
      <c r="H279" s="349"/>
      <c r="I279" s="349"/>
      <c r="J279" s="349"/>
      <c r="K279" s="349"/>
      <c r="L279" s="349"/>
      <c r="M279" s="349"/>
      <c r="N279" s="349"/>
      <c r="O279" s="349"/>
      <c r="P279" s="349"/>
      <c r="Q279" s="349"/>
      <c r="R279" s="349"/>
      <c r="S279" s="349"/>
      <c r="T279" s="349"/>
      <c r="U279" s="349"/>
      <c r="V279" s="349"/>
    </row>
    <row r="280" spans="3:22">
      <c r="C280" s="353"/>
      <c r="D280" s="349"/>
      <c r="E280" s="349"/>
      <c r="F280" s="349"/>
      <c r="G280" s="349"/>
      <c r="H280" s="349"/>
      <c r="I280" s="349"/>
      <c r="J280" s="349"/>
      <c r="K280" s="349"/>
      <c r="L280" s="349"/>
      <c r="M280" s="349"/>
      <c r="N280" s="349"/>
      <c r="O280" s="349"/>
      <c r="P280" s="349"/>
      <c r="Q280" s="349"/>
      <c r="R280" s="349"/>
      <c r="S280" s="349"/>
      <c r="T280" s="349"/>
      <c r="U280" s="349"/>
      <c r="V280" s="349"/>
    </row>
    <row r="281" spans="3:22">
      <c r="C281" s="353"/>
      <c r="D281" s="349"/>
      <c r="E281" s="349"/>
      <c r="F281" s="349"/>
      <c r="G281" s="349"/>
      <c r="H281" s="349"/>
      <c r="I281" s="349"/>
      <c r="J281" s="349"/>
      <c r="K281" s="349"/>
      <c r="L281" s="349"/>
      <c r="M281" s="349"/>
      <c r="N281" s="349"/>
      <c r="O281" s="349"/>
      <c r="P281" s="349"/>
      <c r="Q281" s="349"/>
      <c r="R281" s="349"/>
      <c r="S281" s="349"/>
      <c r="T281" s="349"/>
      <c r="U281" s="349"/>
      <c r="V281" s="349"/>
    </row>
    <row r="282" spans="3:22">
      <c r="C282" s="353"/>
      <c r="D282" s="349"/>
      <c r="E282" s="349"/>
      <c r="F282" s="349"/>
      <c r="G282" s="349"/>
      <c r="H282" s="349"/>
      <c r="I282" s="349"/>
      <c r="J282" s="349"/>
      <c r="K282" s="349"/>
      <c r="L282" s="349"/>
      <c r="M282" s="349"/>
      <c r="N282" s="349"/>
      <c r="O282" s="349"/>
      <c r="P282" s="349"/>
      <c r="Q282" s="349"/>
      <c r="R282" s="349"/>
      <c r="S282" s="349"/>
      <c r="T282" s="349"/>
      <c r="U282" s="349"/>
      <c r="V282" s="349"/>
    </row>
    <row r="283" spans="3:22">
      <c r="C283" s="353"/>
      <c r="D283" s="349"/>
      <c r="E283" s="349"/>
      <c r="F283" s="349"/>
      <c r="G283" s="349"/>
      <c r="H283" s="349"/>
      <c r="I283" s="349"/>
      <c r="J283" s="349"/>
      <c r="K283" s="349"/>
      <c r="L283" s="349"/>
      <c r="M283" s="349"/>
      <c r="N283" s="349"/>
      <c r="O283" s="349"/>
      <c r="P283" s="349"/>
      <c r="Q283" s="349"/>
      <c r="R283" s="349"/>
      <c r="S283" s="349"/>
      <c r="T283" s="349"/>
      <c r="U283" s="349"/>
      <c r="V283" s="349"/>
    </row>
    <row r="284" spans="3:22">
      <c r="C284" s="353"/>
      <c r="D284" s="349"/>
      <c r="E284" s="349"/>
      <c r="F284" s="349"/>
      <c r="G284" s="349"/>
      <c r="H284" s="349"/>
      <c r="I284" s="349"/>
      <c r="J284" s="349"/>
      <c r="K284" s="349"/>
      <c r="L284" s="349"/>
      <c r="M284" s="349"/>
      <c r="N284" s="349"/>
      <c r="O284" s="349"/>
      <c r="P284" s="349"/>
      <c r="Q284" s="349"/>
      <c r="R284" s="349"/>
      <c r="S284" s="349"/>
      <c r="T284" s="349"/>
      <c r="U284" s="349"/>
      <c r="V284" s="349"/>
    </row>
    <row r="285" spans="3:22">
      <c r="C285" s="353"/>
      <c r="D285" s="349"/>
      <c r="E285" s="349"/>
      <c r="F285" s="349"/>
      <c r="G285" s="349"/>
      <c r="H285" s="349"/>
      <c r="I285" s="349"/>
      <c r="J285" s="349"/>
      <c r="K285" s="349"/>
      <c r="L285" s="349"/>
      <c r="M285" s="349"/>
      <c r="N285" s="349"/>
      <c r="O285" s="349"/>
      <c r="P285" s="349"/>
      <c r="Q285" s="349"/>
      <c r="R285" s="349"/>
      <c r="S285" s="349"/>
      <c r="T285" s="349"/>
      <c r="U285" s="349"/>
      <c r="V285" s="349"/>
    </row>
    <row r="286" spans="3:22">
      <c r="C286" s="353"/>
      <c r="D286" s="349"/>
      <c r="E286" s="349"/>
      <c r="F286" s="349"/>
      <c r="G286" s="349"/>
      <c r="H286" s="349"/>
      <c r="I286" s="349"/>
      <c r="J286" s="349"/>
      <c r="K286" s="349"/>
      <c r="L286" s="349"/>
      <c r="M286" s="349"/>
      <c r="N286" s="349"/>
      <c r="O286" s="349"/>
      <c r="P286" s="349"/>
      <c r="Q286" s="349"/>
      <c r="R286" s="349"/>
      <c r="S286" s="349"/>
      <c r="T286" s="349"/>
      <c r="U286" s="349"/>
      <c r="V286" s="349"/>
    </row>
    <row r="287" spans="3:22">
      <c r="C287" s="353"/>
      <c r="D287" s="349"/>
      <c r="E287" s="349"/>
      <c r="F287" s="349"/>
      <c r="G287" s="349"/>
      <c r="H287" s="349"/>
      <c r="I287" s="349"/>
      <c r="J287" s="349"/>
      <c r="K287" s="349"/>
      <c r="L287" s="349"/>
      <c r="M287" s="349"/>
      <c r="N287" s="349"/>
      <c r="O287" s="349"/>
      <c r="P287" s="349"/>
      <c r="Q287" s="349"/>
      <c r="R287" s="349"/>
      <c r="S287" s="349"/>
      <c r="T287" s="349"/>
      <c r="U287" s="349"/>
      <c r="V287" s="349"/>
    </row>
    <row r="288" spans="3:22">
      <c r="C288" s="353"/>
      <c r="D288" s="349"/>
      <c r="E288" s="349"/>
      <c r="F288" s="349"/>
      <c r="G288" s="349"/>
      <c r="H288" s="349"/>
      <c r="I288" s="349"/>
      <c r="J288" s="349"/>
      <c r="K288" s="349"/>
      <c r="L288" s="349"/>
      <c r="M288" s="349"/>
      <c r="N288" s="349"/>
      <c r="O288" s="349"/>
      <c r="P288" s="349"/>
      <c r="Q288" s="349"/>
      <c r="R288" s="349"/>
      <c r="S288" s="349"/>
      <c r="T288" s="349"/>
      <c r="U288" s="349"/>
      <c r="V288" s="349"/>
    </row>
    <row r="289" spans="3:22">
      <c r="C289" s="353"/>
      <c r="D289" s="349"/>
      <c r="E289" s="349"/>
      <c r="F289" s="349"/>
      <c r="G289" s="349"/>
      <c r="H289" s="349"/>
      <c r="I289" s="349"/>
      <c r="J289" s="349"/>
      <c r="K289" s="349"/>
      <c r="L289" s="349"/>
      <c r="M289" s="349"/>
      <c r="N289" s="349"/>
      <c r="O289" s="349"/>
      <c r="P289" s="349"/>
      <c r="Q289" s="349"/>
      <c r="R289" s="349"/>
      <c r="S289" s="349"/>
      <c r="T289" s="349"/>
      <c r="U289" s="349"/>
      <c r="V289" s="349"/>
    </row>
    <row r="290" spans="3:22">
      <c r="C290" s="353"/>
      <c r="D290" s="349"/>
      <c r="E290" s="349"/>
      <c r="F290" s="349"/>
      <c r="G290" s="349"/>
      <c r="H290" s="349"/>
      <c r="I290" s="349"/>
      <c r="J290" s="349"/>
      <c r="K290" s="349"/>
      <c r="L290" s="349"/>
      <c r="M290" s="349"/>
      <c r="N290" s="349"/>
      <c r="O290" s="349"/>
      <c r="P290" s="349"/>
      <c r="Q290" s="349"/>
      <c r="R290" s="349"/>
      <c r="S290" s="349"/>
      <c r="T290" s="349"/>
      <c r="U290" s="349"/>
      <c r="V290" s="349"/>
    </row>
    <row r="291" spans="3:22">
      <c r="C291" s="353"/>
      <c r="D291" s="349"/>
      <c r="E291" s="349"/>
      <c r="F291" s="349"/>
      <c r="G291" s="349"/>
      <c r="H291" s="349"/>
      <c r="I291" s="349"/>
      <c r="J291" s="349"/>
      <c r="K291" s="349"/>
      <c r="L291" s="349"/>
      <c r="M291" s="349"/>
      <c r="N291" s="349"/>
      <c r="O291" s="349"/>
      <c r="P291" s="349"/>
      <c r="Q291" s="349"/>
      <c r="R291" s="349"/>
      <c r="S291" s="349"/>
      <c r="T291" s="349"/>
      <c r="U291" s="349"/>
      <c r="V291" s="349"/>
    </row>
    <row r="292" spans="3:22">
      <c r="C292" s="353"/>
      <c r="D292" s="349"/>
      <c r="E292" s="349"/>
      <c r="F292" s="349"/>
      <c r="G292" s="349"/>
      <c r="H292" s="349"/>
      <c r="I292" s="349"/>
      <c r="J292" s="349"/>
      <c r="K292" s="349"/>
      <c r="L292" s="349"/>
      <c r="M292" s="349"/>
      <c r="N292" s="349"/>
      <c r="O292" s="349"/>
      <c r="P292" s="349"/>
      <c r="Q292" s="349"/>
      <c r="R292" s="349"/>
      <c r="S292" s="349"/>
      <c r="T292" s="349"/>
      <c r="U292" s="349"/>
      <c r="V292" s="349"/>
    </row>
    <row r="293" spans="3:22">
      <c r="C293" s="353"/>
      <c r="D293" s="349"/>
      <c r="E293" s="349"/>
      <c r="F293" s="349"/>
      <c r="G293" s="349"/>
      <c r="H293" s="349"/>
      <c r="I293" s="349"/>
      <c r="J293" s="349"/>
      <c r="K293" s="349"/>
      <c r="L293" s="349"/>
      <c r="M293" s="349"/>
      <c r="N293" s="349"/>
      <c r="O293" s="349"/>
      <c r="P293" s="349"/>
      <c r="Q293" s="349"/>
      <c r="R293" s="349"/>
      <c r="S293" s="349"/>
      <c r="T293" s="349"/>
      <c r="U293" s="349"/>
      <c r="V293" s="349"/>
    </row>
    <row r="294" spans="3:22">
      <c r="C294" s="353"/>
      <c r="D294" s="349"/>
      <c r="E294" s="349"/>
      <c r="F294" s="349"/>
      <c r="G294" s="349"/>
      <c r="H294" s="349"/>
      <c r="I294" s="349"/>
      <c r="J294" s="349"/>
      <c r="K294" s="349"/>
      <c r="L294" s="349"/>
      <c r="M294" s="349"/>
      <c r="N294" s="349"/>
      <c r="O294" s="349"/>
      <c r="P294" s="349"/>
      <c r="Q294" s="349"/>
      <c r="R294" s="349"/>
      <c r="S294" s="349"/>
      <c r="T294" s="349"/>
      <c r="U294" s="349"/>
      <c r="V294" s="349"/>
    </row>
    <row r="295" spans="3:22">
      <c r="C295" s="353"/>
      <c r="D295" s="349"/>
      <c r="E295" s="349"/>
      <c r="F295" s="349"/>
      <c r="G295" s="349"/>
      <c r="H295" s="349"/>
      <c r="I295" s="349"/>
      <c r="J295" s="349"/>
      <c r="K295" s="349"/>
      <c r="L295" s="349"/>
      <c r="M295" s="349"/>
      <c r="N295" s="349"/>
      <c r="O295" s="349"/>
      <c r="P295" s="349"/>
      <c r="Q295" s="349"/>
      <c r="R295" s="349"/>
      <c r="S295" s="349"/>
      <c r="T295" s="349"/>
      <c r="U295" s="349"/>
      <c r="V295" s="349"/>
    </row>
    <row r="296" spans="3:22">
      <c r="C296" s="353"/>
      <c r="D296" s="349"/>
      <c r="E296" s="349"/>
      <c r="F296" s="349"/>
      <c r="G296" s="349"/>
      <c r="H296" s="349"/>
      <c r="I296" s="349"/>
      <c r="J296" s="349"/>
      <c r="K296" s="349"/>
      <c r="L296" s="349"/>
      <c r="M296" s="349"/>
      <c r="N296" s="349"/>
      <c r="O296" s="349"/>
      <c r="P296" s="349"/>
      <c r="Q296" s="349"/>
      <c r="R296" s="349"/>
      <c r="S296" s="349"/>
      <c r="T296" s="349"/>
      <c r="U296" s="349"/>
      <c r="V296" s="349"/>
    </row>
    <row r="297" spans="3:22">
      <c r="C297" s="353"/>
      <c r="D297" s="349"/>
      <c r="E297" s="349"/>
      <c r="F297" s="349"/>
      <c r="G297" s="349"/>
      <c r="H297" s="349"/>
      <c r="I297" s="349"/>
      <c r="J297" s="349"/>
      <c r="K297" s="349"/>
      <c r="L297" s="349"/>
      <c r="M297" s="349"/>
      <c r="N297" s="349"/>
      <c r="O297" s="349"/>
      <c r="P297" s="349"/>
      <c r="Q297" s="349"/>
      <c r="R297" s="349"/>
      <c r="S297" s="349"/>
      <c r="T297" s="349"/>
      <c r="U297" s="349"/>
      <c r="V297" s="349"/>
    </row>
    <row r="298" spans="3:22">
      <c r="C298" s="353"/>
      <c r="D298" s="349"/>
      <c r="E298" s="349"/>
      <c r="F298" s="349"/>
      <c r="G298" s="349"/>
      <c r="H298" s="349"/>
      <c r="I298" s="349"/>
      <c r="J298" s="349"/>
      <c r="K298" s="349"/>
      <c r="L298" s="349"/>
      <c r="M298" s="349"/>
      <c r="N298" s="349"/>
      <c r="O298" s="349"/>
      <c r="P298" s="349"/>
      <c r="Q298" s="349"/>
      <c r="R298" s="349"/>
      <c r="S298" s="349"/>
      <c r="T298" s="349"/>
      <c r="U298" s="349"/>
      <c r="V298" s="349"/>
    </row>
    <row r="299" spans="3:22">
      <c r="C299" s="353"/>
      <c r="D299" s="349"/>
      <c r="E299" s="349"/>
      <c r="F299" s="349"/>
      <c r="G299" s="349"/>
      <c r="H299" s="349"/>
      <c r="I299" s="349"/>
      <c r="J299" s="349"/>
      <c r="K299" s="349"/>
      <c r="L299" s="349"/>
      <c r="M299" s="349"/>
      <c r="N299" s="349"/>
      <c r="O299" s="349"/>
      <c r="P299" s="349"/>
      <c r="Q299" s="349"/>
      <c r="R299" s="349"/>
      <c r="S299" s="349"/>
      <c r="T299" s="349"/>
      <c r="U299" s="349"/>
      <c r="V299" s="349"/>
    </row>
    <row r="300" spans="3:22">
      <c r="C300" s="353"/>
      <c r="D300" s="349"/>
      <c r="E300" s="349"/>
      <c r="F300" s="349"/>
      <c r="G300" s="349"/>
      <c r="H300" s="349"/>
      <c r="I300" s="349"/>
      <c r="J300" s="349"/>
      <c r="K300" s="349"/>
      <c r="L300" s="349"/>
      <c r="M300" s="349"/>
      <c r="N300" s="349"/>
      <c r="O300" s="349"/>
      <c r="P300" s="349"/>
      <c r="Q300" s="349"/>
      <c r="R300" s="349"/>
      <c r="S300" s="349"/>
      <c r="T300" s="349"/>
      <c r="U300" s="349"/>
      <c r="V300" s="349"/>
    </row>
    <row r="301" spans="3:22">
      <c r="C301" s="353"/>
      <c r="D301" s="349"/>
      <c r="E301" s="349"/>
      <c r="F301" s="349"/>
      <c r="G301" s="349"/>
      <c r="H301" s="349"/>
      <c r="I301" s="349"/>
      <c r="J301" s="349"/>
      <c r="K301" s="349"/>
      <c r="L301" s="349"/>
      <c r="M301" s="349"/>
      <c r="N301" s="349"/>
      <c r="O301" s="349"/>
      <c r="P301" s="349"/>
      <c r="Q301" s="349"/>
      <c r="R301" s="349"/>
      <c r="S301" s="349"/>
      <c r="T301" s="349"/>
      <c r="U301" s="349"/>
      <c r="V301" s="349"/>
    </row>
    <row r="302" spans="3:22">
      <c r="C302" s="353"/>
      <c r="D302" s="349"/>
      <c r="E302" s="349"/>
      <c r="F302" s="349"/>
      <c r="G302" s="349"/>
      <c r="H302" s="349"/>
      <c r="I302" s="349"/>
      <c r="J302" s="349"/>
      <c r="K302" s="349"/>
      <c r="L302" s="349"/>
      <c r="M302" s="349"/>
      <c r="N302" s="349"/>
      <c r="O302" s="349"/>
      <c r="P302" s="349"/>
      <c r="Q302" s="349"/>
      <c r="R302" s="349"/>
      <c r="S302" s="349"/>
      <c r="T302" s="349"/>
      <c r="U302" s="349"/>
      <c r="V302" s="349"/>
    </row>
    <row r="303" spans="3:22">
      <c r="C303" s="353"/>
      <c r="D303" s="349"/>
      <c r="E303" s="349"/>
      <c r="F303" s="349"/>
      <c r="G303" s="349"/>
      <c r="H303" s="349"/>
      <c r="I303" s="349"/>
      <c r="J303" s="349"/>
      <c r="K303" s="349"/>
      <c r="L303" s="349"/>
      <c r="M303" s="349"/>
      <c r="N303" s="349"/>
      <c r="O303" s="349"/>
      <c r="P303" s="349"/>
      <c r="Q303" s="349"/>
      <c r="R303" s="349"/>
      <c r="S303" s="349"/>
      <c r="T303" s="349"/>
      <c r="U303" s="349"/>
      <c r="V303" s="349"/>
    </row>
    <row r="304" spans="3:22">
      <c r="C304" s="353"/>
      <c r="D304" s="349"/>
      <c r="E304" s="349"/>
      <c r="F304" s="349"/>
      <c r="G304" s="349"/>
      <c r="H304" s="349"/>
      <c r="I304" s="349"/>
      <c r="J304" s="349"/>
      <c r="K304" s="349"/>
      <c r="L304" s="349"/>
      <c r="M304" s="349"/>
      <c r="N304" s="349"/>
      <c r="O304" s="349"/>
      <c r="P304" s="349"/>
      <c r="Q304" s="349"/>
      <c r="R304" s="349"/>
      <c r="S304" s="349"/>
      <c r="T304" s="349"/>
      <c r="U304" s="349"/>
      <c r="V304" s="349"/>
    </row>
    <row r="305" spans="3:22">
      <c r="C305" s="353"/>
      <c r="D305" s="349"/>
      <c r="E305" s="349"/>
      <c r="F305" s="349"/>
      <c r="G305" s="349"/>
      <c r="H305" s="349"/>
      <c r="I305" s="349"/>
      <c r="J305" s="349"/>
      <c r="K305" s="349"/>
      <c r="L305" s="349"/>
      <c r="M305" s="349"/>
      <c r="N305" s="349"/>
      <c r="O305" s="349"/>
      <c r="P305" s="349"/>
      <c r="Q305" s="349"/>
      <c r="R305" s="349"/>
      <c r="S305" s="349"/>
      <c r="T305" s="349"/>
      <c r="U305" s="349"/>
      <c r="V305" s="349"/>
    </row>
    <row r="306" spans="3:22">
      <c r="C306" s="353"/>
      <c r="D306" s="349"/>
      <c r="E306" s="349"/>
      <c r="F306" s="349"/>
      <c r="G306" s="349"/>
      <c r="H306" s="349"/>
      <c r="I306" s="349"/>
      <c r="J306" s="349"/>
      <c r="K306" s="349"/>
      <c r="L306" s="349"/>
      <c r="M306" s="349"/>
      <c r="N306" s="349"/>
      <c r="O306" s="349"/>
      <c r="P306" s="349"/>
      <c r="Q306" s="349"/>
      <c r="R306" s="349"/>
      <c r="S306" s="349"/>
      <c r="T306" s="349"/>
      <c r="U306" s="349"/>
      <c r="V306" s="349"/>
    </row>
    <row r="307" spans="3:22">
      <c r="C307" s="353"/>
      <c r="D307" s="349"/>
      <c r="E307" s="349"/>
      <c r="F307" s="349"/>
      <c r="G307" s="349"/>
      <c r="H307" s="349"/>
      <c r="I307" s="349"/>
      <c r="J307" s="349"/>
      <c r="K307" s="349"/>
      <c r="L307" s="349"/>
      <c r="M307" s="349"/>
      <c r="N307" s="349"/>
      <c r="O307" s="349"/>
      <c r="P307" s="349"/>
      <c r="Q307" s="349"/>
      <c r="R307" s="349"/>
      <c r="S307" s="349"/>
      <c r="T307" s="349"/>
      <c r="U307" s="349"/>
      <c r="V307" s="349"/>
    </row>
    <row r="308" spans="3:22">
      <c r="C308" s="353"/>
      <c r="D308" s="349"/>
      <c r="E308" s="349"/>
      <c r="F308" s="349"/>
      <c r="G308" s="349"/>
      <c r="H308" s="349"/>
      <c r="I308" s="349"/>
      <c r="J308" s="349"/>
      <c r="K308" s="349"/>
      <c r="L308" s="349"/>
      <c r="M308" s="349"/>
      <c r="N308" s="349"/>
      <c r="O308" s="349"/>
      <c r="P308" s="349"/>
      <c r="Q308" s="349"/>
      <c r="R308" s="349"/>
      <c r="S308" s="349"/>
      <c r="T308" s="349"/>
      <c r="U308" s="349"/>
      <c r="V308" s="349"/>
    </row>
    <row r="309" spans="3:22">
      <c r="C309" s="353"/>
      <c r="D309" s="349"/>
      <c r="E309" s="349"/>
      <c r="F309" s="349"/>
      <c r="G309" s="349"/>
      <c r="H309" s="349"/>
      <c r="I309" s="349"/>
      <c r="J309" s="349"/>
      <c r="K309" s="349"/>
      <c r="L309" s="349"/>
      <c r="M309" s="349"/>
      <c r="N309" s="349"/>
      <c r="O309" s="349"/>
      <c r="P309" s="349"/>
      <c r="Q309" s="349"/>
      <c r="R309" s="349"/>
      <c r="S309" s="349"/>
      <c r="T309" s="349"/>
      <c r="U309" s="349"/>
      <c r="V309" s="349"/>
    </row>
    <row r="310" spans="3:22">
      <c r="C310" s="353"/>
      <c r="D310" s="349"/>
      <c r="E310" s="349"/>
      <c r="F310" s="349"/>
      <c r="G310" s="349"/>
      <c r="H310" s="349"/>
      <c r="I310" s="349"/>
      <c r="J310" s="349"/>
      <c r="K310" s="349"/>
      <c r="L310" s="349"/>
      <c r="M310" s="349"/>
      <c r="N310" s="349"/>
      <c r="O310" s="349"/>
      <c r="P310" s="349"/>
      <c r="Q310" s="349"/>
      <c r="R310" s="349"/>
      <c r="S310" s="349"/>
      <c r="T310" s="349"/>
      <c r="U310" s="349"/>
      <c r="V310" s="349"/>
    </row>
    <row r="311" spans="3:22">
      <c r="C311" s="353"/>
      <c r="D311" s="349"/>
      <c r="E311" s="349"/>
      <c r="F311" s="349"/>
      <c r="G311" s="349"/>
      <c r="H311" s="349"/>
      <c r="I311" s="349"/>
      <c r="J311" s="349"/>
      <c r="K311" s="349"/>
      <c r="L311" s="349"/>
      <c r="M311" s="349"/>
      <c r="N311" s="349"/>
      <c r="O311" s="349"/>
      <c r="P311" s="349"/>
      <c r="Q311" s="349"/>
      <c r="R311" s="349"/>
      <c r="S311" s="349"/>
      <c r="T311" s="349"/>
      <c r="U311" s="349"/>
      <c r="V311" s="349"/>
    </row>
    <row r="312" spans="3:22">
      <c r="C312" s="353"/>
      <c r="D312" s="349"/>
      <c r="E312" s="349"/>
      <c r="F312" s="349"/>
      <c r="G312" s="349"/>
      <c r="H312" s="349"/>
      <c r="I312" s="349"/>
      <c r="J312" s="349"/>
      <c r="K312" s="349"/>
      <c r="L312" s="349"/>
      <c r="M312" s="349"/>
      <c r="N312" s="349"/>
      <c r="O312" s="349"/>
      <c r="P312" s="349"/>
      <c r="Q312" s="349"/>
      <c r="R312" s="349"/>
      <c r="S312" s="349"/>
      <c r="T312" s="349"/>
      <c r="U312" s="349"/>
      <c r="V312" s="349"/>
    </row>
    <row r="313" spans="3:22">
      <c r="C313" s="353"/>
      <c r="D313" s="349"/>
      <c r="E313" s="349"/>
      <c r="F313" s="349"/>
      <c r="G313" s="349"/>
      <c r="H313" s="349"/>
      <c r="I313" s="349"/>
      <c r="J313" s="349"/>
      <c r="K313" s="349"/>
      <c r="L313" s="349"/>
      <c r="M313" s="349"/>
      <c r="N313" s="349"/>
      <c r="O313" s="349"/>
      <c r="P313" s="349"/>
      <c r="Q313" s="349"/>
      <c r="R313" s="349"/>
      <c r="S313" s="349"/>
      <c r="T313" s="349"/>
      <c r="U313" s="349"/>
      <c r="V313" s="349"/>
    </row>
    <row r="314" spans="3:22">
      <c r="C314" s="353"/>
      <c r="D314" s="349"/>
      <c r="E314" s="349"/>
      <c r="F314" s="349"/>
      <c r="G314" s="349"/>
      <c r="H314" s="349"/>
      <c r="I314" s="349"/>
      <c r="J314" s="349"/>
      <c r="K314" s="349"/>
      <c r="L314" s="349"/>
      <c r="M314" s="349"/>
      <c r="N314" s="349"/>
      <c r="O314" s="349"/>
      <c r="P314" s="349"/>
      <c r="Q314" s="349"/>
      <c r="R314" s="349"/>
      <c r="S314" s="349"/>
      <c r="T314" s="349"/>
      <c r="U314" s="349"/>
      <c r="V314" s="349"/>
    </row>
    <row r="315" spans="3:22">
      <c r="C315" s="353"/>
      <c r="D315" s="349"/>
      <c r="E315" s="349"/>
      <c r="F315" s="349"/>
      <c r="G315" s="349"/>
      <c r="H315" s="349"/>
      <c r="I315" s="349"/>
      <c r="J315" s="349"/>
      <c r="K315" s="349"/>
      <c r="L315" s="349"/>
      <c r="M315" s="349"/>
      <c r="N315" s="349"/>
      <c r="O315" s="349"/>
      <c r="P315" s="349"/>
      <c r="Q315" s="349"/>
      <c r="R315" s="349"/>
      <c r="S315" s="349"/>
      <c r="T315" s="349"/>
      <c r="U315" s="349"/>
      <c r="V315" s="349"/>
    </row>
    <row r="316" spans="3:22">
      <c r="C316" s="353"/>
      <c r="D316" s="349"/>
      <c r="E316" s="349"/>
      <c r="F316" s="349"/>
      <c r="G316" s="349"/>
      <c r="H316" s="349"/>
      <c r="I316" s="349"/>
      <c r="J316" s="349"/>
      <c r="K316" s="349"/>
      <c r="L316" s="349"/>
      <c r="M316" s="349"/>
      <c r="N316" s="349"/>
      <c r="O316" s="349"/>
      <c r="P316" s="349"/>
      <c r="Q316" s="349"/>
      <c r="R316" s="349"/>
      <c r="S316" s="349"/>
      <c r="T316" s="349"/>
      <c r="U316" s="349"/>
      <c r="V316" s="349"/>
    </row>
    <row r="317" spans="3:22">
      <c r="C317" s="353"/>
      <c r="D317" s="349"/>
      <c r="E317" s="349"/>
      <c r="F317" s="349"/>
      <c r="G317" s="349"/>
      <c r="H317" s="349"/>
      <c r="I317" s="349"/>
      <c r="J317" s="349"/>
      <c r="K317" s="349"/>
      <c r="L317" s="349"/>
      <c r="M317" s="349"/>
      <c r="N317" s="349"/>
      <c r="O317" s="349"/>
      <c r="P317" s="349"/>
      <c r="Q317" s="349"/>
      <c r="R317" s="349"/>
      <c r="S317" s="349"/>
      <c r="T317" s="349"/>
      <c r="U317" s="349"/>
      <c r="V317" s="349"/>
    </row>
    <row r="318" spans="3:22">
      <c r="C318" s="353"/>
      <c r="D318" s="349"/>
      <c r="E318" s="349"/>
      <c r="F318" s="349"/>
      <c r="G318" s="349"/>
      <c r="H318" s="349"/>
      <c r="I318" s="349"/>
      <c r="J318" s="349"/>
      <c r="K318" s="349"/>
      <c r="L318" s="349"/>
      <c r="M318" s="349"/>
      <c r="N318" s="349"/>
      <c r="O318" s="349"/>
      <c r="P318" s="349"/>
      <c r="Q318" s="349"/>
      <c r="R318" s="349"/>
      <c r="S318" s="349"/>
      <c r="T318" s="349"/>
      <c r="U318" s="349"/>
      <c r="V318" s="349"/>
    </row>
    <row r="319" spans="3:22">
      <c r="C319" s="353"/>
      <c r="D319" s="349"/>
      <c r="E319" s="349"/>
      <c r="F319" s="349"/>
      <c r="G319" s="349"/>
      <c r="H319" s="349"/>
      <c r="I319" s="349"/>
      <c r="J319" s="349"/>
      <c r="K319" s="349"/>
      <c r="L319" s="349"/>
      <c r="M319" s="349"/>
      <c r="N319" s="349"/>
      <c r="O319" s="349"/>
      <c r="P319" s="349"/>
      <c r="Q319" s="349"/>
      <c r="R319" s="349"/>
      <c r="S319" s="349"/>
      <c r="T319" s="349"/>
      <c r="U319" s="349"/>
      <c r="V319" s="349"/>
    </row>
    <row r="320" spans="3:22">
      <c r="C320" s="353"/>
      <c r="D320" s="349"/>
      <c r="E320" s="349"/>
      <c r="F320" s="349"/>
      <c r="G320" s="349"/>
      <c r="H320" s="349"/>
      <c r="I320" s="349"/>
      <c r="J320" s="349"/>
      <c r="K320" s="349"/>
      <c r="L320" s="349"/>
      <c r="M320" s="349"/>
      <c r="N320" s="349"/>
      <c r="O320" s="349"/>
      <c r="P320" s="349"/>
      <c r="Q320" s="349"/>
      <c r="R320" s="349"/>
      <c r="S320" s="349"/>
      <c r="T320" s="349"/>
      <c r="U320" s="349"/>
      <c r="V320" s="349"/>
    </row>
    <row r="321" spans="3:22">
      <c r="C321" s="353"/>
      <c r="D321" s="349"/>
      <c r="E321" s="349"/>
      <c r="F321" s="349"/>
      <c r="G321" s="349"/>
      <c r="H321" s="349"/>
      <c r="I321" s="349"/>
      <c r="J321" s="349"/>
      <c r="K321" s="349"/>
      <c r="L321" s="349"/>
      <c r="M321" s="349"/>
      <c r="N321" s="349"/>
      <c r="O321" s="349"/>
      <c r="P321" s="349"/>
      <c r="Q321" s="349"/>
      <c r="R321" s="349"/>
      <c r="S321" s="349"/>
      <c r="T321" s="349"/>
      <c r="U321" s="349"/>
      <c r="V321" s="349"/>
    </row>
    <row r="322" spans="3:22">
      <c r="C322" s="353"/>
      <c r="D322" s="349"/>
      <c r="E322" s="349"/>
      <c r="F322" s="349"/>
      <c r="G322" s="349"/>
      <c r="H322" s="349"/>
      <c r="I322" s="349"/>
      <c r="J322" s="349"/>
      <c r="K322" s="349"/>
      <c r="L322" s="349"/>
      <c r="M322" s="349"/>
      <c r="N322" s="349"/>
      <c r="O322" s="349"/>
      <c r="P322" s="349"/>
      <c r="Q322" s="349"/>
      <c r="R322" s="349"/>
      <c r="S322" s="349"/>
      <c r="T322" s="349"/>
      <c r="U322" s="349"/>
      <c r="V322" s="349"/>
    </row>
    <row r="323" spans="3:22">
      <c r="C323" s="353"/>
      <c r="D323" s="349"/>
      <c r="E323" s="349"/>
      <c r="F323" s="349"/>
      <c r="G323" s="349"/>
      <c r="H323" s="349"/>
      <c r="I323" s="349"/>
      <c r="J323" s="349"/>
      <c r="K323" s="349"/>
      <c r="L323" s="349"/>
      <c r="M323" s="349"/>
      <c r="N323" s="349"/>
      <c r="O323" s="349"/>
      <c r="P323" s="349"/>
      <c r="Q323" s="349"/>
      <c r="R323" s="349"/>
      <c r="S323" s="349"/>
      <c r="T323" s="349"/>
      <c r="U323" s="349"/>
      <c r="V323" s="349"/>
    </row>
    <row r="324" spans="3:22">
      <c r="C324" s="353"/>
      <c r="D324" s="349"/>
      <c r="E324" s="349"/>
      <c r="F324" s="349"/>
      <c r="G324" s="349"/>
      <c r="H324" s="349"/>
      <c r="I324" s="349"/>
      <c r="J324" s="349"/>
      <c r="K324" s="349"/>
      <c r="L324" s="349"/>
      <c r="M324" s="349"/>
      <c r="N324" s="349"/>
      <c r="O324" s="349"/>
      <c r="P324" s="349"/>
      <c r="Q324" s="349"/>
      <c r="R324" s="349"/>
      <c r="S324" s="349"/>
      <c r="T324" s="349"/>
      <c r="U324" s="349"/>
      <c r="V324" s="349"/>
    </row>
    <row r="325" spans="3:22">
      <c r="C325" s="353"/>
      <c r="D325" s="349"/>
      <c r="E325" s="349"/>
      <c r="F325" s="349"/>
      <c r="G325" s="349"/>
      <c r="H325" s="349"/>
      <c r="I325" s="349"/>
      <c r="J325" s="349"/>
      <c r="K325" s="349"/>
      <c r="L325" s="349"/>
      <c r="M325" s="349"/>
      <c r="N325" s="349"/>
      <c r="O325" s="349"/>
      <c r="P325" s="349"/>
      <c r="Q325" s="349"/>
      <c r="R325" s="349"/>
      <c r="S325" s="349"/>
      <c r="T325" s="349"/>
      <c r="U325" s="349"/>
      <c r="V325" s="349"/>
    </row>
    <row r="326" spans="3:22">
      <c r="C326" s="353"/>
      <c r="D326" s="349"/>
      <c r="E326" s="349"/>
      <c r="F326" s="349"/>
      <c r="G326" s="349"/>
      <c r="H326" s="349"/>
      <c r="I326" s="349"/>
      <c r="J326" s="349"/>
      <c r="K326" s="349"/>
      <c r="L326" s="349"/>
      <c r="M326" s="349"/>
      <c r="N326" s="349"/>
      <c r="O326" s="349"/>
      <c r="P326" s="349"/>
      <c r="Q326" s="349"/>
      <c r="R326" s="349"/>
      <c r="S326" s="349"/>
      <c r="T326" s="349"/>
      <c r="U326" s="349"/>
      <c r="V326" s="349"/>
    </row>
    <row r="327" spans="3:22">
      <c r="C327" s="353"/>
      <c r="D327" s="349"/>
      <c r="E327" s="349"/>
      <c r="F327" s="349"/>
      <c r="G327" s="349"/>
      <c r="H327" s="349"/>
      <c r="I327" s="349"/>
      <c r="J327" s="349"/>
      <c r="K327" s="349"/>
      <c r="L327" s="349"/>
      <c r="M327" s="349"/>
      <c r="N327" s="349"/>
      <c r="O327" s="349"/>
      <c r="P327" s="349"/>
      <c r="Q327" s="349"/>
      <c r="R327" s="349"/>
      <c r="S327" s="349"/>
      <c r="T327" s="349"/>
      <c r="U327" s="349"/>
      <c r="V327" s="349"/>
    </row>
    <row r="328" spans="3:22">
      <c r="C328" s="353"/>
      <c r="D328" s="349"/>
      <c r="E328" s="349"/>
      <c r="F328" s="349"/>
      <c r="G328" s="349"/>
      <c r="H328" s="349"/>
      <c r="I328" s="349"/>
      <c r="J328" s="349"/>
      <c r="K328" s="349"/>
      <c r="L328" s="349"/>
      <c r="M328" s="349"/>
      <c r="N328" s="349"/>
      <c r="O328" s="349"/>
      <c r="P328" s="349"/>
      <c r="Q328" s="349"/>
      <c r="R328" s="349"/>
      <c r="S328" s="349"/>
      <c r="T328" s="349"/>
      <c r="U328" s="349"/>
      <c r="V328" s="349"/>
    </row>
    <row r="329" spans="3:22">
      <c r="C329" s="353"/>
      <c r="D329" s="349"/>
      <c r="E329" s="349"/>
      <c r="F329" s="349"/>
      <c r="G329" s="349"/>
      <c r="H329" s="349"/>
      <c r="I329" s="349"/>
      <c r="J329" s="349"/>
      <c r="K329" s="349"/>
      <c r="L329" s="349"/>
      <c r="M329" s="349"/>
      <c r="N329" s="349"/>
      <c r="O329" s="349"/>
      <c r="P329" s="349"/>
      <c r="Q329" s="349"/>
      <c r="R329" s="349"/>
      <c r="S329" s="349"/>
      <c r="T329" s="349"/>
      <c r="U329" s="349"/>
      <c r="V329" s="349"/>
    </row>
    <row r="330" spans="3:22">
      <c r="C330" s="353"/>
      <c r="D330" s="349"/>
      <c r="E330" s="349"/>
      <c r="F330" s="349"/>
      <c r="G330" s="349"/>
      <c r="H330" s="349"/>
      <c r="I330" s="349"/>
      <c r="J330" s="349"/>
      <c r="K330" s="349"/>
      <c r="L330" s="349"/>
      <c r="M330" s="349"/>
      <c r="N330" s="349"/>
      <c r="O330" s="349"/>
      <c r="P330" s="349"/>
      <c r="Q330" s="349"/>
      <c r="R330" s="349"/>
      <c r="S330" s="349"/>
      <c r="T330" s="349"/>
      <c r="U330" s="349"/>
      <c r="V330" s="349"/>
    </row>
    <row r="331" spans="3:22">
      <c r="C331" s="353"/>
      <c r="D331" s="349"/>
      <c r="E331" s="349"/>
      <c r="F331" s="349"/>
      <c r="G331" s="349"/>
      <c r="H331" s="349"/>
      <c r="I331" s="349"/>
      <c r="J331" s="349"/>
      <c r="K331" s="349"/>
      <c r="L331" s="349"/>
      <c r="M331" s="349"/>
      <c r="N331" s="349"/>
      <c r="O331" s="349"/>
      <c r="P331" s="349"/>
      <c r="Q331" s="349"/>
      <c r="R331" s="349"/>
      <c r="S331" s="349"/>
      <c r="T331" s="349"/>
      <c r="U331" s="349"/>
      <c r="V331" s="349"/>
    </row>
    <row r="332" spans="3:22">
      <c r="C332" s="353"/>
      <c r="D332" s="349"/>
      <c r="E332" s="349"/>
      <c r="F332" s="349"/>
      <c r="G332" s="349"/>
      <c r="H332" s="349"/>
      <c r="I332" s="349"/>
      <c r="J332" s="349"/>
      <c r="K332" s="349"/>
      <c r="L332" s="349"/>
      <c r="M332" s="349"/>
      <c r="N332" s="349"/>
      <c r="O332" s="349"/>
      <c r="P332" s="349"/>
      <c r="Q332" s="349"/>
      <c r="R332" s="349"/>
      <c r="S332" s="349"/>
      <c r="T332" s="349"/>
      <c r="U332" s="349"/>
      <c r="V332" s="349"/>
    </row>
    <row r="333" spans="3:22">
      <c r="C333" s="353"/>
      <c r="D333" s="349"/>
      <c r="E333" s="349"/>
      <c r="F333" s="349"/>
      <c r="G333" s="349"/>
      <c r="H333" s="349"/>
      <c r="I333" s="349"/>
      <c r="J333" s="349"/>
      <c r="K333" s="349"/>
      <c r="L333" s="349"/>
      <c r="M333" s="349"/>
      <c r="N333" s="349"/>
      <c r="O333" s="349"/>
      <c r="P333" s="349"/>
      <c r="Q333" s="349"/>
      <c r="R333" s="349"/>
      <c r="S333" s="349"/>
      <c r="T333" s="349"/>
      <c r="U333" s="349"/>
      <c r="V333" s="349"/>
    </row>
    <row r="334" spans="3:22">
      <c r="C334" s="353"/>
      <c r="D334" s="349"/>
      <c r="E334" s="349"/>
      <c r="F334" s="349"/>
      <c r="G334" s="349"/>
      <c r="H334" s="349"/>
      <c r="I334" s="349"/>
      <c r="J334" s="349"/>
      <c r="K334" s="349"/>
      <c r="L334" s="349"/>
      <c r="M334" s="349"/>
      <c r="N334" s="349"/>
      <c r="O334" s="349"/>
      <c r="P334" s="349"/>
      <c r="Q334" s="349"/>
      <c r="R334" s="349"/>
      <c r="S334" s="349"/>
      <c r="T334" s="349"/>
      <c r="U334" s="349"/>
      <c r="V334" s="349"/>
    </row>
    <row r="335" spans="3:22">
      <c r="C335" s="353"/>
      <c r="D335" s="349"/>
      <c r="E335" s="349"/>
      <c r="F335" s="349"/>
      <c r="G335" s="349"/>
      <c r="H335" s="349"/>
      <c r="I335" s="349"/>
      <c r="J335" s="349"/>
      <c r="K335" s="349"/>
      <c r="L335" s="349"/>
      <c r="M335" s="349"/>
      <c r="N335" s="349"/>
      <c r="O335" s="349"/>
      <c r="P335" s="349"/>
      <c r="Q335" s="349"/>
      <c r="R335" s="349"/>
      <c r="S335" s="349"/>
      <c r="T335" s="349"/>
      <c r="U335" s="349"/>
      <c r="V335" s="349"/>
    </row>
    <row r="336" spans="3:22">
      <c r="C336" s="353"/>
      <c r="D336" s="349"/>
      <c r="E336" s="349"/>
      <c r="F336" s="349"/>
      <c r="G336" s="349"/>
      <c r="H336" s="349"/>
      <c r="I336" s="349"/>
      <c r="J336" s="349"/>
      <c r="K336" s="349"/>
      <c r="L336" s="349"/>
      <c r="M336" s="349"/>
      <c r="N336" s="349"/>
      <c r="O336" s="349"/>
      <c r="P336" s="349"/>
      <c r="Q336" s="349"/>
      <c r="R336" s="349"/>
      <c r="S336" s="349"/>
      <c r="T336" s="349"/>
      <c r="U336" s="349"/>
      <c r="V336" s="349"/>
    </row>
    <row r="337" spans="3:22">
      <c r="C337" s="353"/>
      <c r="D337" s="349"/>
      <c r="E337" s="349"/>
      <c r="F337" s="349"/>
      <c r="G337" s="349"/>
      <c r="H337" s="349"/>
      <c r="I337" s="349"/>
      <c r="J337" s="349"/>
      <c r="K337" s="349"/>
      <c r="L337" s="349"/>
      <c r="M337" s="349"/>
      <c r="N337" s="349"/>
      <c r="O337" s="349"/>
      <c r="P337" s="349"/>
      <c r="Q337" s="349"/>
      <c r="R337" s="349"/>
      <c r="S337" s="349"/>
      <c r="T337" s="349"/>
      <c r="U337" s="349"/>
      <c r="V337" s="349"/>
    </row>
    <row r="338" spans="3:22">
      <c r="C338" s="353"/>
      <c r="D338" s="349"/>
      <c r="E338" s="349"/>
      <c r="F338" s="349"/>
      <c r="G338" s="349"/>
      <c r="H338" s="349"/>
      <c r="I338" s="349"/>
      <c r="J338" s="349"/>
      <c r="K338" s="349"/>
      <c r="L338" s="349"/>
      <c r="M338" s="349"/>
      <c r="N338" s="349"/>
      <c r="O338" s="349"/>
      <c r="P338" s="349"/>
      <c r="Q338" s="349"/>
      <c r="R338" s="349"/>
      <c r="S338" s="349"/>
      <c r="T338" s="349"/>
      <c r="U338" s="349"/>
      <c r="V338" s="349"/>
    </row>
    <row r="339" spans="3:22">
      <c r="C339" s="353"/>
      <c r="D339" s="349"/>
      <c r="E339" s="349"/>
      <c r="F339" s="349"/>
      <c r="G339" s="349"/>
      <c r="H339" s="349"/>
      <c r="I339" s="349"/>
      <c r="J339" s="349"/>
      <c r="K339" s="349"/>
      <c r="L339" s="349"/>
      <c r="M339" s="349"/>
      <c r="N339" s="349"/>
      <c r="O339" s="349"/>
      <c r="P339" s="349"/>
      <c r="Q339" s="349"/>
      <c r="R339" s="349"/>
      <c r="S339" s="349"/>
      <c r="T339" s="349"/>
      <c r="U339" s="349"/>
      <c r="V339" s="349"/>
    </row>
    <row r="340" spans="3:22">
      <c r="C340" s="353"/>
      <c r="D340" s="349"/>
      <c r="E340" s="349"/>
      <c r="F340" s="349"/>
      <c r="G340" s="349"/>
      <c r="H340" s="349"/>
      <c r="I340" s="349"/>
      <c r="J340" s="349"/>
      <c r="K340" s="349"/>
      <c r="L340" s="349"/>
      <c r="M340" s="349"/>
      <c r="N340" s="349"/>
      <c r="O340" s="349"/>
      <c r="P340" s="349"/>
      <c r="Q340" s="349"/>
      <c r="R340" s="349"/>
      <c r="S340" s="349"/>
      <c r="T340" s="349"/>
      <c r="U340" s="349"/>
      <c r="V340" s="349"/>
    </row>
    <row r="341" spans="3:22">
      <c r="C341" s="353"/>
      <c r="D341" s="349"/>
      <c r="E341" s="349"/>
      <c r="F341" s="349"/>
      <c r="G341" s="349"/>
      <c r="H341" s="349"/>
      <c r="I341" s="349"/>
      <c r="J341" s="349"/>
      <c r="K341" s="349"/>
      <c r="L341" s="349"/>
      <c r="M341" s="349"/>
      <c r="N341" s="349"/>
      <c r="O341" s="349"/>
      <c r="P341" s="349"/>
      <c r="Q341" s="349"/>
      <c r="R341" s="349"/>
      <c r="S341" s="349"/>
      <c r="T341" s="349"/>
      <c r="U341" s="349"/>
      <c r="V341" s="349"/>
    </row>
    <row r="342" spans="3:22">
      <c r="C342" s="353"/>
      <c r="D342" s="349"/>
      <c r="E342" s="349"/>
      <c r="F342" s="349"/>
      <c r="G342" s="349"/>
      <c r="H342" s="349"/>
      <c r="I342" s="349"/>
      <c r="J342" s="349"/>
      <c r="K342" s="349"/>
      <c r="L342" s="349"/>
      <c r="M342" s="349"/>
      <c r="N342" s="349"/>
      <c r="O342" s="349"/>
      <c r="P342" s="349"/>
      <c r="Q342" s="349"/>
      <c r="R342" s="349"/>
      <c r="S342" s="349"/>
      <c r="T342" s="349"/>
      <c r="U342" s="349"/>
      <c r="V342" s="349"/>
    </row>
    <row r="343" spans="3:22">
      <c r="C343" s="353"/>
      <c r="D343" s="349"/>
      <c r="E343" s="349"/>
      <c r="F343" s="349"/>
      <c r="G343" s="349"/>
      <c r="H343" s="349"/>
      <c r="I343" s="349"/>
      <c r="J343" s="349"/>
      <c r="K343" s="349"/>
      <c r="L343" s="349"/>
      <c r="M343" s="349"/>
      <c r="N343" s="349"/>
      <c r="O343" s="349"/>
      <c r="P343" s="349"/>
      <c r="Q343" s="349"/>
      <c r="R343" s="349"/>
      <c r="S343" s="349"/>
      <c r="T343" s="349"/>
      <c r="U343" s="349"/>
      <c r="V343" s="349"/>
    </row>
    <row r="344" spans="3:22">
      <c r="C344" s="353"/>
      <c r="D344" s="349"/>
      <c r="E344" s="349"/>
      <c r="F344" s="349"/>
      <c r="G344" s="349"/>
      <c r="H344" s="349"/>
      <c r="I344" s="349"/>
      <c r="J344" s="349"/>
      <c r="K344" s="349"/>
      <c r="L344" s="349"/>
      <c r="M344" s="349"/>
      <c r="N344" s="349"/>
      <c r="O344" s="349"/>
      <c r="P344" s="349"/>
      <c r="Q344" s="349"/>
      <c r="R344" s="349"/>
      <c r="S344" s="349"/>
      <c r="T344" s="349"/>
      <c r="U344" s="349"/>
      <c r="V344" s="349"/>
    </row>
    <row r="345" spans="3:22">
      <c r="C345" s="353"/>
      <c r="D345" s="349"/>
      <c r="E345" s="349"/>
      <c r="F345" s="349"/>
      <c r="G345" s="349"/>
      <c r="H345" s="349"/>
      <c r="I345" s="349"/>
      <c r="J345" s="349"/>
      <c r="K345" s="349"/>
      <c r="L345" s="349"/>
      <c r="M345" s="349"/>
      <c r="N345" s="349"/>
      <c r="O345" s="349"/>
      <c r="P345" s="349"/>
      <c r="Q345" s="349"/>
      <c r="R345" s="349"/>
      <c r="S345" s="349"/>
      <c r="T345" s="349"/>
      <c r="U345" s="349"/>
      <c r="V345" s="349"/>
    </row>
    <row r="346" spans="3:22">
      <c r="C346" s="353"/>
      <c r="D346" s="349"/>
      <c r="E346" s="349"/>
      <c r="F346" s="349"/>
      <c r="G346" s="349"/>
      <c r="H346" s="349"/>
      <c r="I346" s="349"/>
      <c r="J346" s="349"/>
      <c r="K346" s="349"/>
      <c r="L346" s="349"/>
      <c r="M346" s="349"/>
      <c r="N346" s="349"/>
      <c r="O346" s="349"/>
      <c r="P346" s="349"/>
      <c r="Q346" s="349"/>
      <c r="R346" s="349"/>
      <c r="S346" s="349"/>
      <c r="T346" s="349"/>
      <c r="U346" s="349"/>
      <c r="V346" s="349"/>
    </row>
    <row r="347" spans="3:22">
      <c r="C347" s="353"/>
      <c r="D347" s="349"/>
      <c r="E347" s="349"/>
      <c r="F347" s="349"/>
      <c r="G347" s="349"/>
      <c r="H347" s="349"/>
      <c r="I347" s="349"/>
      <c r="J347" s="349"/>
      <c r="K347" s="349"/>
      <c r="L347" s="349"/>
      <c r="M347" s="349"/>
      <c r="N347" s="349"/>
      <c r="O347" s="349"/>
      <c r="P347" s="349"/>
      <c r="Q347" s="349"/>
      <c r="R347" s="349"/>
      <c r="S347" s="349"/>
      <c r="T347" s="349"/>
      <c r="U347" s="349"/>
      <c r="V347" s="349"/>
    </row>
    <row r="348" spans="3:22">
      <c r="C348" s="353"/>
      <c r="D348" s="349"/>
      <c r="E348" s="349"/>
      <c r="F348" s="349"/>
      <c r="G348" s="349"/>
      <c r="H348" s="349"/>
      <c r="I348" s="349"/>
      <c r="J348" s="349"/>
      <c r="K348" s="349"/>
      <c r="L348" s="349"/>
      <c r="M348" s="349"/>
      <c r="N348" s="349"/>
      <c r="O348" s="349"/>
      <c r="P348" s="349"/>
      <c r="Q348" s="349"/>
      <c r="R348" s="349"/>
      <c r="S348" s="349"/>
      <c r="T348" s="349"/>
      <c r="U348" s="349"/>
      <c r="V348" s="349"/>
    </row>
    <row r="349" spans="3:22">
      <c r="C349" s="353"/>
      <c r="D349" s="349"/>
      <c r="E349" s="349"/>
      <c r="F349" s="349"/>
      <c r="G349" s="349"/>
      <c r="H349" s="349"/>
      <c r="I349" s="349"/>
      <c r="J349" s="349"/>
      <c r="K349" s="349"/>
      <c r="L349" s="349"/>
      <c r="M349" s="349"/>
      <c r="N349" s="349"/>
      <c r="O349" s="349"/>
      <c r="P349" s="349"/>
      <c r="Q349" s="349"/>
      <c r="R349" s="349"/>
      <c r="S349" s="349"/>
      <c r="T349" s="349"/>
      <c r="U349" s="349"/>
      <c r="V349" s="349"/>
    </row>
    <row r="350" spans="3:22">
      <c r="C350" s="353"/>
      <c r="D350" s="349"/>
      <c r="E350" s="349"/>
      <c r="F350" s="349"/>
      <c r="G350" s="349"/>
      <c r="H350" s="349"/>
      <c r="I350" s="349"/>
      <c r="J350" s="349"/>
      <c r="K350" s="349"/>
      <c r="L350" s="349"/>
      <c r="M350" s="349"/>
      <c r="N350" s="349"/>
      <c r="O350" s="349"/>
      <c r="P350" s="349"/>
      <c r="Q350" s="349"/>
      <c r="R350" s="349"/>
      <c r="S350" s="349"/>
      <c r="T350" s="349"/>
      <c r="U350" s="349"/>
      <c r="V350" s="349"/>
    </row>
    <row r="351" spans="3:22">
      <c r="C351" s="353"/>
      <c r="D351" s="349"/>
      <c r="E351" s="349"/>
      <c r="F351" s="349"/>
      <c r="G351" s="349"/>
      <c r="H351" s="349"/>
      <c r="I351" s="349"/>
      <c r="J351" s="349"/>
      <c r="K351" s="349"/>
      <c r="L351" s="349"/>
      <c r="M351" s="349"/>
      <c r="N351" s="349"/>
      <c r="O351" s="349"/>
      <c r="P351" s="349"/>
      <c r="Q351" s="349"/>
      <c r="R351" s="349"/>
      <c r="S351" s="349"/>
      <c r="T351" s="349"/>
      <c r="U351" s="349"/>
      <c r="V351" s="349"/>
    </row>
    <row r="352" spans="3:22">
      <c r="C352" s="353"/>
      <c r="D352" s="349"/>
      <c r="E352" s="349"/>
      <c r="F352" s="349"/>
      <c r="G352" s="349"/>
      <c r="H352" s="349"/>
      <c r="I352" s="349"/>
      <c r="J352" s="349"/>
      <c r="K352" s="349"/>
      <c r="L352" s="349"/>
      <c r="M352" s="349"/>
      <c r="N352" s="349"/>
      <c r="O352" s="349"/>
      <c r="P352" s="349"/>
      <c r="Q352" s="349"/>
      <c r="R352" s="349"/>
      <c r="S352" s="349"/>
      <c r="T352" s="349"/>
      <c r="U352" s="349"/>
      <c r="V352" s="349"/>
    </row>
    <row r="353" spans="3:22">
      <c r="C353" s="353"/>
      <c r="D353" s="349"/>
      <c r="E353" s="349"/>
      <c r="F353" s="349"/>
      <c r="G353" s="349"/>
      <c r="H353" s="349"/>
      <c r="I353" s="349"/>
      <c r="J353" s="349"/>
      <c r="K353" s="349"/>
      <c r="L353" s="349"/>
      <c r="M353" s="349"/>
      <c r="N353" s="349"/>
      <c r="O353" s="349"/>
      <c r="P353" s="349"/>
      <c r="Q353" s="349"/>
      <c r="R353" s="349"/>
      <c r="S353" s="349"/>
      <c r="T353" s="349"/>
      <c r="U353" s="349"/>
      <c r="V353" s="349"/>
    </row>
    <row r="354" spans="3:22">
      <c r="C354" s="353"/>
      <c r="D354" s="349"/>
      <c r="E354" s="349"/>
      <c r="F354" s="349"/>
      <c r="G354" s="349"/>
      <c r="H354" s="349"/>
      <c r="I354" s="349"/>
      <c r="J354" s="349"/>
      <c r="K354" s="349"/>
      <c r="L354" s="349"/>
      <c r="M354" s="349"/>
      <c r="N354" s="349"/>
      <c r="O354" s="349"/>
      <c r="P354" s="349"/>
      <c r="Q354" s="349"/>
      <c r="R354" s="349"/>
      <c r="S354" s="349"/>
      <c r="T354" s="349"/>
      <c r="U354" s="349"/>
      <c r="V354" s="349"/>
    </row>
    <row r="355" spans="3:22">
      <c r="C355" s="353"/>
      <c r="D355" s="349"/>
      <c r="E355" s="349"/>
      <c r="F355" s="349"/>
      <c r="G355" s="349"/>
      <c r="H355" s="349"/>
      <c r="I355" s="349"/>
      <c r="J355" s="349"/>
      <c r="K355" s="349"/>
      <c r="L355" s="349"/>
      <c r="M355" s="349"/>
      <c r="N355" s="349"/>
      <c r="O355" s="349"/>
      <c r="P355" s="349"/>
      <c r="Q355" s="349"/>
      <c r="R355" s="349"/>
      <c r="S355" s="349"/>
      <c r="T355" s="349"/>
      <c r="U355" s="349"/>
      <c r="V355" s="349"/>
    </row>
    <row r="356" spans="3:22">
      <c r="C356" s="353"/>
      <c r="D356" s="349"/>
      <c r="E356" s="349"/>
      <c r="F356" s="349"/>
      <c r="G356" s="349"/>
      <c r="H356" s="349"/>
      <c r="I356" s="349"/>
      <c r="J356" s="349"/>
      <c r="K356" s="349"/>
      <c r="L356" s="349"/>
      <c r="M356" s="349"/>
      <c r="N356" s="349"/>
      <c r="O356" s="349"/>
      <c r="P356" s="349"/>
      <c r="Q356" s="349"/>
      <c r="R356" s="349"/>
      <c r="S356" s="349"/>
      <c r="T356" s="349"/>
      <c r="U356" s="349"/>
      <c r="V356" s="349"/>
    </row>
    <row r="357" spans="3:22">
      <c r="C357" s="353"/>
      <c r="D357" s="349"/>
      <c r="E357" s="349"/>
      <c r="F357" s="349"/>
      <c r="G357" s="349"/>
      <c r="H357" s="349"/>
      <c r="I357" s="349"/>
      <c r="J357" s="349"/>
      <c r="K357" s="349"/>
      <c r="L357" s="349"/>
      <c r="M357" s="349"/>
      <c r="N357" s="349"/>
      <c r="O357" s="349"/>
      <c r="P357" s="349"/>
      <c r="Q357" s="349"/>
      <c r="R357" s="349"/>
      <c r="S357" s="349"/>
      <c r="T357" s="349"/>
      <c r="U357" s="349"/>
      <c r="V357" s="349"/>
    </row>
    <row r="358" spans="3:22">
      <c r="C358" s="353"/>
      <c r="D358" s="349"/>
      <c r="E358" s="349"/>
      <c r="F358" s="349"/>
      <c r="G358" s="349"/>
      <c r="H358" s="349"/>
      <c r="I358" s="349"/>
      <c r="J358" s="349"/>
      <c r="K358" s="349"/>
      <c r="L358" s="349"/>
      <c r="M358" s="349"/>
      <c r="N358" s="349"/>
      <c r="O358" s="349"/>
      <c r="P358" s="349"/>
      <c r="Q358" s="349"/>
      <c r="R358" s="349"/>
      <c r="S358" s="349"/>
      <c r="T358" s="349"/>
      <c r="U358" s="349"/>
      <c r="V358" s="349"/>
    </row>
    <row r="359" spans="3:22">
      <c r="C359" s="353"/>
      <c r="D359" s="349"/>
      <c r="E359" s="349"/>
      <c r="F359" s="349"/>
      <c r="G359" s="349"/>
      <c r="H359" s="349"/>
      <c r="I359" s="349"/>
      <c r="J359" s="349"/>
      <c r="K359" s="349"/>
      <c r="L359" s="349"/>
      <c r="M359" s="349"/>
      <c r="N359" s="349"/>
      <c r="O359" s="349"/>
      <c r="P359" s="349"/>
      <c r="Q359" s="349"/>
      <c r="R359" s="349"/>
      <c r="S359" s="349"/>
      <c r="T359" s="349"/>
      <c r="U359" s="349"/>
      <c r="V359" s="349"/>
    </row>
    <row r="360" spans="3:22">
      <c r="C360" s="353"/>
      <c r="D360" s="349"/>
      <c r="E360" s="349"/>
      <c r="F360" s="349"/>
      <c r="G360" s="349"/>
      <c r="H360" s="349"/>
      <c r="I360" s="349"/>
      <c r="J360" s="349"/>
      <c r="K360" s="349"/>
      <c r="L360" s="349"/>
      <c r="M360" s="349"/>
      <c r="N360" s="349"/>
      <c r="O360" s="349"/>
      <c r="P360" s="349"/>
      <c r="Q360" s="349"/>
      <c r="R360" s="349"/>
      <c r="S360" s="349"/>
      <c r="T360" s="349"/>
      <c r="U360" s="349"/>
      <c r="V360" s="349"/>
    </row>
    <row r="361" spans="3:22">
      <c r="C361" s="353"/>
      <c r="D361" s="349"/>
      <c r="E361" s="349"/>
      <c r="F361" s="349"/>
      <c r="G361" s="349"/>
      <c r="H361" s="349"/>
      <c r="I361" s="349"/>
      <c r="J361" s="349"/>
      <c r="K361" s="349"/>
      <c r="L361" s="349"/>
      <c r="M361" s="349"/>
      <c r="N361" s="349"/>
      <c r="O361" s="349"/>
      <c r="P361" s="349"/>
      <c r="Q361" s="349"/>
      <c r="R361" s="349"/>
      <c r="S361" s="349"/>
      <c r="T361" s="349"/>
      <c r="U361" s="349"/>
      <c r="V361" s="349"/>
    </row>
    <row r="362" spans="3:22">
      <c r="C362" s="353"/>
      <c r="D362" s="349"/>
      <c r="E362" s="349"/>
      <c r="F362" s="349"/>
      <c r="G362" s="349"/>
      <c r="H362" s="349"/>
      <c r="I362" s="349"/>
      <c r="J362" s="349"/>
      <c r="K362" s="349"/>
      <c r="L362" s="349"/>
      <c r="M362" s="349"/>
      <c r="N362" s="349"/>
      <c r="O362" s="349"/>
      <c r="P362" s="349"/>
      <c r="Q362" s="349"/>
      <c r="R362" s="349"/>
      <c r="S362" s="349"/>
      <c r="T362" s="349"/>
      <c r="U362" s="349"/>
      <c r="V362" s="349"/>
    </row>
    <row r="363" spans="3:22">
      <c r="C363" s="353"/>
      <c r="D363" s="349"/>
      <c r="E363" s="349"/>
      <c r="F363" s="349"/>
      <c r="G363" s="349"/>
      <c r="H363" s="349"/>
      <c r="I363" s="349"/>
      <c r="J363" s="349"/>
      <c r="K363" s="349"/>
      <c r="L363" s="349"/>
      <c r="M363" s="349"/>
      <c r="N363" s="349"/>
      <c r="O363" s="349"/>
      <c r="P363" s="349"/>
      <c r="Q363" s="349"/>
      <c r="R363" s="349"/>
      <c r="S363" s="349"/>
      <c r="T363" s="349"/>
      <c r="U363" s="349"/>
      <c r="V363" s="349"/>
    </row>
    <row r="364" spans="3:22">
      <c r="C364" s="353"/>
      <c r="D364" s="349"/>
      <c r="E364" s="349"/>
      <c r="F364" s="349"/>
      <c r="G364" s="349"/>
      <c r="H364" s="349"/>
      <c r="I364" s="349"/>
      <c r="J364" s="349"/>
      <c r="K364" s="349"/>
      <c r="L364" s="349"/>
      <c r="M364" s="349"/>
      <c r="N364" s="349"/>
      <c r="O364" s="349"/>
      <c r="P364" s="349"/>
      <c r="Q364" s="349"/>
      <c r="R364" s="349"/>
      <c r="S364" s="349"/>
      <c r="T364" s="349"/>
      <c r="U364" s="349"/>
      <c r="V364" s="349"/>
    </row>
    <row r="365" spans="3:22">
      <c r="C365" s="353"/>
      <c r="D365" s="349"/>
      <c r="E365" s="349"/>
      <c r="F365" s="349"/>
      <c r="G365" s="349"/>
      <c r="H365" s="349"/>
      <c r="I365" s="349"/>
      <c r="J365" s="349"/>
      <c r="K365" s="349"/>
      <c r="L365" s="349"/>
      <c r="M365" s="349"/>
      <c r="N365" s="349"/>
      <c r="O365" s="349"/>
      <c r="P365" s="349"/>
      <c r="Q365" s="349"/>
      <c r="R365" s="349"/>
      <c r="S365" s="349"/>
      <c r="T365" s="349"/>
      <c r="U365" s="349"/>
      <c r="V365" s="349"/>
    </row>
    <row r="366" spans="3:22">
      <c r="C366" s="353"/>
      <c r="D366" s="349"/>
      <c r="E366" s="349"/>
      <c r="F366" s="349"/>
      <c r="G366" s="349"/>
      <c r="H366" s="349"/>
      <c r="I366" s="349"/>
      <c r="J366" s="349"/>
      <c r="K366" s="349"/>
      <c r="L366" s="349"/>
      <c r="M366" s="349"/>
      <c r="N366" s="349"/>
      <c r="O366" s="349"/>
      <c r="P366" s="349"/>
      <c r="Q366" s="349"/>
      <c r="R366" s="349"/>
      <c r="S366" s="349"/>
      <c r="T366" s="349"/>
      <c r="U366" s="349"/>
      <c r="V366" s="349"/>
    </row>
    <row r="367" spans="3:22">
      <c r="C367" s="353"/>
      <c r="D367" s="349"/>
      <c r="E367" s="349"/>
      <c r="F367" s="349"/>
      <c r="G367" s="349"/>
      <c r="H367" s="349"/>
      <c r="I367" s="349"/>
      <c r="J367" s="349"/>
      <c r="K367" s="349"/>
      <c r="L367" s="349"/>
      <c r="M367" s="349"/>
      <c r="N367" s="349"/>
      <c r="O367" s="349"/>
      <c r="P367" s="349"/>
      <c r="Q367" s="349"/>
      <c r="R367" s="349"/>
      <c r="S367" s="349"/>
      <c r="T367" s="349"/>
      <c r="U367" s="349"/>
      <c r="V367" s="349"/>
    </row>
    <row r="368" spans="3:22">
      <c r="C368" s="353"/>
      <c r="D368" s="349"/>
      <c r="E368" s="349"/>
      <c r="F368" s="349"/>
      <c r="G368" s="349"/>
      <c r="H368" s="349"/>
      <c r="I368" s="349"/>
      <c r="J368" s="349"/>
      <c r="K368" s="349"/>
      <c r="L368" s="349"/>
      <c r="M368" s="349"/>
      <c r="N368" s="349"/>
      <c r="O368" s="349"/>
      <c r="P368" s="349"/>
      <c r="Q368" s="349"/>
      <c r="R368" s="349"/>
      <c r="S368" s="349"/>
      <c r="T368" s="349"/>
      <c r="U368" s="349"/>
      <c r="V368" s="349"/>
    </row>
    <row r="369" spans="3:22">
      <c r="C369" s="353"/>
      <c r="D369" s="349"/>
      <c r="E369" s="349"/>
      <c r="F369" s="349"/>
      <c r="G369" s="349"/>
      <c r="H369" s="349"/>
      <c r="I369" s="349"/>
      <c r="J369" s="349"/>
      <c r="K369" s="349"/>
      <c r="L369" s="349"/>
      <c r="M369" s="349"/>
      <c r="N369" s="349"/>
      <c r="O369" s="349"/>
      <c r="P369" s="349"/>
      <c r="Q369" s="349"/>
      <c r="R369" s="349"/>
      <c r="S369" s="349"/>
      <c r="T369" s="349"/>
      <c r="U369" s="349"/>
      <c r="V369" s="349"/>
    </row>
    <row r="370" spans="3:22">
      <c r="C370" s="353"/>
      <c r="D370" s="349"/>
      <c r="E370" s="349"/>
      <c r="F370" s="349"/>
      <c r="G370" s="349"/>
      <c r="H370" s="349"/>
      <c r="I370" s="349"/>
      <c r="J370" s="349"/>
      <c r="K370" s="349"/>
      <c r="L370" s="349"/>
      <c r="M370" s="349"/>
      <c r="N370" s="349"/>
      <c r="O370" s="349"/>
      <c r="P370" s="349"/>
      <c r="Q370" s="349"/>
      <c r="R370" s="349"/>
      <c r="S370" s="349"/>
      <c r="T370" s="349"/>
      <c r="U370" s="349"/>
      <c r="V370" s="349"/>
    </row>
    <row r="371" spans="3:22">
      <c r="C371" s="353"/>
      <c r="D371" s="349"/>
      <c r="E371" s="349"/>
      <c r="F371" s="349"/>
      <c r="G371" s="349"/>
      <c r="H371" s="349"/>
      <c r="I371" s="349"/>
      <c r="J371" s="349"/>
      <c r="K371" s="349"/>
      <c r="L371" s="349"/>
      <c r="M371" s="349"/>
      <c r="N371" s="349"/>
      <c r="O371" s="349"/>
      <c r="P371" s="349"/>
      <c r="Q371" s="349"/>
      <c r="R371" s="349"/>
      <c r="S371" s="349"/>
      <c r="T371" s="349"/>
      <c r="U371" s="349"/>
      <c r="V371" s="349"/>
    </row>
    <row r="372" spans="3:22">
      <c r="C372" s="353"/>
      <c r="D372" s="349"/>
      <c r="E372" s="349"/>
      <c r="F372" s="349"/>
      <c r="G372" s="349"/>
      <c r="H372" s="349"/>
      <c r="I372" s="349"/>
      <c r="J372" s="349"/>
      <c r="K372" s="349"/>
      <c r="L372" s="349"/>
      <c r="M372" s="349"/>
      <c r="N372" s="349"/>
      <c r="O372" s="349"/>
      <c r="P372" s="349"/>
      <c r="Q372" s="349"/>
      <c r="R372" s="349"/>
      <c r="S372" s="349"/>
      <c r="T372" s="349"/>
      <c r="U372" s="349"/>
      <c r="V372" s="349"/>
    </row>
    <row r="373" spans="3:22">
      <c r="C373" s="353"/>
      <c r="D373" s="349"/>
      <c r="E373" s="349"/>
      <c r="F373" s="349"/>
      <c r="G373" s="349"/>
      <c r="H373" s="349"/>
      <c r="I373" s="349"/>
      <c r="J373" s="349"/>
      <c r="K373" s="349"/>
      <c r="L373" s="349"/>
      <c r="M373" s="349"/>
      <c r="N373" s="349"/>
      <c r="O373" s="349"/>
      <c r="P373" s="349"/>
      <c r="Q373" s="349"/>
      <c r="R373" s="349"/>
      <c r="S373" s="349"/>
      <c r="T373" s="349"/>
      <c r="U373" s="349"/>
      <c r="V373" s="349"/>
    </row>
    <row r="374" spans="3:22">
      <c r="C374" s="353"/>
      <c r="D374" s="349"/>
      <c r="E374" s="349"/>
      <c r="F374" s="349"/>
      <c r="G374" s="349"/>
      <c r="H374" s="349"/>
      <c r="I374" s="349"/>
      <c r="J374" s="349"/>
      <c r="K374" s="349"/>
      <c r="L374" s="349"/>
      <c r="M374" s="349"/>
      <c r="N374" s="349"/>
      <c r="O374" s="349"/>
      <c r="P374" s="349"/>
      <c r="Q374" s="349"/>
      <c r="R374" s="349"/>
      <c r="S374" s="349"/>
      <c r="T374" s="349"/>
      <c r="U374" s="349"/>
      <c r="V374" s="349"/>
    </row>
    <row r="375" spans="3:22">
      <c r="C375" s="353"/>
      <c r="D375" s="349"/>
      <c r="E375" s="349"/>
      <c r="F375" s="349"/>
      <c r="G375" s="349"/>
      <c r="H375" s="349"/>
      <c r="I375" s="349"/>
      <c r="J375" s="349"/>
      <c r="K375" s="349"/>
      <c r="L375" s="349"/>
      <c r="M375" s="349"/>
      <c r="N375" s="349"/>
      <c r="O375" s="349"/>
      <c r="P375" s="349"/>
      <c r="Q375" s="349"/>
      <c r="R375" s="349"/>
      <c r="S375" s="349"/>
      <c r="T375" s="349"/>
      <c r="U375" s="349"/>
      <c r="V375" s="349"/>
    </row>
    <row r="376" spans="3:22">
      <c r="C376" s="353"/>
      <c r="D376" s="349"/>
      <c r="E376" s="349"/>
      <c r="F376" s="349"/>
      <c r="G376" s="349"/>
      <c r="H376" s="349"/>
      <c r="I376" s="349"/>
      <c r="J376" s="349"/>
      <c r="K376" s="349"/>
      <c r="L376" s="349"/>
      <c r="M376" s="349"/>
      <c r="N376" s="349"/>
      <c r="O376" s="349"/>
      <c r="P376" s="349"/>
      <c r="Q376" s="349"/>
      <c r="R376" s="349"/>
      <c r="S376" s="349"/>
      <c r="T376" s="349"/>
      <c r="U376" s="349"/>
      <c r="V376" s="349"/>
    </row>
    <row r="377" spans="3:22">
      <c r="C377" s="353"/>
      <c r="D377" s="349"/>
      <c r="E377" s="349"/>
      <c r="F377" s="349"/>
      <c r="G377" s="349"/>
      <c r="H377" s="349"/>
      <c r="I377" s="349"/>
      <c r="J377" s="349"/>
      <c r="K377" s="349"/>
      <c r="L377" s="349"/>
      <c r="M377" s="349"/>
      <c r="N377" s="349"/>
      <c r="O377" s="349"/>
      <c r="P377" s="349"/>
      <c r="Q377" s="349"/>
      <c r="R377" s="349"/>
      <c r="S377" s="349"/>
      <c r="T377" s="349"/>
      <c r="U377" s="349"/>
      <c r="V377" s="349"/>
    </row>
    <row r="378" spans="3:22">
      <c r="C378" s="353"/>
      <c r="D378" s="349"/>
      <c r="E378" s="349"/>
      <c r="F378" s="349"/>
      <c r="G378" s="349"/>
      <c r="H378" s="349"/>
      <c r="I378" s="349"/>
      <c r="J378" s="349"/>
      <c r="K378" s="349"/>
      <c r="L378" s="349"/>
      <c r="M378" s="349"/>
      <c r="N378" s="349"/>
      <c r="O378" s="349"/>
      <c r="P378" s="349"/>
      <c r="Q378" s="349"/>
      <c r="R378" s="349"/>
      <c r="S378" s="349"/>
      <c r="T378" s="349"/>
      <c r="U378" s="349"/>
      <c r="V378" s="349"/>
    </row>
    <row r="379" spans="3:22">
      <c r="C379" s="353"/>
      <c r="D379" s="349"/>
      <c r="E379" s="349"/>
      <c r="F379" s="349"/>
      <c r="G379" s="349"/>
      <c r="H379" s="349"/>
      <c r="I379" s="349"/>
      <c r="J379" s="349"/>
      <c r="K379" s="349"/>
      <c r="L379" s="349"/>
      <c r="M379" s="349"/>
      <c r="N379" s="349"/>
      <c r="O379" s="349"/>
      <c r="P379" s="349"/>
      <c r="Q379" s="349"/>
      <c r="R379" s="349"/>
      <c r="S379" s="349"/>
      <c r="T379" s="349"/>
      <c r="U379" s="349"/>
      <c r="V379" s="349"/>
    </row>
    <row r="380" spans="3:22">
      <c r="C380" s="353"/>
      <c r="D380" s="349"/>
      <c r="E380" s="349"/>
      <c r="F380" s="349"/>
      <c r="G380" s="349"/>
      <c r="H380" s="349"/>
      <c r="I380" s="349"/>
      <c r="J380" s="349"/>
      <c r="K380" s="349"/>
      <c r="L380" s="349"/>
    </row>
    <row r="381" spans="3:22">
      <c r="C381" s="353"/>
      <c r="D381" s="349"/>
      <c r="E381" s="349"/>
      <c r="F381" s="349"/>
      <c r="G381" s="349"/>
      <c r="H381" s="349"/>
      <c r="I381" s="349"/>
      <c r="J381" s="349"/>
      <c r="K381" s="349"/>
      <c r="L381" s="349"/>
    </row>
    <row r="382" spans="3:22">
      <c r="C382" s="353"/>
      <c r="D382" s="349"/>
      <c r="E382" s="349"/>
      <c r="F382" s="349"/>
      <c r="G382" s="349"/>
      <c r="H382" s="349"/>
      <c r="I382" s="349"/>
      <c r="J382" s="349"/>
      <c r="K382" s="349"/>
      <c r="L382" s="349"/>
    </row>
    <row r="383" spans="3:22">
      <c r="C383" s="353"/>
      <c r="D383" s="349"/>
      <c r="E383" s="349"/>
      <c r="F383" s="349"/>
      <c r="G383" s="349"/>
      <c r="H383" s="349"/>
      <c r="I383" s="349"/>
      <c r="J383" s="349"/>
      <c r="K383" s="349"/>
      <c r="L383" s="349"/>
    </row>
    <row r="384" spans="3:22">
      <c r="C384" s="353"/>
      <c r="D384" s="349"/>
      <c r="E384" s="349"/>
      <c r="F384" s="349"/>
      <c r="G384" s="349"/>
      <c r="H384" s="349"/>
      <c r="I384" s="349"/>
      <c r="J384" s="349"/>
      <c r="K384" s="349"/>
      <c r="L384" s="349"/>
    </row>
    <row r="385" spans="3:12">
      <c r="C385" s="353"/>
      <c r="D385" s="349"/>
      <c r="E385" s="349"/>
      <c r="F385" s="349"/>
      <c r="G385" s="349"/>
      <c r="H385" s="349"/>
      <c r="I385" s="349"/>
      <c r="J385" s="349"/>
      <c r="K385" s="349"/>
      <c r="L385" s="349"/>
    </row>
    <row r="386" spans="3:12">
      <c r="C386" s="353"/>
      <c r="D386" s="349"/>
      <c r="E386" s="349"/>
      <c r="F386" s="349"/>
      <c r="G386" s="349"/>
      <c r="H386" s="349"/>
      <c r="I386" s="349"/>
      <c r="J386" s="349"/>
      <c r="K386" s="349"/>
      <c r="L386" s="349"/>
    </row>
    <row r="387" spans="3:12">
      <c r="C387" s="353"/>
      <c r="D387" s="349"/>
      <c r="E387" s="349"/>
      <c r="F387" s="349"/>
      <c r="G387" s="349"/>
      <c r="H387" s="349"/>
      <c r="I387" s="349"/>
      <c r="J387" s="349"/>
      <c r="K387" s="349"/>
      <c r="L387" s="349"/>
    </row>
    <row r="388" spans="3:12">
      <c r="C388" s="353"/>
      <c r="D388" s="349"/>
      <c r="E388" s="349"/>
      <c r="F388" s="349"/>
      <c r="G388" s="349"/>
      <c r="H388" s="349"/>
      <c r="I388" s="349"/>
      <c r="J388" s="349"/>
      <c r="K388" s="349"/>
      <c r="L388" s="349"/>
    </row>
    <row r="389" spans="3:12">
      <c r="C389" s="353"/>
      <c r="D389" s="349"/>
      <c r="E389" s="349"/>
      <c r="F389" s="349"/>
      <c r="G389" s="349"/>
      <c r="H389" s="349"/>
      <c r="I389" s="349"/>
      <c r="J389" s="349"/>
      <c r="K389" s="349"/>
      <c r="L389" s="349"/>
    </row>
    <row r="390" spans="3:12">
      <c r="C390" s="353"/>
      <c r="D390" s="349"/>
      <c r="E390" s="349"/>
      <c r="F390" s="349"/>
      <c r="G390" s="349"/>
      <c r="H390" s="349"/>
      <c r="I390" s="349"/>
      <c r="J390" s="349"/>
      <c r="K390" s="349"/>
      <c r="L390" s="349"/>
    </row>
    <row r="391" spans="3:12">
      <c r="C391" s="353"/>
      <c r="D391" s="349"/>
      <c r="E391" s="349"/>
      <c r="F391" s="349"/>
      <c r="G391" s="349"/>
      <c r="H391" s="349"/>
      <c r="I391" s="349"/>
      <c r="J391" s="349"/>
      <c r="K391" s="349"/>
      <c r="L391" s="349"/>
    </row>
    <row r="392" spans="3:12">
      <c r="C392" s="353"/>
      <c r="D392" s="349"/>
      <c r="E392" s="349"/>
      <c r="F392" s="349"/>
      <c r="G392" s="349"/>
      <c r="H392" s="349"/>
      <c r="I392" s="349"/>
      <c r="J392" s="349"/>
      <c r="K392" s="349"/>
      <c r="L392" s="349"/>
    </row>
    <row r="393" spans="3:12">
      <c r="C393" s="353"/>
      <c r="D393" s="349"/>
      <c r="E393" s="349"/>
      <c r="F393" s="349"/>
      <c r="G393" s="349"/>
      <c r="H393" s="349"/>
      <c r="I393" s="349"/>
      <c r="J393" s="349"/>
      <c r="K393" s="349"/>
      <c r="L393" s="349"/>
    </row>
    <row r="394" spans="3:12">
      <c r="C394" s="353"/>
      <c r="D394" s="349"/>
      <c r="E394" s="349"/>
      <c r="F394" s="349"/>
      <c r="G394" s="349"/>
      <c r="H394" s="349"/>
      <c r="I394" s="349"/>
      <c r="J394" s="349"/>
      <c r="K394" s="349"/>
      <c r="L394" s="349"/>
    </row>
    <row r="395" spans="3:12">
      <c r="C395" s="353"/>
      <c r="D395" s="349"/>
      <c r="E395" s="349"/>
      <c r="F395" s="349"/>
      <c r="G395" s="349"/>
      <c r="H395" s="349"/>
      <c r="I395" s="349"/>
      <c r="J395" s="349"/>
      <c r="K395" s="349"/>
      <c r="L395" s="349"/>
    </row>
    <row r="396" spans="3:12">
      <c r="C396" s="353"/>
      <c r="D396" s="349"/>
      <c r="E396" s="349"/>
      <c r="F396" s="349"/>
      <c r="G396" s="349"/>
      <c r="H396" s="349"/>
      <c r="I396" s="349"/>
      <c r="J396" s="349"/>
      <c r="K396" s="349"/>
      <c r="L396" s="349"/>
    </row>
    <row r="397" spans="3:12">
      <c r="C397" s="353"/>
      <c r="D397" s="349"/>
      <c r="E397" s="349"/>
      <c r="F397" s="349"/>
      <c r="G397" s="349"/>
      <c r="H397" s="349"/>
      <c r="I397" s="349"/>
      <c r="J397" s="349"/>
      <c r="K397" s="349"/>
      <c r="L397" s="349"/>
    </row>
    <row r="398" spans="3:12">
      <c r="C398" s="353"/>
      <c r="D398" s="349"/>
      <c r="E398" s="349"/>
      <c r="F398" s="349"/>
      <c r="G398" s="349"/>
      <c r="H398" s="349"/>
      <c r="I398" s="349"/>
      <c r="J398" s="349"/>
      <c r="K398" s="349"/>
      <c r="L398" s="349"/>
    </row>
    <row r="399" spans="3:12">
      <c r="C399" s="353"/>
      <c r="D399" s="349"/>
      <c r="E399" s="349"/>
      <c r="F399" s="349"/>
      <c r="G399" s="349"/>
      <c r="H399" s="349"/>
      <c r="I399" s="349"/>
      <c r="J399" s="349"/>
      <c r="K399" s="349"/>
      <c r="L399" s="349"/>
    </row>
    <row r="400" spans="3:12">
      <c r="C400" s="353"/>
      <c r="D400" s="349"/>
      <c r="E400" s="349"/>
      <c r="F400" s="349"/>
      <c r="G400" s="349"/>
      <c r="H400" s="349"/>
      <c r="I400" s="349"/>
      <c r="J400" s="349"/>
      <c r="K400" s="349"/>
      <c r="L400" s="349"/>
    </row>
    <row r="401" spans="3:12">
      <c r="C401" s="353"/>
      <c r="D401" s="349"/>
      <c r="E401" s="349"/>
      <c r="F401" s="349"/>
      <c r="G401" s="349"/>
      <c r="H401" s="349"/>
      <c r="I401" s="349"/>
      <c r="J401" s="349"/>
      <c r="K401" s="349"/>
      <c r="L401" s="349"/>
    </row>
    <row r="402" spans="3:12">
      <c r="C402" s="353"/>
      <c r="D402" s="349"/>
      <c r="E402" s="349"/>
      <c r="F402" s="349"/>
      <c r="G402" s="349"/>
      <c r="H402" s="349"/>
      <c r="I402" s="349"/>
      <c r="J402" s="349"/>
      <c r="K402" s="349"/>
      <c r="L402" s="349"/>
    </row>
    <row r="403" spans="3:12">
      <c r="C403" s="353"/>
      <c r="D403" s="349"/>
      <c r="E403" s="349"/>
      <c r="F403" s="349"/>
      <c r="G403" s="349"/>
      <c r="H403" s="349"/>
      <c r="I403" s="349"/>
      <c r="J403" s="349"/>
      <c r="K403" s="349"/>
      <c r="L403" s="349"/>
    </row>
    <row r="404" spans="3:12">
      <c r="C404" s="353"/>
      <c r="D404" s="349"/>
      <c r="E404" s="349"/>
      <c r="F404" s="349"/>
      <c r="G404" s="349"/>
      <c r="H404" s="349"/>
      <c r="I404" s="349"/>
      <c r="J404" s="349"/>
      <c r="K404" s="349"/>
      <c r="L404" s="349"/>
    </row>
    <row r="405" spans="3:12">
      <c r="C405" s="353"/>
      <c r="D405" s="349"/>
      <c r="E405" s="349"/>
      <c r="F405" s="349"/>
      <c r="G405" s="349"/>
      <c r="H405" s="349"/>
      <c r="I405" s="349"/>
      <c r="J405" s="349"/>
      <c r="K405" s="349"/>
      <c r="L405" s="349"/>
    </row>
    <row r="406" spans="3:12">
      <c r="C406" s="353"/>
      <c r="D406" s="349"/>
      <c r="E406" s="349"/>
      <c r="F406" s="349"/>
      <c r="G406" s="349"/>
      <c r="H406" s="349"/>
      <c r="I406" s="349"/>
      <c r="J406" s="349"/>
      <c r="K406" s="349"/>
      <c r="L406" s="349"/>
    </row>
    <row r="407" spans="3:12">
      <c r="C407" s="353"/>
      <c r="D407" s="349"/>
      <c r="E407" s="349"/>
      <c r="F407" s="349"/>
      <c r="G407" s="349"/>
      <c r="H407" s="349"/>
      <c r="I407" s="349"/>
      <c r="J407" s="349"/>
      <c r="K407" s="349"/>
      <c r="L407" s="349"/>
    </row>
    <row r="408" spans="3:12">
      <c r="C408" s="353"/>
      <c r="D408" s="349"/>
      <c r="E408" s="349"/>
      <c r="F408" s="349"/>
      <c r="G408" s="349"/>
      <c r="H408" s="349"/>
      <c r="I408" s="349"/>
      <c r="J408" s="349"/>
      <c r="K408" s="349"/>
      <c r="L408" s="349"/>
    </row>
    <row r="409" spans="3:12">
      <c r="C409" s="353"/>
      <c r="D409" s="349"/>
      <c r="E409" s="349"/>
      <c r="F409" s="349"/>
      <c r="G409" s="349"/>
      <c r="H409" s="349"/>
      <c r="I409" s="349"/>
      <c r="J409" s="349"/>
      <c r="K409" s="349"/>
      <c r="L409" s="349"/>
    </row>
    <row r="410" spans="3:12">
      <c r="C410" s="353"/>
      <c r="D410" s="349"/>
      <c r="E410" s="349"/>
      <c r="F410" s="349"/>
      <c r="G410" s="349"/>
      <c r="H410" s="349"/>
      <c r="I410" s="349"/>
      <c r="J410" s="349"/>
      <c r="K410" s="349"/>
      <c r="L410" s="349"/>
    </row>
    <row r="411" spans="3:12">
      <c r="C411" s="353"/>
      <c r="D411" s="349"/>
      <c r="E411" s="349"/>
      <c r="F411" s="349"/>
      <c r="G411" s="349"/>
      <c r="H411" s="349"/>
      <c r="I411" s="349"/>
      <c r="J411" s="349"/>
      <c r="K411" s="349"/>
      <c r="L411" s="349"/>
    </row>
    <row r="412" spans="3:12">
      <c r="C412" s="353"/>
      <c r="D412" s="349"/>
      <c r="E412" s="349"/>
      <c r="F412" s="349"/>
      <c r="G412" s="349"/>
      <c r="H412" s="349"/>
      <c r="I412" s="349"/>
      <c r="J412" s="349"/>
      <c r="K412" s="349"/>
      <c r="L412" s="349"/>
    </row>
    <row r="413" spans="3:12">
      <c r="C413" s="353"/>
      <c r="D413" s="349"/>
      <c r="E413" s="349"/>
      <c r="F413" s="349"/>
      <c r="G413" s="349"/>
      <c r="H413" s="349"/>
      <c r="I413" s="349"/>
      <c r="J413" s="349"/>
      <c r="K413" s="349"/>
      <c r="L413" s="349"/>
    </row>
    <row r="414" spans="3:12">
      <c r="C414" s="353"/>
      <c r="D414" s="349"/>
      <c r="E414" s="349"/>
      <c r="F414" s="349"/>
      <c r="G414" s="349"/>
      <c r="H414" s="349"/>
      <c r="I414" s="349"/>
      <c r="J414" s="349"/>
      <c r="K414" s="349"/>
      <c r="L414" s="349"/>
    </row>
    <row r="415" spans="3:12">
      <c r="C415" s="353"/>
      <c r="D415" s="349"/>
      <c r="E415" s="349"/>
      <c r="F415" s="349"/>
      <c r="G415" s="349"/>
      <c r="H415" s="349"/>
      <c r="I415" s="349"/>
      <c r="J415" s="349"/>
      <c r="K415" s="349"/>
      <c r="L415" s="349"/>
    </row>
    <row r="416" spans="3:12">
      <c r="C416" s="353"/>
      <c r="D416" s="349"/>
      <c r="E416" s="349"/>
      <c r="F416" s="349"/>
      <c r="G416" s="349"/>
      <c r="H416" s="349"/>
      <c r="I416" s="349"/>
      <c r="J416" s="349"/>
      <c r="K416" s="349"/>
      <c r="L416" s="349"/>
    </row>
    <row r="417" spans="3:12">
      <c r="C417" s="353"/>
      <c r="D417" s="349"/>
      <c r="E417" s="349"/>
      <c r="F417" s="349"/>
      <c r="G417" s="349"/>
      <c r="H417" s="349"/>
      <c r="I417" s="349"/>
      <c r="J417" s="349"/>
      <c r="K417" s="349"/>
      <c r="L417" s="349"/>
    </row>
    <row r="418" spans="3:12">
      <c r="C418" s="353"/>
      <c r="D418" s="349"/>
      <c r="E418" s="349"/>
      <c r="F418" s="349"/>
      <c r="G418" s="349"/>
      <c r="H418" s="349"/>
      <c r="I418" s="349"/>
      <c r="J418" s="349"/>
      <c r="K418" s="349"/>
      <c r="L418" s="349"/>
    </row>
    <row r="419" spans="3:12">
      <c r="C419" s="353"/>
      <c r="D419" s="349"/>
      <c r="E419" s="349"/>
      <c r="F419" s="349"/>
      <c r="G419" s="349"/>
      <c r="H419" s="349"/>
      <c r="I419" s="349"/>
      <c r="J419" s="349"/>
      <c r="K419" s="349"/>
      <c r="L419" s="349"/>
    </row>
    <row r="420" spans="3:12">
      <c r="C420" s="353"/>
      <c r="D420" s="349"/>
      <c r="E420" s="349"/>
      <c r="F420" s="349"/>
      <c r="G420" s="349"/>
      <c r="H420" s="349"/>
      <c r="I420" s="349"/>
      <c r="J420" s="349"/>
      <c r="K420" s="349"/>
      <c r="L420" s="349"/>
    </row>
    <row r="421" spans="3:12">
      <c r="C421" s="353"/>
      <c r="D421" s="349"/>
      <c r="E421" s="349"/>
      <c r="F421" s="349"/>
      <c r="G421" s="349"/>
      <c r="H421" s="349"/>
      <c r="I421" s="349"/>
      <c r="J421" s="349"/>
      <c r="K421" s="349"/>
      <c r="L421" s="349"/>
    </row>
    <row r="422" spans="3:12">
      <c r="C422" s="353"/>
      <c r="D422" s="349"/>
      <c r="E422" s="349"/>
      <c r="F422" s="349"/>
      <c r="G422" s="349"/>
      <c r="H422" s="349"/>
      <c r="I422" s="349"/>
      <c r="J422" s="349"/>
      <c r="K422" s="349"/>
      <c r="L422" s="349"/>
    </row>
    <row r="423" spans="3:12">
      <c r="C423" s="353"/>
      <c r="D423" s="349"/>
      <c r="E423" s="349"/>
      <c r="F423" s="349"/>
      <c r="G423" s="349"/>
      <c r="H423" s="349"/>
      <c r="I423" s="349"/>
      <c r="J423" s="349"/>
      <c r="K423" s="349"/>
      <c r="L423" s="349"/>
    </row>
    <row r="424" spans="3:12">
      <c r="C424" s="353"/>
      <c r="D424" s="349"/>
      <c r="E424" s="349"/>
      <c r="F424" s="349"/>
      <c r="G424" s="349"/>
      <c r="H424" s="349"/>
      <c r="I424" s="349"/>
      <c r="J424" s="349"/>
      <c r="K424" s="349"/>
      <c r="L424" s="349"/>
    </row>
    <row r="425" spans="3:12">
      <c r="C425" s="353"/>
      <c r="D425" s="349"/>
      <c r="E425" s="349"/>
      <c r="F425" s="349"/>
      <c r="G425" s="349"/>
      <c r="H425" s="349"/>
      <c r="I425" s="349"/>
      <c r="J425" s="349"/>
      <c r="K425" s="349"/>
      <c r="L425" s="349"/>
    </row>
    <row r="426" spans="3:12">
      <c r="C426" s="353"/>
      <c r="D426" s="349"/>
      <c r="E426" s="349"/>
      <c r="F426" s="349"/>
      <c r="G426" s="349"/>
      <c r="H426" s="349"/>
      <c r="I426" s="349"/>
      <c r="J426" s="349"/>
      <c r="K426" s="349"/>
      <c r="L426" s="349"/>
    </row>
    <row r="427" spans="3:12">
      <c r="C427" s="353"/>
      <c r="D427" s="349"/>
      <c r="E427" s="349"/>
      <c r="F427" s="349"/>
      <c r="G427" s="349"/>
      <c r="H427" s="349"/>
      <c r="I427" s="349"/>
      <c r="J427" s="349"/>
      <c r="K427" s="349"/>
      <c r="L427" s="349"/>
    </row>
    <row r="428" spans="3:12">
      <c r="C428" s="353"/>
      <c r="D428" s="349"/>
      <c r="E428" s="349"/>
      <c r="F428" s="349"/>
      <c r="G428" s="349"/>
      <c r="H428" s="349"/>
      <c r="I428" s="349"/>
      <c r="J428" s="349"/>
      <c r="K428" s="349"/>
      <c r="L428" s="349"/>
    </row>
    <row r="429" spans="3:12">
      <c r="C429" s="353"/>
      <c r="D429" s="349"/>
      <c r="E429" s="349"/>
      <c r="F429" s="349"/>
      <c r="G429" s="349"/>
      <c r="H429" s="349"/>
      <c r="I429" s="349"/>
      <c r="J429" s="349"/>
      <c r="K429" s="349"/>
      <c r="L429" s="349"/>
    </row>
    <row r="430" spans="3:12">
      <c r="C430" s="353"/>
      <c r="D430" s="349"/>
      <c r="E430" s="349"/>
      <c r="F430" s="349"/>
      <c r="G430" s="349"/>
      <c r="H430" s="349"/>
      <c r="I430" s="349"/>
      <c r="J430" s="349"/>
      <c r="K430" s="349"/>
      <c r="L430" s="349"/>
    </row>
    <row r="431" spans="3:12">
      <c r="C431" s="353"/>
      <c r="D431" s="349"/>
      <c r="E431" s="349"/>
      <c r="F431" s="349"/>
      <c r="G431" s="349"/>
      <c r="H431" s="349"/>
      <c r="I431" s="349"/>
      <c r="J431" s="349"/>
      <c r="K431" s="349"/>
      <c r="L431" s="349"/>
    </row>
    <row r="432" spans="3:12">
      <c r="C432" s="353"/>
      <c r="D432" s="349"/>
      <c r="E432" s="349"/>
      <c r="F432" s="349"/>
      <c r="G432" s="349"/>
      <c r="H432" s="349"/>
      <c r="I432" s="349"/>
      <c r="J432" s="349"/>
      <c r="K432" s="349"/>
      <c r="L432" s="349"/>
    </row>
    <row r="433" spans="3:12">
      <c r="C433" s="353"/>
      <c r="D433" s="349"/>
      <c r="E433" s="349"/>
      <c r="F433" s="349"/>
      <c r="G433" s="349"/>
      <c r="H433" s="349"/>
      <c r="I433" s="349"/>
      <c r="J433" s="349"/>
      <c r="K433" s="349"/>
      <c r="L433" s="349"/>
    </row>
    <row r="434" spans="3:12">
      <c r="C434" s="353"/>
      <c r="D434" s="349"/>
      <c r="E434" s="349"/>
      <c r="F434" s="349"/>
      <c r="G434" s="349"/>
      <c r="H434" s="349"/>
      <c r="I434" s="349"/>
      <c r="J434" s="349"/>
      <c r="K434" s="349"/>
      <c r="L434" s="349"/>
    </row>
    <row r="435" spans="3:12">
      <c r="C435" s="353"/>
      <c r="D435" s="349"/>
      <c r="E435" s="349"/>
      <c r="F435" s="349"/>
      <c r="G435" s="349"/>
      <c r="H435" s="349"/>
      <c r="I435" s="349"/>
      <c r="J435" s="349"/>
      <c r="K435" s="349"/>
      <c r="L435" s="349"/>
    </row>
    <row r="436" spans="3:12">
      <c r="C436" s="353"/>
      <c r="D436" s="349"/>
      <c r="E436" s="349"/>
      <c r="F436" s="349"/>
      <c r="G436" s="349"/>
      <c r="H436" s="349"/>
      <c r="I436" s="349"/>
      <c r="J436" s="349"/>
      <c r="K436" s="349"/>
      <c r="L436" s="349"/>
    </row>
    <row r="437" spans="3:12">
      <c r="C437" s="353"/>
      <c r="D437" s="349"/>
      <c r="E437" s="349"/>
      <c r="F437" s="349"/>
      <c r="G437" s="349"/>
      <c r="H437" s="349"/>
      <c r="I437" s="349"/>
      <c r="J437" s="349"/>
      <c r="K437" s="349"/>
      <c r="L437" s="349"/>
    </row>
    <row r="438" spans="3:12">
      <c r="C438" s="353"/>
      <c r="D438" s="349"/>
      <c r="E438" s="349"/>
      <c r="F438" s="349"/>
      <c r="G438" s="349"/>
      <c r="H438" s="349"/>
      <c r="I438" s="349"/>
      <c r="J438" s="349"/>
      <c r="K438" s="349"/>
      <c r="L438" s="349"/>
    </row>
    <row r="439" spans="3:12">
      <c r="C439" s="353"/>
      <c r="D439" s="349"/>
      <c r="E439" s="349"/>
      <c r="F439" s="349"/>
      <c r="G439" s="349"/>
      <c r="H439" s="349"/>
      <c r="I439" s="349"/>
      <c r="J439" s="349"/>
      <c r="K439" s="349"/>
      <c r="L439" s="349"/>
    </row>
    <row r="440" spans="3:12">
      <c r="C440" s="353"/>
      <c r="D440" s="349"/>
      <c r="E440" s="349"/>
      <c r="F440" s="349"/>
      <c r="G440" s="349"/>
      <c r="H440" s="349"/>
      <c r="I440" s="349"/>
      <c r="J440" s="349"/>
      <c r="K440" s="349"/>
      <c r="L440" s="349"/>
    </row>
    <row r="441" spans="3:12">
      <c r="C441" s="353"/>
      <c r="D441" s="349"/>
      <c r="E441" s="349"/>
      <c r="F441" s="349"/>
      <c r="G441" s="349"/>
      <c r="H441" s="349"/>
      <c r="I441" s="349"/>
      <c r="J441" s="349"/>
      <c r="K441" s="349"/>
      <c r="L441" s="349"/>
    </row>
    <row r="442" spans="3:12">
      <c r="C442" s="353"/>
      <c r="D442" s="349"/>
      <c r="E442" s="349"/>
      <c r="F442" s="349"/>
      <c r="G442" s="349"/>
      <c r="H442" s="349"/>
      <c r="I442" s="349"/>
      <c r="J442" s="349"/>
      <c r="K442" s="349"/>
      <c r="L442" s="349"/>
    </row>
    <row r="443" spans="3:12">
      <c r="C443" s="353"/>
      <c r="D443" s="349"/>
      <c r="E443" s="349"/>
      <c r="F443" s="349"/>
      <c r="G443" s="349"/>
      <c r="H443" s="349"/>
      <c r="I443" s="349"/>
      <c r="J443" s="349"/>
      <c r="K443" s="349"/>
      <c r="L443" s="349"/>
    </row>
    <row r="444" spans="3:12">
      <c r="C444" s="353"/>
      <c r="D444" s="349"/>
      <c r="E444" s="349"/>
      <c r="F444" s="349"/>
      <c r="G444" s="349"/>
      <c r="H444" s="349"/>
      <c r="I444" s="349"/>
      <c r="J444" s="349"/>
      <c r="K444" s="349"/>
      <c r="L444" s="349"/>
    </row>
    <row r="445" spans="3:12">
      <c r="C445" s="353"/>
      <c r="D445" s="349"/>
      <c r="E445" s="349"/>
      <c r="F445" s="349"/>
      <c r="G445" s="349"/>
      <c r="H445" s="349"/>
      <c r="I445" s="349"/>
      <c r="J445" s="349"/>
      <c r="K445" s="349"/>
      <c r="L445" s="349"/>
    </row>
    <row r="446" spans="3:12">
      <c r="C446" s="353"/>
      <c r="D446" s="349"/>
      <c r="E446" s="349"/>
      <c r="F446" s="349"/>
      <c r="G446" s="349"/>
      <c r="H446" s="349"/>
      <c r="I446" s="349"/>
      <c r="J446" s="349"/>
      <c r="K446" s="349"/>
      <c r="L446" s="349"/>
    </row>
    <row r="447" spans="3:12">
      <c r="C447" s="353"/>
      <c r="D447" s="349"/>
      <c r="E447" s="349"/>
      <c r="F447" s="349"/>
      <c r="G447" s="349"/>
      <c r="H447" s="349"/>
      <c r="I447" s="349"/>
      <c r="J447" s="349"/>
      <c r="K447" s="349"/>
      <c r="L447" s="349"/>
    </row>
    <row r="448" spans="3:12">
      <c r="C448" s="353"/>
      <c r="D448" s="349"/>
      <c r="E448" s="349"/>
      <c r="F448" s="349"/>
      <c r="G448" s="349"/>
      <c r="H448" s="349"/>
      <c r="I448" s="349"/>
      <c r="J448" s="349"/>
      <c r="K448" s="349"/>
      <c r="L448" s="349"/>
    </row>
    <row r="449" spans="3:12">
      <c r="C449" s="353"/>
      <c r="D449" s="349"/>
      <c r="E449" s="349"/>
      <c r="F449" s="349"/>
      <c r="G449" s="349"/>
      <c r="H449" s="349"/>
      <c r="I449" s="349"/>
      <c r="J449" s="349"/>
      <c r="K449" s="349"/>
      <c r="L449" s="349"/>
    </row>
    <row r="450" spans="3:12">
      <c r="C450" s="353"/>
      <c r="D450" s="349"/>
      <c r="E450" s="349"/>
      <c r="F450" s="349"/>
      <c r="G450" s="349"/>
      <c r="H450" s="349"/>
      <c r="I450" s="349"/>
      <c r="J450" s="349"/>
      <c r="K450" s="349"/>
      <c r="L450" s="349"/>
    </row>
    <row r="451" spans="3:12">
      <c r="C451" s="353"/>
      <c r="D451" s="349"/>
      <c r="E451" s="349"/>
      <c r="F451" s="349"/>
      <c r="G451" s="349"/>
      <c r="H451" s="349"/>
      <c r="I451" s="349"/>
      <c r="J451" s="349"/>
      <c r="K451" s="349"/>
      <c r="L451" s="349"/>
    </row>
    <row r="452" spans="3:12">
      <c r="C452" s="353"/>
      <c r="D452" s="349"/>
      <c r="E452" s="349"/>
      <c r="F452" s="349"/>
      <c r="G452" s="349"/>
      <c r="H452" s="349"/>
      <c r="I452" s="349"/>
      <c r="J452" s="349"/>
      <c r="K452" s="349"/>
      <c r="L452" s="349"/>
    </row>
    <row r="453" spans="3:12">
      <c r="C453" s="353"/>
      <c r="D453" s="349"/>
      <c r="E453" s="349"/>
      <c r="F453" s="349"/>
      <c r="G453" s="349"/>
      <c r="H453" s="349"/>
      <c r="I453" s="349"/>
      <c r="J453" s="349"/>
      <c r="K453" s="349"/>
      <c r="L453" s="349"/>
    </row>
    <row r="454" spans="3:12">
      <c r="C454" s="353"/>
      <c r="D454" s="349"/>
      <c r="E454" s="349"/>
      <c r="F454" s="349"/>
      <c r="G454" s="349"/>
      <c r="H454" s="349"/>
      <c r="I454" s="349"/>
      <c r="J454" s="349"/>
      <c r="K454" s="349"/>
      <c r="L454" s="349"/>
    </row>
    <row r="455" spans="3:12">
      <c r="C455" s="353"/>
      <c r="D455" s="349"/>
      <c r="E455" s="349"/>
      <c r="F455" s="349"/>
      <c r="G455" s="349"/>
      <c r="H455" s="349"/>
      <c r="I455" s="349"/>
      <c r="J455" s="349"/>
      <c r="K455" s="349"/>
      <c r="L455" s="349"/>
    </row>
    <row r="456" spans="3:12">
      <c r="C456" s="353"/>
      <c r="D456" s="349"/>
      <c r="E456" s="349"/>
      <c r="F456" s="349"/>
      <c r="G456" s="349"/>
      <c r="H456" s="349"/>
      <c r="I456" s="349"/>
      <c r="J456" s="349"/>
      <c r="K456" s="349"/>
      <c r="L456" s="349"/>
    </row>
    <row r="457" spans="3:12">
      <c r="C457" s="353"/>
      <c r="D457" s="349"/>
      <c r="E457" s="349"/>
      <c r="F457" s="349"/>
      <c r="G457" s="349"/>
      <c r="H457" s="349"/>
      <c r="I457" s="349"/>
      <c r="J457" s="349"/>
      <c r="K457" s="349"/>
      <c r="L457" s="349"/>
    </row>
    <row r="458" spans="3:12">
      <c r="C458" s="353"/>
      <c r="D458" s="349"/>
      <c r="E458" s="349"/>
      <c r="F458" s="349"/>
      <c r="G458" s="349"/>
      <c r="H458" s="349"/>
      <c r="I458" s="349"/>
      <c r="J458" s="349"/>
      <c r="K458" s="349"/>
      <c r="L458" s="349"/>
    </row>
    <row r="459" spans="3:12">
      <c r="C459" s="353"/>
      <c r="D459" s="349"/>
      <c r="E459" s="349"/>
      <c r="F459" s="349"/>
      <c r="G459" s="349"/>
      <c r="H459" s="349"/>
      <c r="I459" s="349"/>
      <c r="J459" s="349"/>
      <c r="K459" s="349"/>
      <c r="L459" s="349"/>
    </row>
    <row r="460" spans="3:12">
      <c r="C460" s="353"/>
      <c r="D460" s="349"/>
      <c r="E460" s="349"/>
      <c r="F460" s="349"/>
      <c r="G460" s="349"/>
      <c r="H460" s="349"/>
      <c r="I460" s="349"/>
      <c r="J460" s="349"/>
      <c r="K460" s="349"/>
      <c r="L460" s="349"/>
    </row>
    <row r="461" spans="3:12">
      <c r="C461" s="353"/>
      <c r="D461" s="349"/>
      <c r="E461" s="349"/>
      <c r="F461" s="349"/>
      <c r="G461" s="349"/>
      <c r="H461" s="349"/>
      <c r="I461" s="349"/>
      <c r="J461" s="349"/>
      <c r="K461" s="349"/>
      <c r="L461" s="349"/>
    </row>
    <row r="462" spans="3:12">
      <c r="C462" s="353"/>
      <c r="D462" s="349"/>
      <c r="E462" s="349"/>
      <c r="F462" s="349"/>
      <c r="G462" s="349"/>
      <c r="H462" s="349"/>
      <c r="I462" s="349"/>
      <c r="J462" s="349"/>
      <c r="K462" s="349"/>
      <c r="L462" s="349"/>
    </row>
    <row r="463" spans="3:12">
      <c r="C463" s="353"/>
      <c r="D463" s="349"/>
      <c r="E463" s="349"/>
      <c r="F463" s="349"/>
      <c r="G463" s="349"/>
      <c r="H463" s="349"/>
      <c r="I463" s="349"/>
      <c r="J463" s="349"/>
      <c r="K463" s="349"/>
      <c r="L463" s="349"/>
    </row>
    <row r="464" spans="3:12">
      <c r="C464" s="353"/>
      <c r="D464" s="349"/>
      <c r="E464" s="349"/>
      <c r="F464" s="349"/>
      <c r="G464" s="349"/>
      <c r="H464" s="349"/>
      <c r="I464" s="349"/>
      <c r="J464" s="349"/>
      <c r="K464" s="349"/>
      <c r="L464" s="349"/>
    </row>
    <row r="465" spans="3:12">
      <c r="C465" s="353"/>
      <c r="D465" s="349"/>
      <c r="E465" s="349"/>
      <c r="F465" s="349"/>
      <c r="G465" s="349"/>
      <c r="H465" s="349"/>
      <c r="I465" s="349"/>
      <c r="J465" s="349"/>
      <c r="K465" s="349"/>
      <c r="L465" s="349"/>
    </row>
    <row r="466" spans="3:12">
      <c r="C466" s="353"/>
      <c r="D466" s="349"/>
      <c r="E466" s="349"/>
      <c r="F466" s="349"/>
      <c r="G466" s="349"/>
      <c r="H466" s="349"/>
      <c r="I466" s="349"/>
      <c r="J466" s="349"/>
      <c r="K466" s="349"/>
      <c r="L466" s="349"/>
    </row>
    <row r="467" spans="3:12">
      <c r="C467" s="353"/>
      <c r="D467" s="349"/>
      <c r="E467" s="349"/>
      <c r="F467" s="349"/>
      <c r="G467" s="349"/>
      <c r="H467" s="349"/>
      <c r="I467" s="349"/>
      <c r="J467" s="349"/>
      <c r="K467" s="349"/>
      <c r="L467" s="349"/>
    </row>
    <row r="468" spans="3:12">
      <c r="C468" s="353"/>
      <c r="D468" s="349"/>
      <c r="E468" s="349"/>
      <c r="F468" s="349"/>
      <c r="G468" s="349"/>
      <c r="H468" s="349"/>
      <c r="I468" s="349"/>
      <c r="J468" s="349"/>
      <c r="K468" s="349"/>
      <c r="L468" s="349"/>
    </row>
    <row r="469" spans="3:12">
      <c r="C469" s="353"/>
      <c r="D469" s="349"/>
      <c r="E469" s="349"/>
      <c r="F469" s="349"/>
      <c r="G469" s="349"/>
      <c r="H469" s="349"/>
      <c r="I469" s="349"/>
      <c r="J469" s="349"/>
      <c r="K469" s="349"/>
      <c r="L469" s="349"/>
    </row>
    <row r="470" spans="3:12">
      <c r="C470" s="353"/>
      <c r="D470" s="349"/>
      <c r="E470" s="349"/>
      <c r="F470" s="349"/>
      <c r="G470" s="349"/>
      <c r="H470" s="349"/>
      <c r="I470" s="349"/>
      <c r="J470" s="349"/>
      <c r="K470" s="349"/>
      <c r="L470" s="349"/>
    </row>
    <row r="471" spans="3:12">
      <c r="C471" s="353"/>
      <c r="D471" s="349"/>
      <c r="E471" s="349"/>
      <c r="F471" s="349"/>
      <c r="G471" s="349"/>
      <c r="H471" s="349"/>
      <c r="I471" s="349"/>
      <c r="J471" s="349"/>
      <c r="K471" s="349"/>
      <c r="L471" s="349"/>
    </row>
    <row r="472" spans="3:12">
      <c r="C472" s="353"/>
      <c r="D472" s="349"/>
      <c r="E472" s="349"/>
      <c r="F472" s="349"/>
      <c r="G472" s="349"/>
      <c r="H472" s="349"/>
      <c r="I472" s="349"/>
      <c r="J472" s="349"/>
      <c r="K472" s="349"/>
      <c r="L472" s="349"/>
    </row>
    <row r="473" spans="3:12">
      <c r="C473" s="353"/>
      <c r="D473" s="349"/>
      <c r="E473" s="349"/>
      <c r="F473" s="349"/>
      <c r="G473" s="349"/>
      <c r="H473" s="349"/>
      <c r="I473" s="349"/>
      <c r="J473" s="349"/>
      <c r="K473" s="349"/>
      <c r="L473" s="349"/>
    </row>
    <row r="474" spans="3:12">
      <c r="C474" s="353"/>
      <c r="D474" s="349"/>
      <c r="E474" s="349"/>
      <c r="F474" s="349"/>
      <c r="G474" s="349"/>
      <c r="H474" s="349"/>
      <c r="I474" s="349"/>
      <c r="J474" s="349"/>
      <c r="K474" s="349"/>
      <c r="L474" s="349"/>
    </row>
    <row r="475" spans="3:12">
      <c r="C475" s="353"/>
      <c r="D475" s="349"/>
      <c r="E475" s="349"/>
      <c r="F475" s="349"/>
      <c r="G475" s="349"/>
      <c r="H475" s="349"/>
      <c r="I475" s="349"/>
      <c r="J475" s="349"/>
      <c r="K475" s="349"/>
      <c r="L475" s="349"/>
    </row>
    <row r="476" spans="3:12">
      <c r="C476" s="353"/>
      <c r="D476" s="349"/>
      <c r="E476" s="349"/>
      <c r="F476" s="349"/>
      <c r="G476" s="349"/>
      <c r="H476" s="349"/>
      <c r="I476" s="349"/>
      <c r="J476" s="349"/>
      <c r="K476" s="349"/>
      <c r="L476" s="349"/>
    </row>
    <row r="477" spans="3:12">
      <c r="C477" s="353"/>
      <c r="D477" s="349"/>
      <c r="E477" s="349"/>
      <c r="F477" s="349"/>
      <c r="G477" s="349"/>
      <c r="H477" s="349"/>
      <c r="I477" s="349"/>
      <c r="J477" s="349"/>
      <c r="K477" s="349"/>
      <c r="L477" s="349"/>
    </row>
    <row r="478" spans="3:12">
      <c r="C478" s="353"/>
      <c r="D478" s="349"/>
      <c r="E478" s="349"/>
      <c r="F478" s="349"/>
      <c r="G478" s="349"/>
      <c r="H478" s="349"/>
      <c r="I478" s="349"/>
      <c r="J478" s="349"/>
      <c r="K478" s="349"/>
      <c r="L478" s="349"/>
    </row>
    <row r="479" spans="3:12">
      <c r="C479" s="353"/>
      <c r="D479" s="349"/>
      <c r="E479" s="349"/>
      <c r="F479" s="349"/>
      <c r="G479" s="349"/>
      <c r="H479" s="349"/>
      <c r="I479" s="349"/>
      <c r="J479" s="349"/>
      <c r="K479" s="349"/>
      <c r="L479" s="349"/>
    </row>
    <row r="480" spans="3:12">
      <c r="C480" s="353"/>
      <c r="D480" s="349"/>
      <c r="E480" s="349"/>
      <c r="F480" s="349"/>
      <c r="G480" s="349"/>
      <c r="H480" s="349"/>
      <c r="I480" s="349"/>
      <c r="J480" s="349"/>
      <c r="K480" s="349"/>
      <c r="L480" s="349"/>
    </row>
    <row r="481" spans="3:12">
      <c r="C481" s="353"/>
      <c r="D481" s="349"/>
      <c r="E481" s="349"/>
      <c r="F481" s="349"/>
      <c r="G481" s="349"/>
      <c r="H481" s="349"/>
      <c r="I481" s="349"/>
      <c r="J481" s="349"/>
      <c r="K481" s="349"/>
      <c r="L481" s="349"/>
    </row>
    <row r="482" spans="3:12">
      <c r="C482" s="353"/>
      <c r="D482" s="349"/>
      <c r="E482" s="349"/>
      <c r="F482" s="349"/>
      <c r="G482" s="349"/>
      <c r="H482" s="349"/>
      <c r="I482" s="349"/>
      <c r="J482" s="349"/>
      <c r="K482" s="349"/>
      <c r="L482" s="349"/>
    </row>
    <row r="483" spans="3:12">
      <c r="C483" s="353"/>
      <c r="D483" s="349"/>
      <c r="E483" s="349"/>
      <c r="F483" s="349"/>
      <c r="G483" s="349"/>
      <c r="H483" s="349"/>
      <c r="I483" s="349"/>
      <c r="J483" s="349"/>
      <c r="K483" s="349"/>
      <c r="L483" s="349"/>
    </row>
    <row r="484" spans="3:12">
      <c r="C484" s="353"/>
      <c r="D484" s="349"/>
      <c r="E484" s="349"/>
      <c r="F484" s="349"/>
      <c r="G484" s="349"/>
      <c r="H484" s="349"/>
      <c r="I484" s="349"/>
      <c r="J484" s="349"/>
      <c r="K484" s="349"/>
      <c r="L484" s="349"/>
    </row>
    <row r="485" spans="3:12">
      <c r="C485" s="353"/>
      <c r="D485" s="349"/>
      <c r="E485" s="349"/>
      <c r="F485" s="349"/>
      <c r="G485" s="349"/>
      <c r="H485" s="349"/>
      <c r="I485" s="349"/>
      <c r="J485" s="349"/>
      <c r="K485" s="349"/>
      <c r="L485" s="349"/>
    </row>
    <row r="486" spans="3:12">
      <c r="C486" s="353"/>
      <c r="D486" s="349"/>
      <c r="E486" s="349"/>
      <c r="F486" s="349"/>
      <c r="G486" s="349"/>
      <c r="H486" s="349"/>
      <c r="I486" s="349"/>
      <c r="J486" s="349"/>
      <c r="K486" s="349"/>
      <c r="L486" s="349"/>
    </row>
    <row r="487" spans="3:12">
      <c r="C487" s="353"/>
      <c r="D487" s="349"/>
      <c r="E487" s="349"/>
      <c r="F487" s="349"/>
      <c r="G487" s="349"/>
      <c r="H487" s="349"/>
      <c r="I487" s="349"/>
      <c r="J487" s="349"/>
      <c r="K487" s="349"/>
      <c r="L487" s="349"/>
    </row>
    <row r="488" spans="3:12">
      <c r="C488" s="353"/>
      <c r="D488" s="349"/>
      <c r="E488" s="349"/>
      <c r="F488" s="349"/>
      <c r="G488" s="349"/>
      <c r="H488" s="349"/>
      <c r="I488" s="349"/>
      <c r="J488" s="349"/>
      <c r="K488" s="349"/>
      <c r="L488" s="349"/>
    </row>
    <row r="489" spans="3:12">
      <c r="C489" s="353"/>
      <c r="D489" s="349"/>
      <c r="E489" s="349"/>
      <c r="F489" s="349"/>
      <c r="G489" s="349"/>
      <c r="H489" s="349"/>
      <c r="I489" s="349"/>
      <c r="J489" s="349"/>
      <c r="K489" s="349"/>
      <c r="L489" s="349"/>
    </row>
    <row r="490" spans="3:12">
      <c r="C490" s="353"/>
      <c r="D490" s="349"/>
      <c r="E490" s="349"/>
      <c r="F490" s="349"/>
      <c r="G490" s="349"/>
      <c r="H490" s="349"/>
      <c r="I490" s="349"/>
      <c r="J490" s="349"/>
      <c r="K490" s="349"/>
      <c r="L490" s="349"/>
    </row>
    <row r="491" spans="3:12">
      <c r="C491" s="353"/>
      <c r="D491" s="349"/>
      <c r="E491" s="349"/>
      <c r="F491" s="349"/>
      <c r="G491" s="349"/>
      <c r="H491" s="349"/>
      <c r="I491" s="349"/>
      <c r="J491" s="349"/>
      <c r="K491" s="349"/>
      <c r="L491" s="349"/>
    </row>
    <row r="492" spans="3:12">
      <c r="C492" s="353"/>
      <c r="D492" s="349"/>
      <c r="E492" s="349"/>
      <c r="F492" s="349"/>
      <c r="G492" s="349"/>
      <c r="H492" s="349"/>
      <c r="I492" s="349"/>
      <c r="J492" s="349"/>
      <c r="K492" s="349"/>
      <c r="L492" s="349"/>
    </row>
    <row r="493" spans="3:12">
      <c r="C493" s="353"/>
      <c r="D493" s="349"/>
      <c r="E493" s="349"/>
      <c r="F493" s="349"/>
      <c r="G493" s="349"/>
      <c r="H493" s="349"/>
      <c r="I493" s="349"/>
      <c r="J493" s="349"/>
      <c r="K493" s="349"/>
      <c r="L493" s="349"/>
    </row>
    <row r="494" spans="3:12">
      <c r="C494" s="353"/>
      <c r="D494" s="349"/>
      <c r="E494" s="349"/>
      <c r="F494" s="349"/>
      <c r="G494" s="349"/>
      <c r="H494" s="349"/>
      <c r="I494" s="349"/>
      <c r="J494" s="349"/>
      <c r="K494" s="349"/>
      <c r="L494" s="349"/>
    </row>
    <row r="495" spans="3:12">
      <c r="C495" s="353"/>
      <c r="D495" s="349"/>
      <c r="E495" s="349"/>
      <c r="F495" s="349"/>
      <c r="G495" s="349"/>
      <c r="H495" s="349"/>
      <c r="I495" s="349"/>
      <c r="J495" s="349"/>
      <c r="K495" s="349"/>
      <c r="L495" s="349"/>
    </row>
    <row r="496" spans="3:12">
      <c r="C496" s="353"/>
      <c r="D496" s="349"/>
      <c r="E496" s="349"/>
      <c r="F496" s="349"/>
      <c r="G496" s="349"/>
      <c r="H496" s="349"/>
      <c r="I496" s="349"/>
      <c r="J496" s="349"/>
      <c r="K496" s="349"/>
      <c r="L496" s="349"/>
    </row>
    <row r="497" spans="3:12">
      <c r="C497" s="353"/>
      <c r="D497" s="349"/>
      <c r="E497" s="349"/>
      <c r="F497" s="349"/>
      <c r="G497" s="349"/>
      <c r="H497" s="349"/>
      <c r="I497" s="349"/>
      <c r="J497" s="349"/>
      <c r="K497" s="349"/>
      <c r="L497" s="349"/>
    </row>
    <row r="498" spans="3:12">
      <c r="C498" s="353"/>
      <c r="D498" s="349"/>
      <c r="E498" s="349"/>
      <c r="F498" s="349"/>
      <c r="G498" s="349"/>
      <c r="H498" s="349"/>
      <c r="I498" s="349"/>
      <c r="J498" s="349"/>
      <c r="K498" s="349"/>
      <c r="L498" s="349"/>
    </row>
    <row r="499" spans="3:12">
      <c r="C499" s="353"/>
      <c r="D499" s="349"/>
      <c r="E499" s="349"/>
      <c r="F499" s="349"/>
      <c r="G499" s="349"/>
      <c r="H499" s="349"/>
      <c r="I499" s="349"/>
      <c r="J499" s="349"/>
      <c r="K499" s="349"/>
      <c r="L499" s="349"/>
    </row>
    <row r="500" spans="3:12">
      <c r="C500" s="353"/>
      <c r="D500" s="349"/>
      <c r="E500" s="349"/>
      <c r="F500" s="349"/>
      <c r="G500" s="349"/>
      <c r="H500" s="349"/>
      <c r="I500" s="349"/>
      <c r="J500" s="349"/>
      <c r="K500" s="349"/>
      <c r="L500" s="349"/>
    </row>
    <row r="501" spans="3:12">
      <c r="C501" s="353"/>
      <c r="D501" s="349"/>
      <c r="E501" s="349"/>
      <c r="F501" s="349"/>
      <c r="G501" s="349"/>
      <c r="H501" s="349"/>
      <c r="I501" s="349"/>
      <c r="J501" s="349"/>
      <c r="K501" s="349"/>
      <c r="L501" s="349"/>
    </row>
    <row r="502" spans="3:12">
      <c r="C502" s="353"/>
      <c r="D502" s="349"/>
      <c r="E502" s="349"/>
      <c r="F502" s="349"/>
      <c r="G502" s="349"/>
      <c r="H502" s="349"/>
      <c r="I502" s="349"/>
      <c r="J502" s="349"/>
      <c r="K502" s="349"/>
      <c r="L502" s="349"/>
    </row>
    <row r="503" spans="3:12">
      <c r="C503" s="353"/>
      <c r="D503" s="349"/>
      <c r="E503" s="349"/>
      <c r="F503" s="349"/>
      <c r="G503" s="349"/>
      <c r="H503" s="349"/>
      <c r="I503" s="349"/>
      <c r="J503" s="349"/>
      <c r="K503" s="349"/>
      <c r="L503" s="349"/>
    </row>
    <row r="504" spans="3:12">
      <c r="C504" s="353"/>
      <c r="D504" s="349"/>
      <c r="E504" s="349"/>
      <c r="F504" s="349"/>
      <c r="G504" s="349"/>
      <c r="H504" s="349"/>
      <c r="I504" s="349"/>
      <c r="J504" s="349"/>
      <c r="K504" s="349"/>
      <c r="L504" s="349"/>
    </row>
    <row r="505" spans="3:12">
      <c r="C505" s="353"/>
      <c r="D505" s="349"/>
      <c r="E505" s="349"/>
      <c r="F505" s="349"/>
      <c r="G505" s="349"/>
      <c r="H505" s="349"/>
      <c r="I505" s="349"/>
      <c r="J505" s="349"/>
      <c r="K505" s="349"/>
      <c r="L505" s="349"/>
    </row>
    <row r="506" spans="3:12">
      <c r="C506" s="353"/>
      <c r="D506" s="349"/>
      <c r="E506" s="349"/>
      <c r="F506" s="349"/>
      <c r="G506" s="349"/>
      <c r="H506" s="349"/>
      <c r="I506" s="349"/>
      <c r="J506" s="349"/>
      <c r="K506" s="349"/>
      <c r="L506" s="349"/>
    </row>
    <row r="507" spans="3:12">
      <c r="C507" s="353"/>
      <c r="D507" s="349"/>
      <c r="E507" s="349"/>
      <c r="F507" s="349"/>
      <c r="G507" s="349"/>
      <c r="H507" s="349"/>
      <c r="I507" s="349"/>
      <c r="J507" s="349"/>
      <c r="K507" s="349"/>
      <c r="L507" s="349"/>
    </row>
    <row r="508" spans="3:12">
      <c r="C508" s="353"/>
      <c r="D508" s="349"/>
      <c r="E508" s="349"/>
      <c r="F508" s="349"/>
      <c r="G508" s="349"/>
      <c r="H508" s="349"/>
      <c r="I508" s="349"/>
      <c r="J508" s="349"/>
      <c r="K508" s="349"/>
      <c r="L508" s="349"/>
    </row>
    <row r="509" spans="3:12">
      <c r="C509" s="353"/>
      <c r="D509" s="349"/>
      <c r="E509" s="349"/>
      <c r="F509" s="349"/>
      <c r="G509" s="349"/>
      <c r="H509" s="349"/>
      <c r="I509" s="349"/>
      <c r="J509" s="349"/>
      <c r="K509" s="349"/>
      <c r="L509" s="349"/>
    </row>
    <row r="510" spans="3:12">
      <c r="C510" s="353"/>
      <c r="D510" s="349"/>
      <c r="E510" s="349"/>
      <c r="F510" s="349"/>
      <c r="G510" s="349"/>
      <c r="H510" s="349"/>
      <c r="I510" s="349"/>
      <c r="J510" s="349"/>
      <c r="K510" s="349"/>
      <c r="L510" s="349"/>
    </row>
    <row r="511" spans="3:12">
      <c r="C511" s="353"/>
      <c r="D511" s="349"/>
      <c r="E511" s="349"/>
      <c r="F511" s="349"/>
      <c r="G511" s="349"/>
      <c r="H511" s="349"/>
      <c r="I511" s="349"/>
      <c r="J511" s="349"/>
      <c r="K511" s="349"/>
      <c r="L511" s="349"/>
    </row>
    <row r="512" spans="3:12">
      <c r="C512" s="353"/>
      <c r="D512" s="349"/>
      <c r="E512" s="349"/>
      <c r="F512" s="349"/>
      <c r="G512" s="349"/>
      <c r="H512" s="349"/>
      <c r="I512" s="349"/>
      <c r="J512" s="349"/>
      <c r="K512" s="349"/>
      <c r="L512" s="349"/>
    </row>
    <row r="513" spans="3:12">
      <c r="C513" s="353"/>
      <c r="D513" s="349"/>
      <c r="E513" s="349"/>
      <c r="F513" s="349"/>
      <c r="G513" s="349"/>
      <c r="H513" s="349"/>
      <c r="I513" s="349"/>
      <c r="J513" s="349"/>
      <c r="K513" s="349"/>
      <c r="L513" s="349"/>
    </row>
    <row r="514" spans="3:12">
      <c r="C514" s="353"/>
      <c r="D514" s="349"/>
      <c r="E514" s="349"/>
      <c r="F514" s="349"/>
      <c r="G514" s="349"/>
      <c r="H514" s="349"/>
      <c r="I514" s="349"/>
      <c r="J514" s="349"/>
      <c r="K514" s="349"/>
      <c r="L514" s="349"/>
    </row>
    <row r="515" spans="3:12">
      <c r="C515" s="353"/>
      <c r="D515" s="349"/>
      <c r="E515" s="349"/>
      <c r="F515" s="349"/>
      <c r="G515" s="349"/>
      <c r="H515" s="349"/>
      <c r="I515" s="349"/>
      <c r="J515" s="349"/>
      <c r="K515" s="349"/>
      <c r="L515" s="349"/>
    </row>
    <row r="516" spans="3:12">
      <c r="C516" s="353"/>
      <c r="D516" s="349"/>
      <c r="E516" s="349"/>
      <c r="F516" s="349"/>
      <c r="G516" s="349"/>
      <c r="H516" s="349"/>
      <c r="I516" s="349"/>
      <c r="J516" s="349"/>
      <c r="K516" s="349"/>
      <c r="L516" s="349"/>
    </row>
    <row r="517" spans="3:12">
      <c r="C517" s="353"/>
      <c r="D517" s="349"/>
      <c r="E517" s="349"/>
      <c r="F517" s="349"/>
      <c r="G517" s="349"/>
      <c r="H517" s="349"/>
      <c r="I517" s="349"/>
      <c r="J517" s="349"/>
      <c r="K517" s="349"/>
      <c r="L517" s="349"/>
    </row>
    <row r="518" spans="3:12">
      <c r="C518" s="353"/>
      <c r="D518" s="349"/>
      <c r="E518" s="349"/>
      <c r="F518" s="349"/>
      <c r="G518" s="349"/>
      <c r="H518" s="349"/>
      <c r="I518" s="349"/>
      <c r="J518" s="349"/>
      <c r="K518" s="349"/>
      <c r="L518" s="349"/>
    </row>
    <row r="519" spans="3:12">
      <c r="C519" s="353"/>
      <c r="D519" s="349"/>
      <c r="E519" s="349"/>
      <c r="F519" s="349"/>
      <c r="G519" s="349"/>
      <c r="H519" s="349"/>
      <c r="I519" s="349"/>
      <c r="J519" s="349"/>
      <c r="K519" s="349"/>
      <c r="L519" s="349"/>
    </row>
    <row r="520" spans="3:12">
      <c r="C520" s="353"/>
      <c r="D520" s="349"/>
      <c r="E520" s="349"/>
      <c r="F520" s="349"/>
      <c r="G520" s="349"/>
      <c r="H520" s="349"/>
      <c r="I520" s="349"/>
      <c r="J520" s="349"/>
      <c r="K520" s="349"/>
      <c r="L520" s="349"/>
    </row>
    <row r="521" spans="3:12">
      <c r="C521" s="353"/>
      <c r="D521" s="349"/>
      <c r="E521" s="349"/>
      <c r="F521" s="349"/>
      <c r="G521" s="349"/>
      <c r="H521" s="349"/>
      <c r="I521" s="349"/>
      <c r="J521" s="349"/>
      <c r="K521" s="349"/>
      <c r="L521" s="349"/>
    </row>
    <row r="522" spans="3:12">
      <c r="C522" s="353"/>
      <c r="D522" s="349"/>
      <c r="E522" s="349"/>
      <c r="F522" s="349"/>
      <c r="G522" s="349"/>
      <c r="H522" s="349"/>
      <c r="I522" s="349"/>
      <c r="J522" s="349"/>
      <c r="K522" s="349"/>
      <c r="L522" s="349"/>
    </row>
    <row r="523" spans="3:12">
      <c r="C523" s="353"/>
      <c r="D523" s="349"/>
      <c r="E523" s="349"/>
      <c r="F523" s="349"/>
      <c r="G523" s="349"/>
      <c r="H523" s="349"/>
      <c r="I523" s="349"/>
      <c r="J523" s="349"/>
      <c r="K523" s="349"/>
      <c r="L523" s="349"/>
    </row>
    <row r="524" spans="3:12">
      <c r="C524" s="353"/>
      <c r="D524" s="349"/>
      <c r="E524" s="349"/>
      <c r="F524" s="349"/>
      <c r="G524" s="349"/>
      <c r="H524" s="349"/>
      <c r="I524" s="349"/>
      <c r="J524" s="349"/>
      <c r="K524" s="349"/>
      <c r="L524" s="349"/>
    </row>
    <row r="525" spans="3:12">
      <c r="C525" s="353"/>
      <c r="D525" s="349"/>
      <c r="E525" s="349"/>
      <c r="F525" s="349"/>
      <c r="G525" s="349"/>
      <c r="H525" s="349"/>
      <c r="I525" s="349"/>
      <c r="J525" s="349"/>
      <c r="K525" s="349"/>
      <c r="L525" s="349"/>
    </row>
    <row r="526" spans="3:12">
      <c r="C526" s="353"/>
      <c r="D526" s="349"/>
      <c r="E526" s="349"/>
      <c r="F526" s="349"/>
      <c r="G526" s="349"/>
      <c r="H526" s="349"/>
      <c r="I526" s="349"/>
      <c r="J526" s="349"/>
      <c r="K526" s="349"/>
      <c r="L526" s="349"/>
    </row>
    <row r="527" spans="3:12">
      <c r="C527" s="353"/>
      <c r="D527" s="349"/>
      <c r="E527" s="349"/>
      <c r="F527" s="349"/>
      <c r="G527" s="349"/>
      <c r="H527" s="349"/>
      <c r="I527" s="349"/>
      <c r="J527" s="349"/>
      <c r="K527" s="349"/>
      <c r="L527" s="349"/>
    </row>
    <row r="528" spans="3:12">
      <c r="C528" s="353"/>
      <c r="D528" s="349"/>
      <c r="E528" s="349"/>
      <c r="F528" s="349"/>
      <c r="G528" s="349"/>
      <c r="H528" s="349"/>
      <c r="I528" s="349"/>
      <c r="J528" s="349"/>
      <c r="K528" s="349"/>
      <c r="L528" s="349"/>
    </row>
    <row r="529" spans="3:12">
      <c r="C529" s="353"/>
      <c r="D529" s="349"/>
      <c r="E529" s="349"/>
      <c r="F529" s="349"/>
      <c r="G529" s="349"/>
      <c r="H529" s="349"/>
      <c r="I529" s="349"/>
      <c r="J529" s="349"/>
      <c r="K529" s="349"/>
      <c r="L529" s="349"/>
    </row>
    <row r="530" spans="3:12">
      <c r="C530" s="353"/>
      <c r="D530" s="349"/>
      <c r="E530" s="349"/>
      <c r="F530" s="349"/>
      <c r="G530" s="349"/>
      <c r="H530" s="349"/>
      <c r="I530" s="349"/>
      <c r="J530" s="349"/>
      <c r="K530" s="349"/>
      <c r="L530" s="349"/>
    </row>
    <row r="531" spans="3:12">
      <c r="C531" s="353"/>
      <c r="D531" s="349"/>
      <c r="E531" s="349"/>
      <c r="F531" s="349"/>
      <c r="G531" s="349"/>
      <c r="H531" s="349"/>
      <c r="I531" s="349"/>
      <c r="J531" s="349"/>
      <c r="K531" s="349"/>
      <c r="L531" s="349"/>
    </row>
    <row r="532" spans="3:12">
      <c r="C532" s="353"/>
      <c r="D532" s="349"/>
      <c r="E532" s="349"/>
      <c r="F532" s="349"/>
      <c r="G532" s="349"/>
      <c r="H532" s="349"/>
      <c r="I532" s="349"/>
      <c r="J532" s="349"/>
      <c r="K532" s="349"/>
      <c r="L532" s="349"/>
    </row>
    <row r="533" spans="3:12">
      <c r="C533" s="353"/>
      <c r="D533" s="349"/>
      <c r="E533" s="349"/>
      <c r="F533" s="349"/>
      <c r="G533" s="349"/>
      <c r="H533" s="349"/>
      <c r="I533" s="349"/>
      <c r="J533" s="349"/>
      <c r="K533" s="349"/>
      <c r="L533" s="349"/>
    </row>
    <row r="534" spans="3:12">
      <c r="C534" s="353"/>
      <c r="D534" s="349"/>
      <c r="E534" s="349"/>
      <c r="F534" s="349"/>
      <c r="G534" s="349"/>
      <c r="H534" s="349"/>
      <c r="I534" s="349"/>
      <c r="J534" s="349"/>
      <c r="K534" s="349"/>
      <c r="L534" s="349"/>
    </row>
    <row r="535" spans="3:12">
      <c r="C535" s="353"/>
      <c r="D535" s="349"/>
      <c r="E535" s="349"/>
      <c r="F535" s="349"/>
      <c r="G535" s="349"/>
      <c r="H535" s="349"/>
      <c r="I535" s="349"/>
      <c r="J535" s="349"/>
      <c r="K535" s="349"/>
      <c r="L535" s="349"/>
    </row>
    <row r="536" spans="3:12">
      <c r="C536" s="353"/>
      <c r="D536" s="349"/>
      <c r="E536" s="349"/>
      <c r="F536" s="349"/>
      <c r="G536" s="349"/>
      <c r="H536" s="349"/>
      <c r="I536" s="349"/>
      <c r="J536" s="349"/>
      <c r="K536" s="349"/>
      <c r="L536" s="349"/>
    </row>
    <row r="537" spans="3:12">
      <c r="C537" s="353"/>
      <c r="D537" s="349"/>
      <c r="E537" s="349"/>
      <c r="F537" s="349"/>
      <c r="G537" s="349"/>
      <c r="H537" s="349"/>
      <c r="I537" s="349"/>
      <c r="J537" s="349"/>
      <c r="K537" s="349"/>
      <c r="L537" s="349"/>
    </row>
    <row r="538" spans="3:12">
      <c r="C538" s="353"/>
      <c r="D538" s="349"/>
      <c r="E538" s="349"/>
      <c r="F538" s="349"/>
      <c r="G538" s="349"/>
      <c r="H538" s="349"/>
      <c r="I538" s="349"/>
      <c r="J538" s="349"/>
      <c r="K538" s="349"/>
      <c r="L538" s="349"/>
    </row>
    <row r="539" spans="3:12">
      <c r="C539" s="353"/>
      <c r="D539" s="349"/>
      <c r="E539" s="349"/>
      <c r="F539" s="349"/>
      <c r="G539" s="349"/>
      <c r="H539" s="349"/>
      <c r="I539" s="349"/>
      <c r="J539" s="349"/>
      <c r="K539" s="349"/>
      <c r="L539" s="349"/>
    </row>
    <row r="540" spans="3:12">
      <c r="C540" s="353"/>
      <c r="D540" s="349"/>
      <c r="E540" s="349"/>
      <c r="F540" s="349"/>
      <c r="G540" s="349"/>
      <c r="H540" s="349"/>
      <c r="I540" s="349"/>
      <c r="J540" s="349"/>
      <c r="K540" s="349"/>
      <c r="L540" s="349"/>
    </row>
    <row r="541" spans="3:12">
      <c r="C541" s="353"/>
      <c r="D541" s="349"/>
      <c r="E541" s="349"/>
      <c r="F541" s="349"/>
      <c r="G541" s="349"/>
      <c r="H541" s="349"/>
      <c r="I541" s="349"/>
      <c r="J541" s="349"/>
      <c r="K541" s="349"/>
      <c r="L541" s="349"/>
    </row>
    <row r="542" spans="3:12">
      <c r="C542" s="353"/>
      <c r="D542" s="349"/>
      <c r="E542" s="349"/>
      <c r="F542" s="349"/>
      <c r="G542" s="349"/>
      <c r="H542" s="349"/>
      <c r="I542" s="349"/>
      <c r="J542" s="349"/>
      <c r="K542" s="349"/>
      <c r="L542" s="349"/>
    </row>
    <row r="543" spans="3:12">
      <c r="C543" s="353"/>
      <c r="D543" s="349"/>
      <c r="E543" s="349"/>
      <c r="F543" s="349"/>
      <c r="G543" s="349"/>
      <c r="H543" s="349"/>
      <c r="I543" s="349"/>
      <c r="J543" s="349"/>
      <c r="K543" s="349"/>
      <c r="L543" s="349"/>
    </row>
  </sheetData>
  <mergeCells count="5">
    <mergeCell ref="D9:E9"/>
    <mergeCell ref="F9:I9"/>
    <mergeCell ref="J9:J10"/>
    <mergeCell ref="K9:O9"/>
    <mergeCell ref="D63:J63"/>
  </mergeCells>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117BC-A7BC-4FC1-A2B1-C3B5104A7F4C}">
  <sheetPr>
    <tabColor rgb="FFFFFF00"/>
  </sheetPr>
  <dimension ref="A5:R16"/>
  <sheetViews>
    <sheetView zoomScale="80" zoomScaleNormal="80" workbookViewId="0">
      <selection activeCell="P29" sqref="P29"/>
    </sheetView>
  </sheetViews>
  <sheetFormatPr defaultColWidth="9.1640625" defaultRowHeight="13"/>
  <cols>
    <col min="1" max="1" width="9.1640625" style="520"/>
    <col min="2" max="2" width="9.27734375" style="520" customWidth="1"/>
    <col min="3" max="3" width="46.1640625" style="520" customWidth="1"/>
    <col min="4" max="4" width="10" style="520" customWidth="1"/>
    <col min="5" max="17" width="12.44140625" style="520" customWidth="1"/>
    <col min="18" max="18" width="14" style="520" customWidth="1"/>
    <col min="19" max="16384" width="9.1640625" style="520"/>
  </cols>
  <sheetData>
    <row r="5" spans="1:18">
      <c r="C5" s="523"/>
      <c r="D5" s="523"/>
      <c r="E5" s="905" t="s">
        <v>512</v>
      </c>
      <c r="F5" s="905"/>
      <c r="G5" s="905" t="s">
        <v>513</v>
      </c>
      <c r="H5" s="905"/>
      <c r="I5" s="905" t="s">
        <v>514</v>
      </c>
      <c r="J5" s="905"/>
      <c r="K5" s="905" t="s">
        <v>515</v>
      </c>
      <c r="L5" s="905"/>
      <c r="M5" s="905" t="s">
        <v>516</v>
      </c>
      <c r="N5" s="905"/>
      <c r="O5" s="906" t="s">
        <v>836</v>
      </c>
      <c r="P5" s="906"/>
      <c r="Q5" s="905" t="s">
        <v>12</v>
      </c>
      <c r="R5" s="905"/>
    </row>
    <row r="6" spans="1:18" s="519" customFormat="1">
      <c r="B6" s="553"/>
      <c r="C6" s="524" t="s">
        <v>511</v>
      </c>
      <c r="D6" s="524" t="s">
        <v>359</v>
      </c>
      <c r="E6" s="554" t="s">
        <v>520</v>
      </c>
      <c r="F6" s="555" t="s">
        <v>593</v>
      </c>
      <c r="G6" s="554" t="s">
        <v>520</v>
      </c>
      <c r="H6" s="555" t="s">
        <v>593</v>
      </c>
      <c r="I6" s="554" t="s">
        <v>520</v>
      </c>
      <c r="J6" s="555" t="s">
        <v>593</v>
      </c>
      <c r="K6" s="554" t="s">
        <v>520</v>
      </c>
      <c r="L6" s="555" t="s">
        <v>593</v>
      </c>
      <c r="M6" s="554" t="s">
        <v>520</v>
      </c>
      <c r="N6" s="555" t="s">
        <v>593</v>
      </c>
      <c r="O6" s="554" t="s">
        <v>520</v>
      </c>
      <c r="P6" s="555" t="s">
        <v>593</v>
      </c>
      <c r="Q6" s="554" t="s">
        <v>520</v>
      </c>
      <c r="R6" s="555" t="s">
        <v>593</v>
      </c>
    </row>
    <row r="7" spans="1:18">
      <c r="A7" s="522"/>
      <c r="B7" s="522"/>
      <c r="C7" s="518" t="s">
        <v>521</v>
      </c>
      <c r="D7" s="519"/>
      <c r="E7" s="527"/>
      <c r="F7" s="527">
        <f>SUM(F8:F11)</f>
        <v>24559.995763719337</v>
      </c>
      <c r="G7" s="527"/>
      <c r="H7" s="527">
        <f t="shared" ref="H7:P7" si="0">SUM(H8:H11)</f>
        <v>19646.7928159695</v>
      </c>
      <c r="I7" s="527"/>
      <c r="J7" s="527">
        <f t="shared" si="0"/>
        <v>25015.499999999982</v>
      </c>
      <c r="K7" s="527"/>
      <c r="L7" s="527">
        <f t="shared" si="0"/>
        <v>43245.600000000013</v>
      </c>
      <c r="M7" s="527"/>
      <c r="N7" s="527">
        <f t="shared" si="0"/>
        <v>13876.679999999998</v>
      </c>
      <c r="O7" s="527"/>
      <c r="P7" s="527">
        <f t="shared" si="0"/>
        <v>28578.379999999994</v>
      </c>
      <c r="Q7" s="527"/>
      <c r="R7" s="527">
        <f t="shared" ref="Q7:R15" si="1">SUM(F7,H7,J7,L7,N7,P7)</f>
        <v>154922.94857968882</v>
      </c>
    </row>
    <row r="8" spans="1:18">
      <c r="A8" s="522"/>
      <c r="B8" s="517"/>
      <c r="C8" s="531" t="s">
        <v>522</v>
      </c>
      <c r="D8" s="519" t="s">
        <v>150</v>
      </c>
      <c r="E8" s="527">
        <v>6999.18</v>
      </c>
      <c r="F8" s="527">
        <v>19062.135379452437</v>
      </c>
      <c r="G8" s="527">
        <v>7170</v>
      </c>
      <c r="H8" s="527">
        <v>17787.406252589124</v>
      </c>
      <c r="I8" s="527">
        <v>9457.5235294117647</v>
      </c>
      <c r="J8" s="527">
        <v>24116.684999999983</v>
      </c>
      <c r="K8" s="527">
        <v>13655.623529411765</v>
      </c>
      <c r="L8" s="527">
        <v>34821.840000000011</v>
      </c>
      <c r="M8" s="527">
        <v>4705.4117647058829</v>
      </c>
      <c r="N8" s="527">
        <v>11998.799999999997</v>
      </c>
      <c r="O8" s="527">
        <v>9560</v>
      </c>
      <c r="P8" s="527">
        <v>24377.999999999993</v>
      </c>
      <c r="Q8" s="527">
        <f t="shared" si="1"/>
        <v>51547.738823529413</v>
      </c>
      <c r="R8" s="527">
        <f t="shared" si="1"/>
        <v>132164.86663204155</v>
      </c>
    </row>
    <row r="9" spans="1:18">
      <c r="A9" s="522"/>
      <c r="B9" s="517"/>
      <c r="C9" s="531" t="s">
        <v>524</v>
      </c>
      <c r="D9" s="519" t="s">
        <v>150</v>
      </c>
      <c r="E9" s="527">
        <v>508.8235294117647</v>
      </c>
      <c r="F9" s="527">
        <v>1390.0660782113059</v>
      </c>
      <c r="G9" s="527">
        <v>500</v>
      </c>
      <c r="H9" s="527">
        <v>1859.3865633803748</v>
      </c>
      <c r="I9" s="527">
        <v>352.47647058823532</v>
      </c>
      <c r="J9" s="527">
        <v>898.81499999999994</v>
      </c>
      <c r="K9" s="527">
        <v>1184.3764705882354</v>
      </c>
      <c r="L9" s="527">
        <v>3020.1600000000012</v>
      </c>
      <c r="M9" s="527">
        <v>74.588235294117652</v>
      </c>
      <c r="N9" s="527">
        <v>190.20000000000005</v>
      </c>
      <c r="O9" s="527">
        <v>250</v>
      </c>
      <c r="P9" s="527">
        <v>637.5</v>
      </c>
      <c r="Q9" s="527">
        <f t="shared" si="1"/>
        <v>2870.2647058823527</v>
      </c>
      <c r="R9" s="527">
        <f t="shared" si="1"/>
        <v>7996.1276415916809</v>
      </c>
    </row>
    <row r="10" spans="1:18">
      <c r="A10" s="522"/>
      <c r="B10" s="517"/>
      <c r="C10" s="531" t="s">
        <v>525</v>
      </c>
      <c r="D10" s="519" t="s">
        <v>150</v>
      </c>
      <c r="E10" s="527">
        <v>1875.2</v>
      </c>
      <c r="F10" s="527">
        <v>3375.3599999999997</v>
      </c>
      <c r="G10" s="527">
        <v>0</v>
      </c>
      <c r="H10" s="527">
        <v>0</v>
      </c>
      <c r="I10" s="527">
        <v>0</v>
      </c>
      <c r="J10" s="527">
        <v>0</v>
      </c>
      <c r="K10" s="527">
        <v>2844</v>
      </c>
      <c r="L10" s="527">
        <v>5403.6000000000013</v>
      </c>
      <c r="M10" s="527">
        <v>937.6</v>
      </c>
      <c r="N10" s="527">
        <v>1687.6799999999998</v>
      </c>
      <c r="O10" s="527">
        <v>1875.2</v>
      </c>
      <c r="P10" s="527">
        <v>3562.8799999999997</v>
      </c>
      <c r="Q10" s="527">
        <f t="shared" si="1"/>
        <v>7532</v>
      </c>
      <c r="R10" s="527">
        <f t="shared" si="1"/>
        <v>14029.52</v>
      </c>
    </row>
    <row r="11" spans="1:18">
      <c r="A11" s="522"/>
      <c r="B11" s="517"/>
      <c r="C11" s="531" t="s">
        <v>526</v>
      </c>
      <c r="D11" s="519" t="s">
        <v>150</v>
      </c>
      <c r="E11" s="527">
        <v>320</v>
      </c>
      <c r="F11" s="527">
        <v>732.43430605559297</v>
      </c>
      <c r="G11" s="527">
        <v>0</v>
      </c>
      <c r="H11" s="527">
        <v>0</v>
      </c>
      <c r="I11" s="527">
        <v>0</v>
      </c>
      <c r="J11" s="527">
        <v>0</v>
      </c>
      <c r="K11" s="527">
        <v>0</v>
      </c>
      <c r="L11" s="527">
        <v>0</v>
      </c>
      <c r="M11" s="527">
        <v>0</v>
      </c>
      <c r="N11" s="527">
        <v>0</v>
      </c>
      <c r="O11" s="527">
        <v>0</v>
      </c>
      <c r="P11" s="527">
        <v>0</v>
      </c>
      <c r="Q11" s="527">
        <f t="shared" si="1"/>
        <v>320</v>
      </c>
      <c r="R11" s="527">
        <f t="shared" si="1"/>
        <v>732.43430605559297</v>
      </c>
    </row>
    <row r="12" spans="1:18">
      <c r="A12" s="522"/>
      <c r="B12" s="522"/>
      <c r="C12" s="518" t="s">
        <v>527</v>
      </c>
      <c r="D12" s="519"/>
      <c r="E12" s="527"/>
      <c r="F12" s="527">
        <v>1840.3785897199996</v>
      </c>
      <c r="G12" s="527"/>
      <c r="H12" s="527">
        <v>1327.4</v>
      </c>
      <c r="I12" s="527"/>
      <c r="J12" s="527">
        <v>1769.9</v>
      </c>
      <c r="K12" s="527"/>
      <c r="L12" s="527">
        <v>2654.8000000000006</v>
      </c>
      <c r="M12" s="527"/>
      <c r="N12" s="527">
        <v>884.89999999999975</v>
      </c>
      <c r="O12" s="527"/>
      <c r="P12" s="527">
        <v>2654.7999999999997</v>
      </c>
      <c r="Q12" s="527">
        <f t="shared" si="1"/>
        <v>0</v>
      </c>
      <c r="R12" s="527">
        <f t="shared" si="1"/>
        <v>11132.178589719999</v>
      </c>
    </row>
    <row r="13" spans="1:18">
      <c r="A13" s="522"/>
      <c r="B13" s="522"/>
      <c r="C13" s="518" t="s">
        <v>529</v>
      </c>
      <c r="D13" s="519" t="s">
        <v>150</v>
      </c>
      <c r="E13" s="527"/>
      <c r="F13" s="527">
        <v>1249.5999999999997</v>
      </c>
      <c r="G13" s="527"/>
      <c r="H13" s="527">
        <v>937.20000000000016</v>
      </c>
      <c r="I13" s="527"/>
      <c r="J13" s="527">
        <v>937.19999999999959</v>
      </c>
      <c r="K13" s="527"/>
      <c r="L13" s="527">
        <v>1874.4000000000008</v>
      </c>
      <c r="M13" s="527"/>
      <c r="N13" s="527">
        <v>937.19999999999993</v>
      </c>
      <c r="O13" s="527"/>
      <c r="P13" s="527">
        <v>1405.7999999999995</v>
      </c>
      <c r="Q13" s="527">
        <f t="shared" si="1"/>
        <v>0</v>
      </c>
      <c r="R13" s="527">
        <f t="shared" si="1"/>
        <v>7341.3999999999987</v>
      </c>
    </row>
    <row r="14" spans="1:18">
      <c r="A14" s="522"/>
      <c r="B14" s="522"/>
      <c r="C14" s="518" t="s">
        <v>530</v>
      </c>
      <c r="D14" s="519" t="s">
        <v>150</v>
      </c>
      <c r="E14" s="527"/>
      <c r="F14" s="527">
        <v>1663.4</v>
      </c>
      <c r="G14" s="527"/>
      <c r="H14" s="527">
        <v>1851.13681</v>
      </c>
      <c r="I14" s="527"/>
      <c r="J14" s="527">
        <v>1464.0999999999992</v>
      </c>
      <c r="K14" s="527"/>
      <c r="L14" s="527">
        <v>3364.2635000000014</v>
      </c>
      <c r="M14" s="527"/>
      <c r="N14" s="527">
        <v>1312.8999999999999</v>
      </c>
      <c r="O14" s="527"/>
      <c r="P14" s="527">
        <v>2196.1499999999992</v>
      </c>
      <c r="Q14" s="527">
        <f t="shared" si="1"/>
        <v>0</v>
      </c>
      <c r="R14" s="527">
        <f t="shared" si="1"/>
        <v>11851.95031</v>
      </c>
    </row>
    <row r="15" spans="1:18">
      <c r="A15" s="522"/>
      <c r="B15" s="522"/>
      <c r="C15" s="518" t="s">
        <v>594</v>
      </c>
      <c r="D15" s="519"/>
      <c r="E15" s="527"/>
      <c r="F15" s="527">
        <v>2240.1877838574319</v>
      </c>
      <c r="G15" s="527"/>
      <c r="H15" s="527">
        <v>2248.7033819969665</v>
      </c>
      <c r="I15" s="527"/>
      <c r="J15" s="527">
        <v>3098.9037516026301</v>
      </c>
      <c r="K15" s="527"/>
      <c r="L15" s="527">
        <v>4912.9370741941393</v>
      </c>
      <c r="M15" s="527"/>
      <c r="N15" s="527">
        <v>2602.4584045763409</v>
      </c>
      <c r="O15" s="527"/>
      <c r="P15" s="527">
        <v>3406.0607421759378</v>
      </c>
      <c r="Q15" s="527">
        <f t="shared" si="1"/>
        <v>0</v>
      </c>
      <c r="R15" s="527">
        <f t="shared" si="1"/>
        <v>18509.251138403444</v>
      </c>
    </row>
    <row r="16" spans="1:18">
      <c r="C16" s="556" t="s">
        <v>595</v>
      </c>
      <c r="D16" s="526"/>
      <c r="E16" s="557"/>
      <c r="F16" s="557">
        <f>SUM(F7,F12,F13,F14,F15)</f>
        <v>31553.562137296769</v>
      </c>
      <c r="G16" s="557"/>
      <c r="H16" s="557">
        <f>SUM(H7,H12,H13,H14,H15)</f>
        <v>26011.233007966468</v>
      </c>
      <c r="I16" s="557"/>
      <c r="J16" s="557">
        <f>SUM(J7,J12,J13,J14,J15)</f>
        <v>32285.603751602612</v>
      </c>
      <c r="K16" s="557"/>
      <c r="L16" s="557">
        <f>SUM(L7,L12,L13,L14,L15)</f>
        <v>56052.000574194157</v>
      </c>
      <c r="M16" s="557"/>
      <c r="N16" s="557">
        <f>SUM(N7,N12,N13,N14,N15)</f>
        <v>19614.138404576341</v>
      </c>
      <c r="O16" s="557"/>
      <c r="P16" s="557">
        <f>SUM(P7,P12,P13,P14,P15)</f>
        <v>38241.190742175924</v>
      </c>
      <c r="Q16" s="557"/>
      <c r="R16" s="557">
        <f>SUM(F16,H16,J16,L16,N16,P16)</f>
        <v>203757.72861781227</v>
      </c>
    </row>
  </sheetData>
  <mergeCells count="7">
    <mergeCell ref="Q5:R5"/>
    <mergeCell ref="E5:F5"/>
    <mergeCell ref="G5:H5"/>
    <mergeCell ref="I5:J5"/>
    <mergeCell ref="K5:L5"/>
    <mergeCell ref="M5:N5"/>
    <mergeCell ref="O5:P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89B7A4-C8F7-4D88-A473-3BEAB495D86A}">
  <sheetPr>
    <tabColor rgb="FFFFFF00"/>
  </sheetPr>
  <dimension ref="A2:AC29"/>
  <sheetViews>
    <sheetView zoomScale="80" zoomScaleNormal="80" workbookViewId="0">
      <pane xSplit="4" ySplit="4" topLeftCell="M5" activePane="bottomRight" state="frozen"/>
      <selection activeCell="P29" sqref="P29"/>
      <selection pane="topRight" activeCell="P29" sqref="P29"/>
      <selection pane="bottomLeft" activeCell="P29" sqref="P29"/>
      <selection pane="bottomRight" activeCell="P29" sqref="P29"/>
    </sheetView>
  </sheetViews>
  <sheetFormatPr defaultColWidth="11.44140625" defaultRowHeight="13"/>
  <cols>
    <col min="1" max="1" width="10.71875" style="517" customWidth="1"/>
    <col min="2" max="2" width="11.5546875" style="517" customWidth="1"/>
    <col min="3" max="3" width="47" style="518" customWidth="1"/>
    <col min="4" max="4" width="8.83203125" style="519" customWidth="1"/>
    <col min="5" max="5" width="12.44140625" style="520" customWidth="1"/>
    <col min="6" max="6" width="14.44140625" style="520" customWidth="1"/>
    <col min="7" max="7" width="12.5546875" style="520" customWidth="1"/>
    <col min="8" max="8" width="14.44140625" style="520" customWidth="1"/>
    <col min="9" max="9" width="12.5546875" style="520" customWidth="1"/>
    <col min="10" max="10" width="14.44140625" style="520" customWidth="1"/>
    <col min="11" max="11" width="12.5546875" style="520" customWidth="1"/>
    <col min="12" max="12" width="14.44140625" style="520" customWidth="1"/>
    <col min="13" max="13" width="12.5546875" style="520" customWidth="1"/>
    <col min="14" max="14" width="14.44140625" style="520" customWidth="1"/>
    <col min="15" max="15" width="12.5546875" style="520" customWidth="1"/>
    <col min="16" max="16" width="14.44140625" style="520" customWidth="1"/>
    <col min="17" max="17" width="12.5546875" style="520" customWidth="1"/>
    <col min="18" max="18" width="17.71875" style="520" customWidth="1"/>
    <col min="19" max="20" width="12" style="520" hidden="1" customWidth="1"/>
    <col min="21" max="21" width="22.71875" style="520" hidden="1" customWidth="1"/>
    <col min="22" max="22" width="15" style="520" hidden="1" customWidth="1"/>
    <col min="23" max="23" width="0" style="520" hidden="1" customWidth="1"/>
    <col min="24" max="24" width="12.5546875" style="520" customWidth="1"/>
    <col min="25" max="25" width="14.71875" style="520" bestFit="1" customWidth="1"/>
    <col min="26" max="27" width="0" style="520" hidden="1" customWidth="1"/>
    <col min="28" max="28" width="13" style="520" bestFit="1" customWidth="1"/>
    <col min="29" max="29" width="11.5546875" style="520" bestFit="1" customWidth="1"/>
    <col min="30" max="16384" width="11.44140625" style="520"/>
  </cols>
  <sheetData>
    <row r="2" spans="1:29">
      <c r="Y2" s="521" t="s">
        <v>510</v>
      </c>
    </row>
    <row r="3" spans="1:29" ht="13.85" customHeight="1">
      <c r="A3" s="522"/>
      <c r="B3" s="522"/>
      <c r="C3" s="907" t="s">
        <v>511</v>
      </c>
      <c r="D3" s="907" t="s">
        <v>359</v>
      </c>
      <c r="E3" s="905" t="s">
        <v>512</v>
      </c>
      <c r="F3" s="905"/>
      <c r="G3" s="905" t="s">
        <v>513</v>
      </c>
      <c r="H3" s="905"/>
      <c r="I3" s="905" t="s">
        <v>514</v>
      </c>
      <c r="J3" s="905"/>
      <c r="K3" s="905" t="s">
        <v>515</v>
      </c>
      <c r="L3" s="905"/>
      <c r="M3" s="905" t="s">
        <v>516</v>
      </c>
      <c r="N3" s="905"/>
      <c r="O3" s="905" t="s">
        <v>836</v>
      </c>
      <c r="P3" s="905"/>
      <c r="Q3" s="905" t="s">
        <v>518</v>
      </c>
      <c r="R3" s="905"/>
      <c r="S3" s="523"/>
      <c r="T3" s="523"/>
      <c r="U3" s="523"/>
      <c r="V3" s="523"/>
      <c r="W3" s="523"/>
      <c r="X3" s="905" t="s">
        <v>519</v>
      </c>
      <c r="Y3" s="905"/>
      <c r="Z3" s="520" t="s">
        <v>253</v>
      </c>
      <c r="AA3" s="520">
        <v>4188</v>
      </c>
    </row>
    <row r="4" spans="1:29" ht="13.85" customHeight="1">
      <c r="A4" s="522"/>
      <c r="B4" s="522"/>
      <c r="C4" s="908"/>
      <c r="D4" s="908"/>
      <c r="E4" s="525" t="s">
        <v>520</v>
      </c>
      <c r="F4" s="525" t="s">
        <v>12</v>
      </c>
      <c r="G4" s="525" t="s">
        <v>520</v>
      </c>
      <c r="H4" s="525" t="s">
        <v>12</v>
      </c>
      <c r="I4" s="525" t="s">
        <v>520</v>
      </c>
      <c r="J4" s="525" t="s">
        <v>12</v>
      </c>
      <c r="K4" s="525" t="s">
        <v>520</v>
      </c>
      <c r="L4" s="525" t="s">
        <v>12</v>
      </c>
      <c r="M4" s="525" t="s">
        <v>520</v>
      </c>
      <c r="N4" s="525" t="s">
        <v>12</v>
      </c>
      <c r="O4" s="525" t="s">
        <v>520</v>
      </c>
      <c r="P4" s="525" t="s">
        <v>12</v>
      </c>
      <c r="Q4" s="525" t="s">
        <v>520</v>
      </c>
      <c r="R4" s="525" t="s">
        <v>12</v>
      </c>
      <c r="S4" s="526"/>
      <c r="T4" s="526"/>
      <c r="U4" s="526"/>
      <c r="V4" s="526"/>
      <c r="W4" s="526"/>
      <c r="X4" s="525" t="s">
        <v>520</v>
      </c>
      <c r="Y4" s="525" t="s">
        <v>12</v>
      </c>
      <c r="Z4" s="520" t="s">
        <v>254</v>
      </c>
      <c r="AA4" s="520">
        <v>50</v>
      </c>
    </row>
    <row r="5" spans="1:29" ht="13.85" customHeight="1">
      <c r="A5" s="522"/>
      <c r="B5" s="522"/>
      <c r="C5" s="518" t="s">
        <v>521</v>
      </c>
      <c r="E5" s="527"/>
      <c r="F5" s="528">
        <f>SUM(F6:F9)</f>
        <v>24559.995763719337</v>
      </c>
      <c r="G5" s="528"/>
      <c r="H5" s="528">
        <f t="shared" ref="H5:P5" si="0">SUM(H6:H9)</f>
        <v>19646.7928159695</v>
      </c>
      <c r="I5" s="528"/>
      <c r="J5" s="528">
        <f t="shared" si="0"/>
        <v>25015.499999999982</v>
      </c>
      <c r="K5" s="528"/>
      <c r="L5" s="528">
        <f t="shared" si="0"/>
        <v>43245.600000000013</v>
      </c>
      <c r="M5" s="528"/>
      <c r="N5" s="528">
        <f t="shared" si="0"/>
        <v>13876.679999999998</v>
      </c>
      <c r="O5" s="528"/>
      <c r="P5" s="528">
        <f t="shared" si="0"/>
        <v>28578.379999999994</v>
      </c>
      <c r="Q5" s="527"/>
      <c r="R5" s="528">
        <f t="shared" ref="Q5:R13" si="1">SUM(F5,H5,J5,L5,N5,P5)</f>
        <v>154922.94857968882</v>
      </c>
      <c r="S5" s="529"/>
      <c r="T5" s="529"/>
      <c r="U5" s="529"/>
      <c r="Y5" s="530">
        <f>SUM(Y6:Y9)</f>
        <v>629336.34283447801</v>
      </c>
    </row>
    <row r="6" spans="1:29" ht="13.85" customHeight="1">
      <c r="A6" s="522"/>
      <c r="C6" s="531" t="s">
        <v>522</v>
      </c>
      <c r="D6" s="519" t="s">
        <v>150</v>
      </c>
      <c r="E6" s="527">
        <v>6999.18</v>
      </c>
      <c r="F6" s="528">
        <v>19062.135379452437</v>
      </c>
      <c r="G6" s="527">
        <v>7170</v>
      </c>
      <c r="H6" s="528">
        <v>17787.406252589124</v>
      </c>
      <c r="I6" s="527">
        <v>9457.5235294117647</v>
      </c>
      <c r="J6" s="528">
        <v>24116.684999999983</v>
      </c>
      <c r="K6" s="527">
        <v>13655.623529411765</v>
      </c>
      <c r="L6" s="528">
        <v>34821.840000000011</v>
      </c>
      <c r="M6" s="527">
        <v>4705.4117647058829</v>
      </c>
      <c r="N6" s="528">
        <v>11998.799999999997</v>
      </c>
      <c r="O6" s="527">
        <v>9560</v>
      </c>
      <c r="P6" s="528">
        <v>24377.999999999993</v>
      </c>
      <c r="Q6" s="527">
        <f t="shared" si="1"/>
        <v>51547.738823529413</v>
      </c>
      <c r="R6" s="528">
        <f t="shared" si="1"/>
        <v>132164.86663204155</v>
      </c>
      <c r="S6" s="529">
        <f>R6/Q6</f>
        <v>2.5639314089896366</v>
      </c>
      <c r="T6" s="532">
        <f>V6/V$6</f>
        <v>1</v>
      </c>
      <c r="U6" s="532" t="s">
        <v>523</v>
      </c>
      <c r="V6" s="529">
        <f>Q6/50</f>
        <v>1030.9547764705883</v>
      </c>
      <c r="X6" s="533">
        <f>AA$3*AA$4*T6</f>
        <v>209400</v>
      </c>
      <c r="Y6" s="528">
        <f>X6*S6</f>
        <v>536887.23704242986</v>
      </c>
      <c r="AB6" s="520">
        <f>Y6/X6</f>
        <v>2.5639314089896366</v>
      </c>
      <c r="AC6" s="520">
        <f>AB6*10^6</f>
        <v>2563931.4089896367</v>
      </c>
    </row>
    <row r="7" spans="1:29" ht="13.85" customHeight="1">
      <c r="A7" s="522"/>
      <c r="C7" s="531" t="s">
        <v>524</v>
      </c>
      <c r="D7" s="519" t="s">
        <v>150</v>
      </c>
      <c r="E7" s="527">
        <v>508.8235294117647</v>
      </c>
      <c r="F7" s="528">
        <v>1390.0660782113059</v>
      </c>
      <c r="G7" s="527">
        <v>500</v>
      </c>
      <c r="H7" s="528">
        <v>1859.3865633803748</v>
      </c>
      <c r="I7" s="527">
        <v>352.47647058823532</v>
      </c>
      <c r="J7" s="528">
        <v>898.81499999999994</v>
      </c>
      <c r="K7" s="527">
        <v>1184.3764705882354</v>
      </c>
      <c r="L7" s="528">
        <v>3020.1600000000012</v>
      </c>
      <c r="M7" s="527">
        <v>74.588235294117652</v>
      </c>
      <c r="N7" s="528">
        <v>190.20000000000005</v>
      </c>
      <c r="O7" s="527">
        <v>250</v>
      </c>
      <c r="P7" s="528">
        <v>637.5</v>
      </c>
      <c r="Q7" s="527">
        <f t="shared" si="1"/>
        <v>2870.2647058823527</v>
      </c>
      <c r="R7" s="528">
        <f t="shared" si="1"/>
        <v>7996.1276415916809</v>
      </c>
      <c r="S7" s="529">
        <f t="shared" ref="S7:S9" si="2">R7/Q7</f>
        <v>2.7858502476110747</v>
      </c>
      <c r="T7" s="532">
        <f t="shared" ref="T7:T9" si="3">V7/V$6</f>
        <v>5.5681680154943972E-2</v>
      </c>
      <c r="U7" s="532"/>
      <c r="V7" s="529">
        <f t="shared" ref="V7:V9" si="4">Q7/50</f>
        <v>57.405294117647053</v>
      </c>
      <c r="X7" s="533">
        <f>AA$3*AA$4*T7</f>
        <v>11659.743824445268</v>
      </c>
      <c r="Y7" s="528">
        <f t="shared" ref="Y7:Y9" si="5">X7*S7</f>
        <v>32482.300220412548</v>
      </c>
    </row>
    <row r="8" spans="1:29" ht="13.85" customHeight="1">
      <c r="A8" s="522"/>
      <c r="C8" s="531" t="s">
        <v>525</v>
      </c>
      <c r="D8" s="519" t="s">
        <v>150</v>
      </c>
      <c r="E8" s="527">
        <v>1875.2</v>
      </c>
      <c r="F8" s="528">
        <v>3375.3599999999997</v>
      </c>
      <c r="G8" s="527">
        <v>0</v>
      </c>
      <c r="H8" s="528">
        <v>0</v>
      </c>
      <c r="I8" s="527">
        <v>0</v>
      </c>
      <c r="J8" s="528">
        <v>0</v>
      </c>
      <c r="K8" s="527">
        <v>2844</v>
      </c>
      <c r="L8" s="528">
        <v>5403.6000000000013</v>
      </c>
      <c r="M8" s="527">
        <v>937.6</v>
      </c>
      <c r="N8" s="528">
        <v>1687.6799999999998</v>
      </c>
      <c r="O8" s="527">
        <v>1875.2</v>
      </c>
      <c r="P8" s="528">
        <v>3562.8799999999997</v>
      </c>
      <c r="Q8" s="527">
        <f t="shared" si="1"/>
        <v>7532</v>
      </c>
      <c r="R8" s="528">
        <f t="shared" si="1"/>
        <v>14029.52</v>
      </c>
      <c r="S8" s="529">
        <f t="shared" si="2"/>
        <v>1.8626553372278281</v>
      </c>
      <c r="T8" s="532">
        <f t="shared" si="3"/>
        <v>0.1461169814991371</v>
      </c>
      <c r="U8" s="532"/>
      <c r="V8" s="529">
        <f t="shared" si="4"/>
        <v>150.63999999999999</v>
      </c>
      <c r="X8" s="533">
        <f>AA$3*AA$4*T8</f>
        <v>30596.895925919307</v>
      </c>
      <c r="Y8" s="528">
        <f t="shared" si="5"/>
        <v>56991.471499017985</v>
      </c>
    </row>
    <row r="9" spans="1:29" ht="13.85" customHeight="1">
      <c r="A9" s="522"/>
      <c r="C9" s="531" t="s">
        <v>526</v>
      </c>
      <c r="D9" s="519" t="s">
        <v>150</v>
      </c>
      <c r="E9" s="527">
        <v>320</v>
      </c>
      <c r="F9" s="528">
        <v>732.43430605559297</v>
      </c>
      <c r="G9" s="527">
        <v>0</v>
      </c>
      <c r="H9" s="528">
        <v>0</v>
      </c>
      <c r="I9" s="528">
        <v>0</v>
      </c>
      <c r="J9" s="528">
        <v>0</v>
      </c>
      <c r="K9" s="528">
        <v>0</v>
      </c>
      <c r="L9" s="528">
        <v>0</v>
      </c>
      <c r="M9" s="528">
        <v>0</v>
      </c>
      <c r="N9" s="528">
        <v>0</v>
      </c>
      <c r="O9" s="527">
        <v>0</v>
      </c>
      <c r="P9" s="528">
        <v>0</v>
      </c>
      <c r="Q9" s="527">
        <f t="shared" si="1"/>
        <v>320</v>
      </c>
      <c r="R9" s="528">
        <f t="shared" si="1"/>
        <v>732.43430605559297</v>
      </c>
      <c r="S9" s="529">
        <f t="shared" si="2"/>
        <v>2.288857206423728</v>
      </c>
      <c r="T9" s="532">
        <f t="shared" si="3"/>
        <v>6.2078377694800698E-3</v>
      </c>
      <c r="U9" s="532"/>
      <c r="V9" s="529">
        <f t="shared" si="4"/>
        <v>6.4</v>
      </c>
      <c r="X9" s="533">
        <f>AA$3*AA$4*T9</f>
        <v>1299.9212289291265</v>
      </c>
      <c r="Y9" s="528">
        <f t="shared" si="5"/>
        <v>2975.3340726176198</v>
      </c>
    </row>
    <row r="10" spans="1:29" ht="13.85" customHeight="1">
      <c r="A10" s="522"/>
      <c r="B10" s="522"/>
      <c r="C10" s="518" t="s">
        <v>527</v>
      </c>
      <c r="E10" s="528"/>
      <c r="F10" s="528">
        <v>1840.3785897199996</v>
      </c>
      <c r="G10" s="528"/>
      <c r="H10" s="528">
        <v>1327.4</v>
      </c>
      <c r="I10" s="528"/>
      <c r="J10" s="528">
        <v>1769.9</v>
      </c>
      <c r="K10" s="528"/>
      <c r="L10" s="528">
        <v>2654.8000000000006</v>
      </c>
      <c r="M10" s="528"/>
      <c r="N10" s="528">
        <v>884.89999999999975</v>
      </c>
      <c r="O10" s="528"/>
      <c r="P10" s="528">
        <v>2654.7999999999997</v>
      </c>
      <c r="Q10" s="527">
        <f t="shared" si="1"/>
        <v>0</v>
      </c>
      <c r="R10" s="528">
        <f t="shared" si="1"/>
        <v>11132.178589719999</v>
      </c>
      <c r="S10" s="529"/>
      <c r="T10" s="532">
        <f>R10/$R$5</f>
        <v>7.1856227187632321E-2</v>
      </c>
      <c r="U10" s="532" t="s">
        <v>528</v>
      </c>
      <c r="X10" s="533"/>
      <c r="Y10" s="530">
        <f>T10*Y$5</f>
        <v>45221.735228147911</v>
      </c>
    </row>
    <row r="11" spans="1:29" ht="13.85" customHeight="1">
      <c r="A11" s="522"/>
      <c r="B11" s="522"/>
      <c r="C11" s="518" t="s">
        <v>529</v>
      </c>
      <c r="D11" s="519" t="s">
        <v>150</v>
      </c>
      <c r="E11" s="528"/>
      <c r="F11" s="528">
        <v>1249.5999999999997</v>
      </c>
      <c r="G11" s="528"/>
      <c r="H11" s="528">
        <v>937.20000000000016</v>
      </c>
      <c r="I11" s="528"/>
      <c r="J11" s="528">
        <v>937.19999999999959</v>
      </c>
      <c r="K11" s="528"/>
      <c r="L11" s="528">
        <v>1874.4000000000008</v>
      </c>
      <c r="M11" s="528"/>
      <c r="N11" s="528">
        <v>937.19999999999993</v>
      </c>
      <c r="O11" s="528"/>
      <c r="P11" s="528">
        <v>1405.7999999999995</v>
      </c>
      <c r="Q11" s="527">
        <f t="shared" si="1"/>
        <v>0</v>
      </c>
      <c r="R11" s="528">
        <f t="shared" si="1"/>
        <v>7341.3999999999987</v>
      </c>
      <c r="S11" s="529"/>
      <c r="T11" s="532">
        <f t="shared" ref="T11:T13" si="6">R11/$R$5</f>
        <v>4.7387427539334177E-2</v>
      </c>
      <c r="U11" s="532"/>
      <c r="Y11" s="530">
        <f t="shared" ref="Y11:Y13" si="7">T11*Y$5</f>
        <v>29822.630343938399</v>
      </c>
    </row>
    <row r="12" spans="1:29" ht="13.85" customHeight="1">
      <c r="A12" s="522"/>
      <c r="B12" s="522"/>
      <c r="C12" s="518" t="s">
        <v>530</v>
      </c>
      <c r="D12" s="519" t="s">
        <v>150</v>
      </c>
      <c r="E12" s="528"/>
      <c r="F12" s="528">
        <v>1663.4</v>
      </c>
      <c r="G12" s="528"/>
      <c r="H12" s="528">
        <v>1851.13681</v>
      </c>
      <c r="I12" s="528"/>
      <c r="J12" s="528">
        <v>1464.0999999999992</v>
      </c>
      <c r="K12" s="528"/>
      <c r="L12" s="528">
        <v>3364.2635000000014</v>
      </c>
      <c r="M12" s="528"/>
      <c r="N12" s="528">
        <v>1312.8999999999999</v>
      </c>
      <c r="O12" s="528"/>
      <c r="P12" s="528">
        <v>2196.1499999999992</v>
      </c>
      <c r="Q12" s="527">
        <f t="shared" si="1"/>
        <v>0</v>
      </c>
      <c r="R12" s="528">
        <f t="shared" si="1"/>
        <v>11851.95031</v>
      </c>
      <c r="S12" s="529"/>
      <c r="T12" s="532">
        <f t="shared" si="6"/>
        <v>7.6502225258794562E-2</v>
      </c>
      <c r="U12" s="532"/>
      <c r="Y12" s="530">
        <f t="shared" si="7"/>
        <v>48145.630663069198</v>
      </c>
      <c r="AB12" s="530">
        <f>SUM(Y11:Y12)</f>
        <v>77968.26100700759</v>
      </c>
    </row>
    <row r="13" spans="1:29" ht="13.85" customHeight="1">
      <c r="A13" s="522"/>
      <c r="B13" s="522"/>
      <c r="C13" s="518" t="s">
        <v>531</v>
      </c>
      <c r="E13" s="528"/>
      <c r="F13" s="528">
        <v>2240.1877838574319</v>
      </c>
      <c r="G13" s="528"/>
      <c r="H13" s="528">
        <v>2248.7033819969665</v>
      </c>
      <c r="I13" s="528"/>
      <c r="J13" s="528">
        <v>3098.9037516026301</v>
      </c>
      <c r="K13" s="528"/>
      <c r="L13" s="528">
        <v>4912.9370741941393</v>
      </c>
      <c r="M13" s="528"/>
      <c r="N13" s="528">
        <v>2602.4584045763409</v>
      </c>
      <c r="O13" s="528"/>
      <c r="P13" s="528">
        <v>3406.0607421759378</v>
      </c>
      <c r="Q13" s="527">
        <f t="shared" si="1"/>
        <v>0</v>
      </c>
      <c r="R13" s="528">
        <f t="shared" si="1"/>
        <v>18509.251138403444</v>
      </c>
      <c r="S13" s="534"/>
      <c r="T13" s="532">
        <f t="shared" si="6"/>
        <v>0.1194739146659264</v>
      </c>
      <c r="U13" s="532"/>
      <c r="Y13" s="530">
        <f t="shared" si="7"/>
        <v>75189.276519972627</v>
      </c>
    </row>
    <row r="14" spans="1:29" ht="13.85" customHeight="1">
      <c r="A14" s="522"/>
      <c r="B14" s="522"/>
      <c r="C14" s="518" t="s">
        <v>532</v>
      </c>
      <c r="E14" s="528"/>
      <c r="F14" s="528"/>
      <c r="G14" s="528"/>
      <c r="H14" s="528"/>
      <c r="I14" s="528"/>
      <c r="J14" s="528"/>
      <c r="K14" s="528"/>
      <c r="L14" s="528"/>
      <c r="M14" s="528"/>
      <c r="N14" s="528"/>
      <c r="O14" s="528"/>
      <c r="P14" s="528"/>
      <c r="Q14" s="527"/>
      <c r="R14" s="528"/>
      <c r="S14" s="534"/>
      <c r="T14" s="532"/>
      <c r="U14" s="532"/>
      <c r="Y14" s="530"/>
    </row>
    <row r="15" spans="1:29" ht="13.85" customHeight="1">
      <c r="A15" s="522"/>
      <c r="B15" s="522"/>
      <c r="C15" s="518" t="s">
        <v>533</v>
      </c>
      <c r="E15" s="528"/>
      <c r="F15" s="528"/>
      <c r="G15" s="528"/>
      <c r="H15" s="528"/>
      <c r="I15" s="528"/>
      <c r="J15" s="528"/>
      <c r="K15" s="528"/>
      <c r="L15" s="528"/>
      <c r="M15" s="528"/>
      <c r="N15" s="528"/>
      <c r="O15" s="528"/>
      <c r="P15" s="528"/>
      <c r="Q15" s="527"/>
      <c r="R15" s="528"/>
      <c r="S15" s="534"/>
      <c r="T15" s="532"/>
      <c r="U15" s="532"/>
      <c r="Y15" s="530"/>
    </row>
    <row r="16" spans="1:29" ht="13.85" customHeight="1">
      <c r="C16" s="531" t="s">
        <v>534</v>
      </c>
      <c r="F16" s="528">
        <f>SUM(F5,F10,F11,F12,F13)</f>
        <v>31553.562137296769</v>
      </c>
      <c r="G16" s="528"/>
      <c r="H16" s="528">
        <f>SUM(H5,H10,H11,H12,H13)</f>
        <v>26011.233007966468</v>
      </c>
      <c r="I16" s="528"/>
      <c r="J16" s="528">
        <f>SUM(J5,J10,J11,J12,J13)</f>
        <v>32285.603751602612</v>
      </c>
      <c r="K16" s="528"/>
      <c r="L16" s="528">
        <f>SUM(L5,L10,L11,L12,L13)</f>
        <v>56052.000574194157</v>
      </c>
      <c r="M16" s="528"/>
      <c r="N16" s="528">
        <f>SUM(N5,N10,N11,N12,N13)</f>
        <v>19614.138404576341</v>
      </c>
      <c r="O16" s="528"/>
      <c r="P16" s="528">
        <f>SUM(P5,P10,P11,P12,P13)</f>
        <v>38241.190742175924</v>
      </c>
      <c r="Q16" s="527"/>
      <c r="R16" s="528">
        <f>SUM(F16,H16,J16,L16,N16,P16)</f>
        <v>203757.72861781227</v>
      </c>
      <c r="S16" s="520" t="s">
        <v>535</v>
      </c>
      <c r="T16" s="520" t="s">
        <v>536</v>
      </c>
      <c r="V16" s="520" t="s">
        <v>537</v>
      </c>
      <c r="X16" s="527"/>
      <c r="Y16" s="528">
        <f>SUM(Y5,Y10:Y13)</f>
        <v>827715.61558960611</v>
      </c>
    </row>
    <row r="17" spans="5:7" ht="13.85" customHeight="1"/>
    <row r="18" spans="5:7" ht="13.85" customHeight="1"/>
    <row r="19" spans="5:7" ht="13.85" customHeight="1"/>
    <row r="20" spans="5:7" ht="13.85" customHeight="1">
      <c r="E20" s="518" t="s">
        <v>831</v>
      </c>
    </row>
    <row r="21" spans="5:7">
      <c r="E21" s="518" t="s">
        <v>118</v>
      </c>
      <c r="F21" s="519" t="s">
        <v>832</v>
      </c>
      <c r="G21" s="520" t="s">
        <v>833</v>
      </c>
    </row>
    <row r="22" spans="5:7">
      <c r="E22" s="518">
        <v>2023</v>
      </c>
      <c r="F22" s="839">
        <v>3520</v>
      </c>
      <c r="G22" s="274">
        <v>3410.69</v>
      </c>
    </row>
    <row r="23" spans="5:7">
      <c r="E23" s="518">
        <v>2024</v>
      </c>
      <c r="F23" s="839">
        <v>3696</v>
      </c>
      <c r="G23" s="274">
        <v>3638.5160510805504</v>
      </c>
    </row>
    <row r="24" spans="5:7">
      <c r="E24" s="518">
        <v>2025</v>
      </c>
      <c r="F24" s="839">
        <v>3880.8</v>
      </c>
      <c r="G24" s="274">
        <v>3860.1152604783842</v>
      </c>
    </row>
    <row r="25" spans="5:7">
      <c r="E25" s="518">
        <v>2026</v>
      </c>
      <c r="F25" s="839">
        <v>4074.84</v>
      </c>
      <c r="G25" s="274">
        <v>4095.2106889161646</v>
      </c>
    </row>
    <row r="26" spans="5:7">
      <c r="E26" s="518">
        <v>2027</v>
      </c>
      <c r="F26" s="839">
        <v>4278.5820000000003</v>
      </c>
      <c r="G26" s="274">
        <v>4344.624306512238</v>
      </c>
    </row>
    <row r="27" spans="5:7">
      <c r="E27" s="518">
        <v>2028</v>
      </c>
      <c r="F27" s="839">
        <v>4492.5111000000006</v>
      </c>
      <c r="G27" s="274">
        <v>4587.8891252462236</v>
      </c>
    </row>
    <row r="28" spans="5:7">
      <c r="E28" s="518">
        <v>2029</v>
      </c>
      <c r="F28" s="839">
        <v>4717.1366550000012</v>
      </c>
      <c r="G28" s="274">
        <v>4844.7748621215023</v>
      </c>
    </row>
    <row r="29" spans="5:7">
      <c r="E29" s="518">
        <v>2030</v>
      </c>
      <c r="F29" s="839">
        <v>4952.9934877500018</v>
      </c>
      <c r="G29" s="274">
        <v>5068.4530728481332</v>
      </c>
    </row>
  </sheetData>
  <mergeCells count="10">
    <mergeCell ref="M3:N3"/>
    <mergeCell ref="O3:P3"/>
    <mergeCell ref="Q3:R3"/>
    <mergeCell ref="X3:Y3"/>
    <mergeCell ref="C3:C4"/>
    <mergeCell ref="D3:D4"/>
    <mergeCell ref="E3:F3"/>
    <mergeCell ref="G3:H3"/>
    <mergeCell ref="I3:J3"/>
    <mergeCell ref="K3:L3"/>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D6F7A-53A0-4CC3-9074-9F13EF66715F}">
  <dimension ref="A1"/>
  <sheetViews>
    <sheetView topLeftCell="A7" workbookViewId="0">
      <selection activeCell="F42" sqref="F42"/>
    </sheetView>
  </sheetViews>
  <sheetFormatPr defaultRowHeight="10.5"/>
  <sheetData/>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5370D-D323-49F3-A0A6-94DA42D0859C}">
  <sheetPr>
    <tabColor rgb="FFFFFF00"/>
    <pageSetUpPr fitToPage="1"/>
  </sheetPr>
  <dimension ref="A1:AA67"/>
  <sheetViews>
    <sheetView zoomScale="80" zoomScaleNormal="80" workbookViewId="0">
      <pane xSplit="4" ySplit="3" topLeftCell="E4" activePane="bottomRight" state="frozen"/>
      <selection activeCell="C29" sqref="C29"/>
      <selection pane="topRight" activeCell="C29" sqref="C29"/>
      <selection pane="bottomLeft" activeCell="C29" sqref="C29"/>
      <selection pane="bottomRight" activeCell="J14" sqref="J14"/>
    </sheetView>
  </sheetViews>
  <sheetFormatPr defaultColWidth="11.44140625" defaultRowHeight="13"/>
  <cols>
    <col min="1" max="2" width="3.71875" style="517" customWidth="1"/>
    <col min="3" max="3" width="51.71875" style="518" customWidth="1"/>
    <col min="4" max="4" width="11.44140625" style="519"/>
    <col min="5" max="5" width="14.44140625" style="520" customWidth="1"/>
    <col min="6" max="6" width="16.83203125" style="520" customWidth="1"/>
    <col min="7" max="9" width="14.44140625" style="520" customWidth="1"/>
    <col min="10" max="10" width="16.27734375" style="520" customWidth="1"/>
    <col min="11" max="11" width="14.44140625" style="520" customWidth="1"/>
    <col min="12" max="12" width="16" style="520" customWidth="1"/>
    <col min="13" max="13" width="14.44140625" style="520" customWidth="1"/>
    <col min="14" max="14" width="15.83203125" style="520" customWidth="1"/>
    <col min="15" max="15" width="14.44140625" style="520" customWidth="1"/>
    <col min="16" max="16" width="16.27734375" style="520" customWidth="1"/>
    <col min="17" max="17" width="14.44140625" style="520" customWidth="1"/>
    <col min="18" max="18" width="17.71875" style="520" customWidth="1"/>
    <col min="19" max="19" width="12" style="520" bestFit="1" customWidth="1"/>
    <col min="20" max="20" width="12" style="520" customWidth="1"/>
    <col min="21" max="21" width="22.71875" style="520" bestFit="1" customWidth="1"/>
    <col min="22" max="22" width="15.1640625" style="520" bestFit="1" customWidth="1"/>
    <col min="23" max="23" width="18.83203125" style="520" customWidth="1"/>
    <col min="24" max="25" width="14.5546875" style="520" bestFit="1" customWidth="1"/>
    <col min="26" max="26" width="16.83203125" style="520" bestFit="1" customWidth="1"/>
    <col min="27" max="27" width="14.83203125" style="520" bestFit="1" customWidth="1"/>
    <col min="28" max="16384" width="11.44140625" style="520"/>
  </cols>
  <sheetData>
    <row r="1" spans="1:27" ht="22.85" customHeight="1">
      <c r="A1" s="911" t="s">
        <v>538</v>
      </c>
      <c r="B1" s="911"/>
      <c r="C1" s="911" t="s">
        <v>539</v>
      </c>
      <c r="D1" s="912" t="s">
        <v>540</v>
      </c>
      <c r="E1" s="909" t="s">
        <v>512</v>
      </c>
      <c r="F1" s="909"/>
      <c r="G1" s="909" t="s">
        <v>513</v>
      </c>
      <c r="H1" s="909"/>
      <c r="I1" s="909" t="s">
        <v>514</v>
      </c>
      <c r="J1" s="909"/>
      <c r="K1" s="909" t="s">
        <v>515</v>
      </c>
      <c r="L1" s="909"/>
      <c r="M1" s="909" t="s">
        <v>516</v>
      </c>
      <c r="N1" s="909"/>
      <c r="O1" s="909" t="s">
        <v>836</v>
      </c>
      <c r="P1" s="909"/>
      <c r="Q1" s="909" t="s">
        <v>12</v>
      </c>
      <c r="R1" s="909"/>
      <c r="X1" s="909" t="s">
        <v>519</v>
      </c>
      <c r="Y1" s="909"/>
      <c r="Z1" s="520" t="s">
        <v>253</v>
      </c>
      <c r="AA1" s="520">
        <v>4188</v>
      </c>
    </row>
    <row r="2" spans="1:27" ht="22.85" customHeight="1">
      <c r="A2" s="911"/>
      <c r="B2" s="911"/>
      <c r="C2" s="911"/>
      <c r="D2" s="912"/>
      <c r="E2" s="535" t="s">
        <v>520</v>
      </c>
      <c r="F2" s="535" t="s">
        <v>12</v>
      </c>
      <c r="G2" s="535" t="s">
        <v>520</v>
      </c>
      <c r="H2" s="535" t="s">
        <v>12</v>
      </c>
      <c r="I2" s="535" t="s">
        <v>520</v>
      </c>
      <c r="J2" s="535" t="s">
        <v>12</v>
      </c>
      <c r="K2" s="535" t="s">
        <v>520</v>
      </c>
      <c r="L2" s="535" t="s">
        <v>12</v>
      </c>
      <c r="M2" s="535" t="s">
        <v>520</v>
      </c>
      <c r="N2" s="535" t="s">
        <v>12</v>
      </c>
      <c r="O2" s="535" t="s">
        <v>520</v>
      </c>
      <c r="P2" s="535" t="s">
        <v>12</v>
      </c>
      <c r="Q2" s="535" t="s">
        <v>520</v>
      </c>
      <c r="R2" s="535" t="s">
        <v>12</v>
      </c>
      <c r="X2" s="535" t="s">
        <v>520</v>
      </c>
      <c r="Y2" s="535" t="s">
        <v>12</v>
      </c>
      <c r="Z2" s="520" t="s">
        <v>254</v>
      </c>
      <c r="AA2" s="520">
        <v>50</v>
      </c>
    </row>
    <row r="3" spans="1:27" ht="16.2" customHeight="1">
      <c r="A3" s="910" t="s">
        <v>541</v>
      </c>
      <c r="B3" s="910"/>
      <c r="C3" s="910"/>
      <c r="D3" s="910"/>
      <c r="E3" s="536"/>
      <c r="F3" s="536">
        <v>23970.100335280142</v>
      </c>
      <c r="G3" s="536"/>
      <c r="H3" s="536">
        <v>32153.600187323576</v>
      </c>
      <c r="I3" s="536"/>
      <c r="J3" s="536">
        <v>38013.808261405007</v>
      </c>
      <c r="K3" s="536"/>
      <c r="L3" s="536">
        <v>64154.008260908849</v>
      </c>
      <c r="M3" s="536"/>
      <c r="N3" s="536">
        <v>19503.33457997267</v>
      </c>
      <c r="O3" s="536"/>
      <c r="P3" s="536">
        <v>43418.694849841093</v>
      </c>
      <c r="Q3" s="536"/>
      <c r="R3" s="536">
        <f>SUM(F3,H3,J3,L3,N3,P3)</f>
        <v>221213.54647473132</v>
      </c>
    </row>
    <row r="4" spans="1:27" ht="16.2" customHeight="1">
      <c r="A4" s="911">
        <v>1</v>
      </c>
      <c r="B4" s="911"/>
      <c r="C4" s="518" t="s">
        <v>542</v>
      </c>
      <c r="D4" s="519" t="s">
        <v>150</v>
      </c>
      <c r="E4" s="537">
        <v>4462.9000000000005</v>
      </c>
      <c r="F4" s="538">
        <v>20777.29033528014</v>
      </c>
      <c r="G4" s="537">
        <v>6022.7999999999993</v>
      </c>
      <c r="H4" s="538">
        <v>30326.566853990244</v>
      </c>
      <c r="I4" s="537">
        <v>7965.96</v>
      </c>
      <c r="J4" s="538">
        <v>36904.492261405008</v>
      </c>
      <c r="K4" s="537">
        <v>11463.880000000001</v>
      </c>
      <c r="L4" s="538">
        <v>57724.002660908853</v>
      </c>
      <c r="M4" s="537">
        <v>3951.7999999999997</v>
      </c>
      <c r="N4" s="538">
        <v>18397.83457997267</v>
      </c>
      <c r="O4" s="537">
        <v>8030.4</v>
      </c>
      <c r="P4" s="538">
        <v>40760.694849841093</v>
      </c>
      <c r="Q4" s="527">
        <f t="shared" ref="Q4:R21" si="0">SUM(E4,G4,I4,K4,M4,O4)</f>
        <v>41897.740000000005</v>
      </c>
      <c r="R4" s="539">
        <f t="shared" si="0"/>
        <v>204890.881541398</v>
      </c>
      <c r="V4" s="529">
        <f>Q4/50</f>
        <v>837.95480000000009</v>
      </c>
    </row>
    <row r="5" spans="1:27" ht="16.2" customHeight="1">
      <c r="A5" s="911">
        <v>2</v>
      </c>
      <c r="B5" s="911"/>
      <c r="C5" s="518" t="s">
        <v>543</v>
      </c>
      <c r="D5" s="519" t="s">
        <v>150</v>
      </c>
      <c r="E5" s="537">
        <v>373.5</v>
      </c>
      <c r="F5" s="538">
        <v>1456.6499999999999</v>
      </c>
      <c r="G5" s="537">
        <v>464.5</v>
      </c>
      <c r="H5" s="538">
        <v>1827.0333333333338</v>
      </c>
      <c r="I5" s="537">
        <v>284.44</v>
      </c>
      <c r="J5" s="538">
        <v>1109.316</v>
      </c>
      <c r="K5" s="537">
        <v>1021.72</v>
      </c>
      <c r="L5" s="538">
        <v>3984.7080000000001</v>
      </c>
      <c r="M5" s="537">
        <v>63.400000000000006</v>
      </c>
      <c r="N5" s="538">
        <v>247.26000000000008</v>
      </c>
      <c r="O5" s="537">
        <v>220</v>
      </c>
      <c r="P5" s="538">
        <v>858</v>
      </c>
      <c r="Q5" s="527">
        <f t="shared" si="0"/>
        <v>2427.56</v>
      </c>
      <c r="R5" s="539">
        <f t="shared" si="0"/>
        <v>9482.967333333334</v>
      </c>
      <c r="V5" s="529">
        <f>Q5/50</f>
        <v>48.551200000000001</v>
      </c>
    </row>
    <row r="6" spans="1:27" ht="16.2" customHeight="1">
      <c r="A6" s="911">
        <v>3</v>
      </c>
      <c r="B6" s="911"/>
      <c r="C6" s="518" t="s">
        <v>544</v>
      </c>
      <c r="D6" s="519" t="s">
        <v>545</v>
      </c>
      <c r="E6" s="537">
        <v>32</v>
      </c>
      <c r="F6" s="538">
        <v>960</v>
      </c>
      <c r="G6" s="537">
        <v>0</v>
      </c>
      <c r="H6" s="538">
        <v>0</v>
      </c>
      <c r="I6" s="537">
        <v>0</v>
      </c>
      <c r="J6" s="538">
        <v>0</v>
      </c>
      <c r="K6" s="537">
        <v>70</v>
      </c>
      <c r="L6" s="538">
        <v>2100</v>
      </c>
      <c r="M6" s="537">
        <v>24</v>
      </c>
      <c r="N6" s="538">
        <v>720</v>
      </c>
      <c r="O6" s="537">
        <v>60</v>
      </c>
      <c r="P6" s="538">
        <v>1799.9999999999998</v>
      </c>
      <c r="Q6" s="527">
        <f t="shared" si="0"/>
        <v>186</v>
      </c>
      <c r="R6" s="539">
        <f t="shared" si="0"/>
        <v>5580</v>
      </c>
      <c r="V6" s="529">
        <f>Q6/50</f>
        <v>3.72</v>
      </c>
    </row>
    <row r="7" spans="1:27" ht="16.2" customHeight="1">
      <c r="A7" s="911" t="s">
        <v>546</v>
      </c>
      <c r="B7" s="911"/>
      <c r="C7" s="518" t="s">
        <v>547</v>
      </c>
      <c r="D7" s="519" t="s">
        <v>150</v>
      </c>
      <c r="E7" s="537">
        <v>207.2</v>
      </c>
      <c r="F7" s="538">
        <v>372.96000000000004</v>
      </c>
      <c r="G7" s="537">
        <v>0</v>
      </c>
      <c r="H7" s="538">
        <v>0</v>
      </c>
      <c r="I7" s="537">
        <v>0</v>
      </c>
      <c r="J7" s="538">
        <v>0</v>
      </c>
      <c r="K7" s="537">
        <v>191.83199999999999</v>
      </c>
      <c r="L7" s="538">
        <v>345.29759999999999</v>
      </c>
      <c r="M7" s="537">
        <v>76.800000000000011</v>
      </c>
      <c r="N7" s="538">
        <v>138.24000000000004</v>
      </c>
      <c r="O7" s="537">
        <v>0</v>
      </c>
      <c r="P7" s="538">
        <v>0</v>
      </c>
      <c r="Q7" s="527">
        <f t="shared" si="0"/>
        <v>475.83199999999999</v>
      </c>
      <c r="R7" s="539">
        <f t="shared" si="0"/>
        <v>856.49760000000003</v>
      </c>
      <c r="V7" s="529">
        <f>Q7/50</f>
        <v>9.5166400000000007</v>
      </c>
    </row>
    <row r="8" spans="1:27" ht="16.2" customHeight="1">
      <c r="A8" s="911" t="s">
        <v>548</v>
      </c>
      <c r="B8" s="911"/>
      <c r="C8" s="518" t="s">
        <v>549</v>
      </c>
      <c r="D8" s="519" t="s">
        <v>545</v>
      </c>
      <c r="E8" s="537">
        <v>40</v>
      </c>
      <c r="F8" s="538">
        <v>403.20000000000005</v>
      </c>
      <c r="G8" s="537">
        <v>0</v>
      </c>
      <c r="H8" s="538">
        <v>0</v>
      </c>
      <c r="I8" s="537">
        <v>0</v>
      </c>
      <c r="J8" s="538">
        <v>0</v>
      </c>
      <c r="K8" s="537">
        <v>0</v>
      </c>
      <c r="L8" s="538">
        <v>0</v>
      </c>
      <c r="M8" s="537">
        <v>0</v>
      </c>
      <c r="N8" s="538">
        <v>0</v>
      </c>
      <c r="O8" s="537">
        <v>0</v>
      </c>
      <c r="P8" s="538">
        <v>0</v>
      </c>
      <c r="Q8" s="527">
        <f t="shared" si="0"/>
        <v>40</v>
      </c>
      <c r="R8" s="539">
        <f t="shared" si="0"/>
        <v>403.20000000000005</v>
      </c>
      <c r="V8" s="529">
        <f>Q8/50</f>
        <v>0.8</v>
      </c>
    </row>
    <row r="9" spans="1:27" ht="16.2" customHeight="1">
      <c r="A9" s="913" t="s">
        <v>550</v>
      </c>
      <c r="B9" s="913"/>
      <c r="C9" s="913"/>
      <c r="D9" s="913"/>
      <c r="E9" s="540"/>
      <c r="F9" s="536">
        <f>SUM(F10,F15,F16,F17,F18)</f>
        <v>31553.562137296769</v>
      </c>
      <c r="G9" s="536"/>
      <c r="H9" s="536">
        <f t="shared" ref="H9" si="1">SUM(H10,H15,H16,H17,H18)</f>
        <v>26011.233007966468</v>
      </c>
      <c r="I9" s="536"/>
      <c r="J9" s="536">
        <f t="shared" ref="J9" si="2">SUM(J10,J15,J16,J17,J18)</f>
        <v>32285.603751602612</v>
      </c>
      <c r="K9" s="536"/>
      <c r="L9" s="536">
        <f t="shared" ref="L9" si="3">SUM(L10,L15,L16,L17,L18)</f>
        <v>56052.000574194157</v>
      </c>
      <c r="M9" s="536"/>
      <c r="N9" s="536">
        <f t="shared" ref="N9" si="4">SUM(N10,N15,N16,N17,N18)</f>
        <v>19614.138404576341</v>
      </c>
      <c r="O9" s="536"/>
      <c r="P9" s="536">
        <f t="shared" ref="P9" si="5">SUM(P10,P15,P16,P17,P18)</f>
        <v>38241.190742175924</v>
      </c>
      <c r="Q9" s="541"/>
      <c r="R9" s="536">
        <f t="shared" si="0"/>
        <v>203757.72861781227</v>
      </c>
      <c r="S9" s="558" t="s">
        <v>535</v>
      </c>
      <c r="T9" s="558" t="s">
        <v>536</v>
      </c>
      <c r="U9" s="558"/>
      <c r="V9" s="558" t="s">
        <v>537</v>
      </c>
      <c r="Y9" s="536">
        <f>SUM(Y10,Y15:Y18)</f>
        <v>827715.61558960611</v>
      </c>
    </row>
    <row r="10" spans="1:27" ht="16.2" customHeight="1">
      <c r="A10" s="911">
        <v>5</v>
      </c>
      <c r="B10" s="911"/>
      <c r="C10" s="518" t="s">
        <v>551</v>
      </c>
      <c r="E10" s="537"/>
      <c r="F10" s="538">
        <f>SUM(F11:F14)</f>
        <v>24559.995763719337</v>
      </c>
      <c r="G10" s="538"/>
      <c r="H10" s="538">
        <f t="shared" ref="H10:P10" si="6">SUM(H11:H14)</f>
        <v>19646.7928159695</v>
      </c>
      <c r="I10" s="538"/>
      <c r="J10" s="538">
        <f t="shared" si="6"/>
        <v>25015.499999999982</v>
      </c>
      <c r="K10" s="538"/>
      <c r="L10" s="538">
        <f t="shared" si="6"/>
        <v>43245.600000000013</v>
      </c>
      <c r="M10" s="538"/>
      <c r="N10" s="538">
        <f t="shared" si="6"/>
        <v>13876.679999999998</v>
      </c>
      <c r="O10" s="538"/>
      <c r="P10" s="538">
        <f t="shared" si="6"/>
        <v>28578.379999999994</v>
      </c>
      <c r="Q10" s="537"/>
      <c r="R10" s="528">
        <f t="shared" si="0"/>
        <v>154922.94857968882</v>
      </c>
      <c r="S10" s="529"/>
      <c r="T10" s="529"/>
      <c r="U10" s="529"/>
      <c r="Y10" s="530">
        <f>SUM(Y11:Y14)</f>
        <v>629336.34283447801</v>
      </c>
    </row>
    <row r="11" spans="1:27" ht="16.2" customHeight="1">
      <c r="A11" s="911"/>
      <c r="B11" s="517">
        <v>1</v>
      </c>
      <c r="C11" s="518" t="s">
        <v>552</v>
      </c>
      <c r="D11" s="519" t="s">
        <v>150</v>
      </c>
      <c r="E11" s="537">
        <v>6999.18</v>
      </c>
      <c r="F11" s="538">
        <v>19062.135379452437</v>
      </c>
      <c r="G11" s="537">
        <v>7170</v>
      </c>
      <c r="H11" s="538">
        <v>17787.406252589124</v>
      </c>
      <c r="I11" s="537">
        <v>9457.5235294117647</v>
      </c>
      <c r="J11" s="538">
        <v>24116.684999999983</v>
      </c>
      <c r="K11" s="537">
        <v>13655.623529411765</v>
      </c>
      <c r="L11" s="538">
        <v>34821.840000000011</v>
      </c>
      <c r="M11" s="537">
        <v>4705.4117647058829</v>
      </c>
      <c r="N11" s="538">
        <v>11998.799999999997</v>
      </c>
      <c r="O11" s="537">
        <v>9560</v>
      </c>
      <c r="P11" s="538">
        <v>24377.999999999993</v>
      </c>
      <c r="Q11" s="527">
        <f t="shared" si="0"/>
        <v>51547.738823529413</v>
      </c>
      <c r="R11" s="528">
        <f t="shared" si="0"/>
        <v>132164.86663204155</v>
      </c>
      <c r="S11" s="841">
        <f>R11/Q11</f>
        <v>2.5639314089896366</v>
      </c>
      <c r="T11" s="559">
        <f>V11/V$11</f>
        <v>1</v>
      </c>
      <c r="U11" s="559" t="s">
        <v>523</v>
      </c>
      <c r="V11" s="529">
        <f>Q11/50</f>
        <v>1030.9547764705883</v>
      </c>
      <c r="X11" s="533">
        <f>AA$1*AA$2*T11</f>
        <v>209400</v>
      </c>
      <c r="Y11" s="560">
        <f>X11*S11</f>
        <v>536887.23704242986</v>
      </c>
    </row>
    <row r="12" spans="1:27" ht="16.2" customHeight="1">
      <c r="A12" s="911"/>
      <c r="B12" s="517">
        <v>2</v>
      </c>
      <c r="C12" s="518" t="s">
        <v>553</v>
      </c>
      <c r="D12" s="519" t="s">
        <v>150</v>
      </c>
      <c r="E12" s="537">
        <v>508.8235294117647</v>
      </c>
      <c r="F12" s="538">
        <v>1390.0660782113059</v>
      </c>
      <c r="G12" s="537">
        <v>500</v>
      </c>
      <c r="H12" s="538">
        <v>1859.3865633803748</v>
      </c>
      <c r="I12" s="537">
        <v>352.47647058823532</v>
      </c>
      <c r="J12" s="538">
        <v>898.81499999999994</v>
      </c>
      <c r="K12" s="537">
        <v>1184.3764705882354</v>
      </c>
      <c r="L12" s="538">
        <v>3020.1600000000012</v>
      </c>
      <c r="M12" s="537">
        <v>74.588235294117652</v>
      </c>
      <c r="N12" s="538">
        <v>190.20000000000005</v>
      </c>
      <c r="O12" s="537">
        <v>250</v>
      </c>
      <c r="P12" s="538">
        <v>637.5</v>
      </c>
      <c r="Q12" s="527">
        <f t="shared" si="0"/>
        <v>2870.2647058823527</v>
      </c>
      <c r="R12" s="528">
        <f t="shared" si="0"/>
        <v>7996.1276415916809</v>
      </c>
      <c r="S12" s="841">
        <f t="shared" ref="S12:S14" si="7">R12/Q12</f>
        <v>2.7858502476110747</v>
      </c>
      <c r="T12" s="559">
        <f t="shared" ref="T12:T14" si="8">V12/V$11</f>
        <v>5.5681680154943972E-2</v>
      </c>
      <c r="U12" s="559"/>
      <c r="V12" s="529">
        <f t="shared" ref="V12:V14" si="9">Q12/50</f>
        <v>57.405294117647053</v>
      </c>
      <c r="X12" s="533">
        <f>AA$1*AA$2*T12</f>
        <v>11659.743824445268</v>
      </c>
      <c r="Y12" s="560">
        <f t="shared" ref="Y12:Y14" si="10">X12*S12</f>
        <v>32482.300220412548</v>
      </c>
    </row>
    <row r="13" spans="1:27" ht="16.2" customHeight="1">
      <c r="A13" s="911"/>
      <c r="B13" s="517">
        <v>3</v>
      </c>
      <c r="C13" s="518" t="s">
        <v>554</v>
      </c>
      <c r="D13" s="519" t="s">
        <v>150</v>
      </c>
      <c r="E13" s="537">
        <v>1875.2</v>
      </c>
      <c r="F13" s="538">
        <v>3375.3599999999997</v>
      </c>
      <c r="G13" s="537">
        <v>0</v>
      </c>
      <c r="H13" s="538">
        <v>0</v>
      </c>
      <c r="I13" s="537">
        <v>0</v>
      </c>
      <c r="J13" s="538">
        <v>0</v>
      </c>
      <c r="K13" s="537">
        <v>2844</v>
      </c>
      <c r="L13" s="538">
        <v>5403.6000000000013</v>
      </c>
      <c r="M13" s="537">
        <v>937.6</v>
      </c>
      <c r="N13" s="538">
        <v>1687.6799999999998</v>
      </c>
      <c r="O13" s="537">
        <v>1875.2</v>
      </c>
      <c r="P13" s="538">
        <v>3562.8799999999997</v>
      </c>
      <c r="Q13" s="527">
        <f t="shared" si="0"/>
        <v>7532</v>
      </c>
      <c r="R13" s="528">
        <f t="shared" si="0"/>
        <v>14029.52</v>
      </c>
      <c r="S13" s="841">
        <f t="shared" si="7"/>
        <v>1.8626553372278281</v>
      </c>
      <c r="T13" s="559">
        <f t="shared" si="8"/>
        <v>0.1461169814991371</v>
      </c>
      <c r="U13" s="559"/>
      <c r="V13" s="529">
        <f t="shared" si="9"/>
        <v>150.63999999999999</v>
      </c>
      <c r="X13" s="533">
        <f>AA$1*AA$2*T13</f>
        <v>30596.895925919307</v>
      </c>
      <c r="Y13" s="560">
        <f t="shared" si="10"/>
        <v>56991.471499017985</v>
      </c>
    </row>
    <row r="14" spans="1:27" ht="16.2" customHeight="1">
      <c r="A14" s="911"/>
      <c r="B14" s="517">
        <v>4</v>
      </c>
      <c r="C14" s="518" t="s">
        <v>555</v>
      </c>
      <c r="D14" s="519" t="s">
        <v>150</v>
      </c>
      <c r="E14" s="537">
        <v>320</v>
      </c>
      <c r="F14" s="538">
        <v>732.43430605559297</v>
      </c>
      <c r="G14" s="537">
        <v>0</v>
      </c>
      <c r="H14" s="538">
        <v>0</v>
      </c>
      <c r="I14" s="538">
        <v>0</v>
      </c>
      <c r="J14" s="538">
        <v>0</v>
      </c>
      <c r="K14" s="538">
        <v>0</v>
      </c>
      <c r="L14" s="538">
        <v>0</v>
      </c>
      <c r="M14" s="538">
        <v>0</v>
      </c>
      <c r="N14" s="538">
        <v>0</v>
      </c>
      <c r="O14" s="537">
        <v>0</v>
      </c>
      <c r="P14" s="538">
        <v>0</v>
      </c>
      <c r="Q14" s="527">
        <f t="shared" si="0"/>
        <v>320</v>
      </c>
      <c r="R14" s="528">
        <f t="shared" si="0"/>
        <v>732.43430605559297</v>
      </c>
      <c r="S14" s="841">
        <f t="shared" si="7"/>
        <v>2.288857206423728</v>
      </c>
      <c r="T14" s="559">
        <f t="shared" si="8"/>
        <v>6.2078377694800698E-3</v>
      </c>
      <c r="U14" s="559"/>
      <c r="V14" s="529">
        <f t="shared" si="9"/>
        <v>6.4</v>
      </c>
      <c r="X14" s="533">
        <f>AA$1*AA$2*T14</f>
        <v>1299.9212289291265</v>
      </c>
      <c r="Y14" s="560">
        <f t="shared" si="10"/>
        <v>2975.3340726176198</v>
      </c>
    </row>
    <row r="15" spans="1:27" ht="16.2" customHeight="1">
      <c r="A15" s="911" t="s">
        <v>556</v>
      </c>
      <c r="B15" s="911"/>
      <c r="C15" s="518" t="s">
        <v>557</v>
      </c>
      <c r="E15" s="538"/>
      <c r="F15" s="538">
        <v>1840.3785897199996</v>
      </c>
      <c r="G15" s="538"/>
      <c r="H15" s="538">
        <v>1327.4</v>
      </c>
      <c r="I15" s="538"/>
      <c r="J15" s="538">
        <v>1769.9</v>
      </c>
      <c r="K15" s="538"/>
      <c r="L15" s="538">
        <v>2654.8000000000006</v>
      </c>
      <c r="M15" s="538"/>
      <c r="N15" s="538">
        <v>884.89999999999975</v>
      </c>
      <c r="O15" s="538"/>
      <c r="P15" s="538">
        <v>2654.7999999999997</v>
      </c>
      <c r="Q15" s="527">
        <f t="shared" si="0"/>
        <v>0</v>
      </c>
      <c r="R15" s="528">
        <f t="shared" si="0"/>
        <v>11132.178589719999</v>
      </c>
      <c r="S15" s="529"/>
      <c r="T15" s="561">
        <f>R15/$R$10</f>
        <v>7.1856227187632321E-2</v>
      </c>
      <c r="U15" s="561" t="s">
        <v>528</v>
      </c>
      <c r="X15" s="533"/>
      <c r="Y15" s="530">
        <f>T15*Y$10</f>
        <v>45221.735228147911</v>
      </c>
    </row>
    <row r="16" spans="1:27" ht="16.2" customHeight="1">
      <c r="A16" s="911" t="s">
        <v>558</v>
      </c>
      <c r="B16" s="911"/>
      <c r="C16" s="518" t="s">
        <v>559</v>
      </c>
      <c r="D16" s="519" t="s">
        <v>150</v>
      </c>
      <c r="E16" s="538"/>
      <c r="F16" s="538">
        <v>1249.5999999999997</v>
      </c>
      <c r="G16" s="538"/>
      <c r="H16" s="538">
        <v>937.20000000000016</v>
      </c>
      <c r="I16" s="538"/>
      <c r="J16" s="538">
        <v>937.19999999999959</v>
      </c>
      <c r="K16" s="538"/>
      <c r="L16" s="538">
        <v>1874.4000000000008</v>
      </c>
      <c r="M16" s="538"/>
      <c r="N16" s="538">
        <v>937.19999999999993</v>
      </c>
      <c r="O16" s="538"/>
      <c r="P16" s="538">
        <v>1405.7999999999995</v>
      </c>
      <c r="Q16" s="527">
        <f t="shared" si="0"/>
        <v>0</v>
      </c>
      <c r="R16" s="528">
        <f t="shared" si="0"/>
        <v>7341.3999999999987</v>
      </c>
      <c r="S16" s="529"/>
      <c r="T16" s="561">
        <f t="shared" ref="T16:T18" si="11">R16/$R$10</f>
        <v>4.7387427539334177E-2</v>
      </c>
      <c r="U16" s="561"/>
      <c r="Y16" s="530">
        <f t="shared" ref="Y16:Y18" si="12">T16*Y$10</f>
        <v>29822.630343938399</v>
      </c>
    </row>
    <row r="17" spans="1:25" ht="16.2" customHeight="1">
      <c r="A17" s="911" t="s">
        <v>560</v>
      </c>
      <c r="B17" s="911"/>
      <c r="C17" s="518" t="s">
        <v>561</v>
      </c>
      <c r="D17" s="519" t="s">
        <v>150</v>
      </c>
      <c r="E17" s="538"/>
      <c r="F17" s="538">
        <v>1663.4</v>
      </c>
      <c r="G17" s="538"/>
      <c r="H17" s="538">
        <v>1851.13681</v>
      </c>
      <c r="I17" s="538"/>
      <c r="J17" s="538">
        <v>1464.0999999999992</v>
      </c>
      <c r="K17" s="538"/>
      <c r="L17" s="538">
        <v>3364.2635000000014</v>
      </c>
      <c r="M17" s="538"/>
      <c r="N17" s="538">
        <v>1312.8999999999999</v>
      </c>
      <c r="O17" s="538"/>
      <c r="P17" s="538">
        <v>2196.1499999999992</v>
      </c>
      <c r="Q17" s="527">
        <f t="shared" si="0"/>
        <v>0</v>
      </c>
      <c r="R17" s="528">
        <f t="shared" si="0"/>
        <v>11851.95031</v>
      </c>
      <c r="S17" s="529"/>
      <c r="T17" s="561">
        <f t="shared" si="11"/>
        <v>7.6502225258794562E-2</v>
      </c>
      <c r="U17" s="561"/>
      <c r="Y17" s="530">
        <f t="shared" si="12"/>
        <v>48145.630663069198</v>
      </c>
    </row>
    <row r="18" spans="1:25" ht="16.2" customHeight="1">
      <c r="A18" s="911" t="s">
        <v>562</v>
      </c>
      <c r="B18" s="911"/>
      <c r="C18" s="518" t="s">
        <v>563</v>
      </c>
      <c r="E18" s="538"/>
      <c r="F18" s="538">
        <v>2240.1877838574319</v>
      </c>
      <c r="G18" s="538"/>
      <c r="H18" s="538">
        <v>2248.7033819969665</v>
      </c>
      <c r="I18" s="538"/>
      <c r="J18" s="538">
        <v>3098.9037516026301</v>
      </c>
      <c r="K18" s="538"/>
      <c r="L18" s="538">
        <v>4912.9370741941393</v>
      </c>
      <c r="M18" s="538"/>
      <c r="N18" s="538">
        <v>2602.4584045763409</v>
      </c>
      <c r="O18" s="538"/>
      <c r="P18" s="538">
        <v>3406.0607421759378</v>
      </c>
      <c r="Q18" s="527">
        <f t="shared" si="0"/>
        <v>0</v>
      </c>
      <c r="R18" s="528">
        <f t="shared" si="0"/>
        <v>18509.251138403444</v>
      </c>
      <c r="S18" s="562"/>
      <c r="T18" s="561">
        <f t="shared" si="11"/>
        <v>0.1194739146659264</v>
      </c>
      <c r="U18" s="561"/>
      <c r="Y18" s="530">
        <f t="shared" si="12"/>
        <v>75189.276519972627</v>
      </c>
    </row>
    <row r="19" spans="1:25" ht="16.2" customHeight="1">
      <c r="A19" s="910" t="s">
        <v>564</v>
      </c>
      <c r="B19" s="910"/>
      <c r="C19" s="913" t="s">
        <v>565</v>
      </c>
      <c r="D19" s="913"/>
      <c r="E19" s="539"/>
      <c r="F19" s="542">
        <f>F3-F9</f>
        <v>-7583.4618020166272</v>
      </c>
      <c r="G19" s="542"/>
      <c r="H19" s="542">
        <f t="shared" ref="H19:P19" si="13">H3-H9</f>
        <v>6142.3671793571084</v>
      </c>
      <c r="I19" s="542"/>
      <c r="J19" s="542">
        <f t="shared" si="13"/>
        <v>5728.2045098023955</v>
      </c>
      <c r="K19" s="542"/>
      <c r="L19" s="542">
        <f t="shared" si="13"/>
        <v>8102.0076867146927</v>
      </c>
      <c r="M19" s="542"/>
      <c r="N19" s="542">
        <f t="shared" si="13"/>
        <v>-110.80382460367036</v>
      </c>
      <c r="O19" s="542"/>
      <c r="P19" s="542">
        <f t="shared" si="13"/>
        <v>5177.5041076651687</v>
      </c>
      <c r="Q19" s="536"/>
      <c r="R19" s="543">
        <f t="shared" si="0"/>
        <v>17455.817856919068</v>
      </c>
    </row>
    <row r="20" spans="1:25" ht="16.2" customHeight="1">
      <c r="A20" s="916" t="s">
        <v>566</v>
      </c>
      <c r="B20" s="916"/>
      <c r="C20" s="916" t="s">
        <v>567</v>
      </c>
      <c r="D20" s="916"/>
      <c r="E20" s="544"/>
      <c r="F20" s="544">
        <f>SUM(F21:F25)</f>
        <v>22469.126762379285</v>
      </c>
      <c r="G20" s="544"/>
      <c r="H20" s="544">
        <f t="shared" ref="H20:J20" si="14">SUM(H21:H25)</f>
        <v>6564.9577728774457</v>
      </c>
      <c r="I20" s="544"/>
      <c r="J20" s="544">
        <f t="shared" si="14"/>
        <v>9710.7171002287123</v>
      </c>
      <c r="K20" s="544"/>
      <c r="L20" s="544">
        <f t="shared" ref="L20" si="15">SUM(L21:L25)</f>
        <v>16707.02394128979</v>
      </c>
      <c r="M20" s="544"/>
      <c r="N20" s="544">
        <f t="shared" ref="N20" si="16">SUM(N21:N25)</f>
        <v>7754.0025428815561</v>
      </c>
      <c r="O20" s="544"/>
      <c r="P20" s="544">
        <f t="shared" ref="P20" si="17">SUM(P21:P25)</f>
        <v>17155.408836646369</v>
      </c>
      <c r="Q20" s="544"/>
      <c r="R20" s="528">
        <f t="shared" si="0"/>
        <v>80361.236956303153</v>
      </c>
    </row>
    <row r="21" spans="1:25" ht="16.2" customHeight="1">
      <c r="A21" s="911"/>
      <c r="B21" s="517" t="s">
        <v>568</v>
      </c>
      <c r="C21" s="518" t="s">
        <v>569</v>
      </c>
      <c r="E21" s="538"/>
      <c r="F21" s="538">
        <v>4336.6175494681347</v>
      </c>
      <c r="G21" s="538"/>
      <c r="H21" s="538">
        <v>3079.1200235827655</v>
      </c>
      <c r="I21" s="538"/>
      <c r="J21" s="538">
        <v>3943.929880908694</v>
      </c>
      <c r="K21" s="538"/>
      <c r="L21" s="538">
        <v>6660.90575296522</v>
      </c>
      <c r="M21" s="538"/>
      <c r="N21" s="538">
        <v>2193.574438261739</v>
      </c>
      <c r="O21" s="538"/>
      <c r="P21" s="538">
        <v>4533.8636163834781</v>
      </c>
      <c r="Q21" s="538"/>
      <c r="R21" s="528">
        <f t="shared" si="0"/>
        <v>24748.011261570031</v>
      </c>
    </row>
    <row r="22" spans="1:25" ht="16.2" customHeight="1">
      <c r="A22" s="911"/>
      <c r="B22" s="517" t="s">
        <v>570</v>
      </c>
      <c r="C22" s="518" t="s">
        <v>571</v>
      </c>
      <c r="E22" s="538"/>
      <c r="F22" s="538">
        <v>0</v>
      </c>
      <c r="G22" s="538"/>
      <c r="H22" s="538">
        <v>0</v>
      </c>
      <c r="I22" s="538"/>
      <c r="J22" s="538">
        <v>0</v>
      </c>
      <c r="K22" s="538"/>
      <c r="L22" s="538">
        <v>0</v>
      </c>
      <c r="M22" s="538"/>
      <c r="N22" s="538">
        <v>0</v>
      </c>
      <c r="O22" s="538"/>
      <c r="P22" s="538">
        <v>0</v>
      </c>
      <c r="Q22" s="538"/>
      <c r="R22" s="528">
        <f t="shared" ref="R22:R31" si="18">SUM(F22,H22,J22,L22,N22,P22)</f>
        <v>0</v>
      </c>
    </row>
    <row r="23" spans="1:25" ht="16.2" customHeight="1">
      <c r="A23" s="911"/>
      <c r="B23" s="563" t="s">
        <v>572</v>
      </c>
      <c r="C23" s="564" t="s">
        <v>573</v>
      </c>
      <c r="E23" s="538"/>
      <c r="F23" s="538">
        <v>15333.029999999999</v>
      </c>
      <c r="G23" s="538"/>
      <c r="H23" s="538">
        <v>1199.48</v>
      </c>
      <c r="I23" s="538"/>
      <c r="J23" s="538">
        <v>2812.569</v>
      </c>
      <c r="K23" s="538"/>
      <c r="L23" s="538">
        <v>4840.75</v>
      </c>
      <c r="M23" s="538"/>
      <c r="N23" s="538">
        <v>2881.0499999999997</v>
      </c>
      <c r="O23" s="538"/>
      <c r="P23" s="538">
        <v>8948.7999999999993</v>
      </c>
      <c r="Q23" s="538"/>
      <c r="R23" s="528">
        <f t="shared" si="18"/>
        <v>36015.678999999996</v>
      </c>
    </row>
    <row r="24" spans="1:25" ht="16.2" customHeight="1">
      <c r="A24" s="911"/>
      <c r="B24" s="517" t="s">
        <v>546</v>
      </c>
      <c r="C24" s="518" t="s">
        <v>574</v>
      </c>
      <c r="E24" s="538"/>
      <c r="F24" s="538">
        <v>208.78325581395347</v>
      </c>
      <c r="G24" s="538"/>
      <c r="H24" s="538">
        <v>217.29885395348836</v>
      </c>
      <c r="I24" s="538"/>
      <c r="J24" s="538">
        <v>328.8066679069766</v>
      </c>
      <c r="K24" s="538"/>
      <c r="L24" s="538">
        <v>702.38950697674409</v>
      </c>
      <c r="M24" s="538"/>
      <c r="N24" s="538">
        <v>1198.9425488372092</v>
      </c>
      <c r="O24" s="538"/>
      <c r="P24" s="538">
        <v>599.02903069767444</v>
      </c>
      <c r="Q24" s="538"/>
      <c r="R24" s="528">
        <f t="shared" si="18"/>
        <v>3255.2498641860461</v>
      </c>
    </row>
    <row r="25" spans="1:25" ht="16.2" customHeight="1">
      <c r="A25" s="911"/>
      <c r="B25" s="563" t="s">
        <v>548</v>
      </c>
      <c r="C25" s="564" t="s">
        <v>575</v>
      </c>
      <c r="E25" s="538"/>
      <c r="F25" s="538">
        <v>2590.6959570971994</v>
      </c>
      <c r="G25" s="538"/>
      <c r="H25" s="538">
        <v>2069.0588953411925</v>
      </c>
      <c r="I25" s="538"/>
      <c r="J25" s="538">
        <v>2625.4115514130426</v>
      </c>
      <c r="K25" s="538"/>
      <c r="L25" s="538">
        <v>4502.9786813478258</v>
      </c>
      <c r="M25" s="538"/>
      <c r="N25" s="538">
        <v>1480.4355557826082</v>
      </c>
      <c r="O25" s="538"/>
      <c r="P25" s="538">
        <v>3073.7161895652175</v>
      </c>
      <c r="Q25" s="538"/>
      <c r="R25" s="528">
        <f t="shared" si="18"/>
        <v>16342.296830547084</v>
      </c>
    </row>
    <row r="26" spans="1:25" ht="16.2" customHeight="1">
      <c r="A26" s="914" t="s">
        <v>576</v>
      </c>
      <c r="B26" s="914"/>
      <c r="C26" s="915" t="s">
        <v>577</v>
      </c>
      <c r="D26" s="915"/>
      <c r="E26" s="545"/>
      <c r="F26" s="546">
        <f>SUM(F27:F28)</f>
        <v>14886.075475665424</v>
      </c>
      <c r="G26" s="546"/>
      <c r="H26" s="546">
        <f t="shared" ref="H26:P26" si="19">SUM(H27:H28)</f>
        <v>12545.538859499611</v>
      </c>
      <c r="I26" s="546"/>
      <c r="J26" s="546">
        <f t="shared" si="19"/>
        <v>14627.912252519489</v>
      </c>
      <c r="K26" s="546"/>
      <c r="L26" s="546">
        <f t="shared" si="19"/>
        <v>22790.861850470235</v>
      </c>
      <c r="M26" s="546"/>
      <c r="N26" s="546">
        <f t="shared" si="19"/>
        <v>7643.4237702370056</v>
      </c>
      <c r="O26" s="546"/>
      <c r="P26" s="546">
        <f t="shared" si="19"/>
        <v>22333.397720085053</v>
      </c>
      <c r="Q26" s="546"/>
      <c r="R26" s="543">
        <f t="shared" si="18"/>
        <v>94827.209928476805</v>
      </c>
    </row>
    <row r="27" spans="1:25" ht="16.2" customHeight="1">
      <c r="A27" s="911"/>
      <c r="B27" s="517" t="s">
        <v>568</v>
      </c>
      <c r="C27" s="518" t="s">
        <v>578</v>
      </c>
      <c r="E27" s="538"/>
      <c r="F27" s="538">
        <v>1432.1875761490116</v>
      </c>
      <c r="G27" s="538"/>
      <c r="H27" s="538">
        <v>1544.2955392390531</v>
      </c>
      <c r="I27" s="538"/>
      <c r="J27" s="538">
        <v>1309.7890531769322</v>
      </c>
      <c r="K27" s="538"/>
      <c r="L27" s="538">
        <v>2548.9343664954745</v>
      </c>
      <c r="M27" s="538"/>
      <c r="N27" s="538">
        <v>950.19257536028579</v>
      </c>
      <c r="O27" s="538"/>
      <c r="P27" s="538">
        <v>1691.0526436035259</v>
      </c>
      <c r="Q27" s="538"/>
      <c r="R27" s="528">
        <f t="shared" si="18"/>
        <v>9476.4517540242832</v>
      </c>
    </row>
    <row r="28" spans="1:25" ht="16.2" customHeight="1">
      <c r="A28" s="911"/>
      <c r="B28" s="517" t="s">
        <v>572</v>
      </c>
      <c r="C28" s="518" t="s">
        <v>579</v>
      </c>
      <c r="E28" s="538"/>
      <c r="F28" s="538">
        <f>SUM(F29:F31)</f>
        <v>13453.887899516412</v>
      </c>
      <c r="G28" s="538"/>
      <c r="H28" s="538">
        <f t="shared" ref="H28:P28" si="20">SUM(H29:H31)</f>
        <v>11001.243320260557</v>
      </c>
      <c r="I28" s="538"/>
      <c r="J28" s="538">
        <f t="shared" si="20"/>
        <v>13318.123199342557</v>
      </c>
      <c r="K28" s="538"/>
      <c r="L28" s="538">
        <f t="shared" si="20"/>
        <v>20241.92748397476</v>
      </c>
      <c r="M28" s="538"/>
      <c r="N28" s="538">
        <f t="shared" si="20"/>
        <v>6693.2311948767201</v>
      </c>
      <c r="O28" s="538"/>
      <c r="P28" s="538">
        <f t="shared" si="20"/>
        <v>20642.345076481528</v>
      </c>
      <c r="Q28" s="538"/>
      <c r="R28" s="528">
        <f t="shared" si="18"/>
        <v>85350.758174452523</v>
      </c>
    </row>
    <row r="29" spans="1:25" ht="16.2" customHeight="1">
      <c r="A29" s="911"/>
      <c r="B29" s="517" t="s">
        <v>580</v>
      </c>
      <c r="C29" s="518" t="s">
        <v>581</v>
      </c>
      <c r="E29" s="538"/>
      <c r="F29" s="538">
        <v>540.38072990588205</v>
      </c>
      <c r="G29" s="538"/>
      <c r="H29" s="538">
        <v>442.17334394824888</v>
      </c>
      <c r="I29" s="538"/>
      <c r="J29" s="538">
        <v>491.7421867129101</v>
      </c>
      <c r="K29" s="538"/>
      <c r="L29" s="538">
        <v>833.69495935290593</v>
      </c>
      <c r="M29" s="538"/>
      <c r="N29" s="538">
        <v>274.61518962052486</v>
      </c>
      <c r="O29" s="538"/>
      <c r="P29" s="538">
        <v>5257.1021409896803</v>
      </c>
      <c r="Q29" s="538"/>
      <c r="R29" s="528">
        <f t="shared" si="18"/>
        <v>7839.708550530152</v>
      </c>
    </row>
    <row r="30" spans="1:25" ht="16.2" customHeight="1">
      <c r="A30" s="911"/>
      <c r="B30" s="517" t="s">
        <v>582</v>
      </c>
      <c r="C30" s="518" t="s">
        <v>583</v>
      </c>
      <c r="E30" s="538"/>
      <c r="F30" s="538">
        <v>4905.4158289118823</v>
      </c>
      <c r="G30" s="538"/>
      <c r="H30" s="538">
        <v>4011.0427260445617</v>
      </c>
      <c r="I30" s="538"/>
      <c r="J30" s="538">
        <v>4872.3194729837214</v>
      </c>
      <c r="K30" s="538"/>
      <c r="L30" s="538">
        <v>7372.5479675676552</v>
      </c>
      <c r="M30" s="538"/>
      <c r="N30" s="538">
        <v>2438.2207047506913</v>
      </c>
      <c r="O30" s="538"/>
      <c r="P30" s="538">
        <v>5844.3467941089639</v>
      </c>
      <c r="Q30" s="538"/>
      <c r="R30" s="528">
        <f t="shared" si="18"/>
        <v>29443.893494367476</v>
      </c>
    </row>
    <row r="31" spans="1:25" ht="16.2" customHeight="1">
      <c r="A31" s="911"/>
      <c r="B31" s="517" t="s">
        <v>584</v>
      </c>
      <c r="C31" s="518" t="s">
        <v>585</v>
      </c>
      <c r="E31" s="538"/>
      <c r="F31" s="538">
        <v>8008.0913406986474</v>
      </c>
      <c r="G31" s="538"/>
      <c r="H31" s="538">
        <v>6548.0272502677453</v>
      </c>
      <c r="I31" s="538"/>
      <c r="J31" s="538">
        <v>7954.0615396459252</v>
      </c>
      <c r="K31" s="538"/>
      <c r="L31" s="538">
        <v>12035.684557054197</v>
      </c>
      <c r="M31" s="538"/>
      <c r="N31" s="538">
        <v>3980.3953005055046</v>
      </c>
      <c r="O31" s="538"/>
      <c r="P31" s="538">
        <v>9540.8961413828838</v>
      </c>
      <c r="Q31" s="538"/>
      <c r="R31" s="528">
        <f t="shared" si="18"/>
        <v>48067.156129554904</v>
      </c>
    </row>
    <row r="32" spans="1:25" ht="16.2" customHeight="1">
      <c r="A32" s="910" t="s">
        <v>586</v>
      </c>
      <c r="B32" s="910"/>
      <c r="C32" s="913" t="s">
        <v>587</v>
      </c>
      <c r="D32" s="913"/>
      <c r="E32" s="547"/>
      <c r="F32" s="542">
        <f>F19+F20-F26</f>
        <v>-0.41051530276672565</v>
      </c>
      <c r="G32" s="542"/>
      <c r="H32" s="542">
        <f t="shared" ref="H32:P32" si="21">H19+H20-H26</f>
        <v>161.78609273494294</v>
      </c>
      <c r="I32" s="542"/>
      <c r="J32" s="542">
        <f t="shared" si="21"/>
        <v>811.00935751161887</v>
      </c>
      <c r="K32" s="542"/>
      <c r="L32" s="542">
        <f t="shared" si="21"/>
        <v>2018.1697775342473</v>
      </c>
      <c r="M32" s="542"/>
      <c r="N32" s="542">
        <f t="shared" si="21"/>
        <v>-0.22505195911980991</v>
      </c>
      <c r="O32" s="542"/>
      <c r="P32" s="542">
        <f t="shared" si="21"/>
        <v>-0.48477577351513901</v>
      </c>
      <c r="Q32" s="548"/>
      <c r="R32" s="536">
        <v>2989.8448847454047</v>
      </c>
    </row>
    <row r="33" spans="1:27" ht="16.2" customHeight="1">
      <c r="A33" s="910" t="s">
        <v>588</v>
      </c>
      <c r="B33" s="910"/>
      <c r="C33" s="913" t="s">
        <v>589</v>
      </c>
      <c r="D33" s="913"/>
      <c r="E33" s="547"/>
      <c r="F33" s="549">
        <v>-8.8999999999999996E-2</v>
      </c>
      <c r="G33" s="548"/>
      <c r="H33" s="549">
        <v>-6.5310855125269573E-2</v>
      </c>
      <c r="I33" s="549"/>
      <c r="J33" s="549">
        <v>-7.1467390609559311E-2</v>
      </c>
      <c r="K33" s="549"/>
      <c r="L33" s="549">
        <v>-7.4064333325909559E-2</v>
      </c>
      <c r="M33" s="549"/>
      <c r="N33" s="549">
        <v>-8.3085745976735015E-2</v>
      </c>
      <c r="O33" s="549"/>
      <c r="P33" s="549">
        <v>-9.0275467419587141E-2</v>
      </c>
      <c r="Q33" s="549"/>
      <c r="R33" s="549">
        <v>-7.8471025671046468E-2</v>
      </c>
    </row>
    <row r="34" spans="1:27" ht="16.2" customHeight="1">
      <c r="A34" s="910" t="s">
        <v>590</v>
      </c>
      <c r="B34" s="910"/>
      <c r="C34" s="913" t="s">
        <v>122</v>
      </c>
      <c r="D34" s="913"/>
      <c r="E34" s="547"/>
      <c r="F34" s="542">
        <v>-38956.168809542607</v>
      </c>
      <c r="G34" s="548"/>
      <c r="H34" s="542">
        <v>-29983.644561889618</v>
      </c>
      <c r="I34" s="548"/>
      <c r="J34" s="542">
        <v>-34939.652049937104</v>
      </c>
      <c r="K34" s="548"/>
      <c r="L34" s="542">
        <v>-57695.57328780376</v>
      </c>
      <c r="M34" s="548"/>
      <c r="N34" s="542">
        <v>-20156.431726695948</v>
      </c>
      <c r="O34" s="548"/>
      <c r="P34" s="542">
        <v>-43191.5544307089</v>
      </c>
      <c r="Q34" s="548"/>
      <c r="R34" s="542">
        <v>-224923.02486657791</v>
      </c>
      <c r="W34" s="520" t="s">
        <v>864</v>
      </c>
      <c r="X34" s="859">
        <f>4.8%</f>
        <v>4.8000000000000001E-2</v>
      </c>
    </row>
    <row r="35" spans="1:27">
      <c r="F35" s="550">
        <f>F18/F10</f>
        <v>9.1212873381952914E-2</v>
      </c>
      <c r="G35" s="550"/>
      <c r="H35" s="550">
        <f t="shared" ref="H35" si="22">H18/H10</f>
        <v>0.11445651221858222</v>
      </c>
      <c r="I35" s="550"/>
      <c r="J35" s="550">
        <f t="shared" ref="J35:P35" si="23">J18/J10</f>
        <v>0.12387934487028572</v>
      </c>
      <c r="K35" s="550"/>
      <c r="L35" s="550">
        <f t="shared" si="23"/>
        <v>0.11360547834216979</v>
      </c>
      <c r="M35" s="550"/>
      <c r="N35" s="550">
        <f t="shared" si="23"/>
        <v>0.18754186192780559</v>
      </c>
      <c r="O35" s="550"/>
      <c r="P35" s="550">
        <f t="shared" si="23"/>
        <v>0.11918312872094004</v>
      </c>
      <c r="Q35" s="551"/>
      <c r="R35" s="551"/>
      <c r="S35" s="864"/>
      <c r="T35" s="864"/>
      <c r="U35" s="866" t="s">
        <v>863</v>
      </c>
      <c r="V35" s="521" t="s">
        <v>865</v>
      </c>
      <c r="W35" s="520" t="s">
        <v>869</v>
      </c>
      <c r="X35" s="520">
        <v>2024</v>
      </c>
    </row>
    <row r="36" spans="1:27">
      <c r="C36" s="917" t="s">
        <v>591</v>
      </c>
      <c r="D36" s="917"/>
      <c r="E36" s="917"/>
      <c r="F36" s="917"/>
      <c r="G36" s="917"/>
      <c r="H36" s="917"/>
      <c r="I36" s="917"/>
      <c r="J36" s="917"/>
      <c r="K36" s="917"/>
      <c r="L36" s="917"/>
      <c r="M36" s="917"/>
      <c r="N36" s="917"/>
      <c r="O36" s="917"/>
      <c r="P36" s="917"/>
      <c r="Q36" s="917"/>
      <c r="R36" s="917"/>
      <c r="S36" s="864">
        <v>3.15</v>
      </c>
      <c r="T36" s="864">
        <v>3.35</v>
      </c>
      <c r="U36" s="865">
        <f>T36/S36</f>
        <v>1.0634920634920635</v>
      </c>
      <c r="V36" s="521" t="s">
        <v>866</v>
      </c>
      <c r="W36" s="274">
        <v>5500</v>
      </c>
      <c r="X36" s="867">
        <f>W36*(1+X$34)^3</f>
        <v>6330.624256000001</v>
      </c>
      <c r="Y36" s="860"/>
    </row>
    <row r="37" spans="1:27">
      <c r="C37" s="520"/>
      <c r="D37" s="520"/>
      <c r="F37" s="273"/>
      <c r="V37" s="521" t="s">
        <v>867</v>
      </c>
      <c r="W37" s="274">
        <v>89050</v>
      </c>
      <c r="X37" s="867">
        <f>W37*(1+X$34)^3</f>
        <v>102498.56181760001</v>
      </c>
      <c r="Y37" s="860"/>
    </row>
    <row r="38" spans="1:27">
      <c r="E38" s="906" t="s">
        <v>512</v>
      </c>
      <c r="F38" s="906"/>
      <c r="G38" s="906" t="s">
        <v>513</v>
      </c>
      <c r="H38" s="906"/>
      <c r="I38" s="906" t="s">
        <v>514</v>
      </c>
      <c r="J38" s="906"/>
      <c r="K38" s="906" t="s">
        <v>515</v>
      </c>
      <c r="L38" s="906"/>
      <c r="M38" s="906" t="s">
        <v>516</v>
      </c>
      <c r="N38" s="906"/>
      <c r="O38" s="906" t="s">
        <v>836</v>
      </c>
      <c r="P38" s="906"/>
      <c r="Q38" s="906" t="s">
        <v>12</v>
      </c>
      <c r="R38" s="906"/>
      <c r="V38" s="521" t="s">
        <v>868</v>
      </c>
      <c r="W38" s="274">
        <v>155175</v>
      </c>
      <c r="X38" s="867">
        <f>W38*(1+X$34)^3</f>
        <v>178609.93071360001</v>
      </c>
      <c r="Y38" s="860">
        <f>X38/3600</f>
        <v>49.613869642666671</v>
      </c>
      <c r="Z38" s="551"/>
    </row>
    <row r="39" spans="1:27">
      <c r="F39" s="520" t="s">
        <v>592</v>
      </c>
      <c r="H39" s="520" t="s">
        <v>592</v>
      </c>
      <c r="J39" s="520" t="s">
        <v>592</v>
      </c>
      <c r="L39" s="520" t="s">
        <v>592</v>
      </c>
      <c r="N39" s="520" t="s">
        <v>592</v>
      </c>
      <c r="P39" s="520" t="s">
        <v>592</v>
      </c>
      <c r="R39" s="520" t="s">
        <v>592</v>
      </c>
    </row>
    <row r="40" spans="1:27">
      <c r="F40" s="187">
        <f>F11/E11</f>
        <v>2.7234812334376937</v>
      </c>
      <c r="G40" s="187"/>
      <c r="H40" s="187">
        <f t="shared" ref="H40:R40" si="24">H11/G11</f>
        <v>2.4808097981295849</v>
      </c>
      <c r="I40" s="187"/>
      <c r="J40" s="187">
        <f t="shared" si="24"/>
        <v>2.549999999999998</v>
      </c>
      <c r="K40" s="187"/>
      <c r="L40" s="187">
        <f t="shared" si="24"/>
        <v>2.5500000000000007</v>
      </c>
      <c r="M40" s="187"/>
      <c r="N40" s="187">
        <f t="shared" si="24"/>
        <v>2.5499999999999994</v>
      </c>
      <c r="O40" s="187"/>
      <c r="P40" s="187">
        <f t="shared" si="24"/>
        <v>2.5499999999999994</v>
      </c>
      <c r="Q40" s="187"/>
      <c r="R40" s="187">
        <f t="shared" si="24"/>
        <v>2.5639314089896366</v>
      </c>
      <c r="W40" s="520" t="s">
        <v>870</v>
      </c>
      <c r="X40" s="520">
        <v>2024</v>
      </c>
      <c r="Y40" s="521" t="s">
        <v>150</v>
      </c>
      <c r="Z40" s="520" t="s">
        <v>871</v>
      </c>
    </row>
    <row r="41" spans="1:27">
      <c r="E41" s="860"/>
      <c r="F41" s="565">
        <f>F40*10^6</f>
        <v>2723481.2334376937</v>
      </c>
      <c r="H41" s="565">
        <f>H40*10^6</f>
        <v>2480809.7981295851</v>
      </c>
      <c r="I41" s="552"/>
      <c r="J41" s="565">
        <f>J40*10^6</f>
        <v>2549999.9999999981</v>
      </c>
      <c r="K41" s="552"/>
      <c r="L41" s="565">
        <f>L40*10^6</f>
        <v>2550000.0000000009</v>
      </c>
      <c r="M41" s="552"/>
      <c r="N41" s="565">
        <f>N40*10^6</f>
        <v>2549999.9999999995</v>
      </c>
      <c r="O41" s="552"/>
      <c r="P41" s="565">
        <f>P40*10^6</f>
        <v>2549999.9999999995</v>
      </c>
      <c r="Q41" s="552"/>
      <c r="R41" s="565">
        <f>R40*10^6</f>
        <v>2563931.4089896367</v>
      </c>
      <c r="W41" s="274">
        <v>31327</v>
      </c>
      <c r="X41" s="860">
        <f>W41*(1+X34)</f>
        <v>32830.696000000004</v>
      </c>
      <c r="Y41" s="520">
        <v>50</v>
      </c>
      <c r="Z41" s="860">
        <f>X41*Y41</f>
        <v>1641534.8000000003</v>
      </c>
      <c r="AA41" s="551">
        <f>Z41/12</f>
        <v>136794.56666666668</v>
      </c>
    </row>
    <row r="42" spans="1:27">
      <c r="F42" s="520" t="s">
        <v>834</v>
      </c>
      <c r="W42" s="520" t="s">
        <v>876</v>
      </c>
      <c r="Z42" s="551"/>
    </row>
    <row r="43" spans="1:27">
      <c r="F43" s="273">
        <f>F4/E4</f>
        <v>4.6555581203433052</v>
      </c>
      <c r="G43" s="273"/>
      <c r="H43" s="273">
        <f>H4/G4</f>
        <v>5.0352936929651069</v>
      </c>
      <c r="I43" s="273"/>
      <c r="J43" s="273">
        <f>J4/I4</f>
        <v>4.6327739859859962</v>
      </c>
      <c r="K43" s="273"/>
      <c r="L43" s="273">
        <f>L4/K4</f>
        <v>5.0352936929651086</v>
      </c>
      <c r="M43" s="273"/>
      <c r="N43" s="273">
        <f>N4/M4</f>
        <v>4.6555581203433043</v>
      </c>
      <c r="O43" s="273"/>
      <c r="P43" s="273">
        <f>P4/O4</f>
        <v>5.0757988207114337</v>
      </c>
      <c r="Q43" s="273"/>
      <c r="R43" s="273">
        <f>R4/Q4</f>
        <v>4.8902609434637281</v>
      </c>
      <c r="Z43" s="551"/>
    </row>
    <row r="44" spans="1:27">
      <c r="F44" s="520" t="s">
        <v>835</v>
      </c>
    </row>
    <row r="45" spans="1:27">
      <c r="F45" s="273">
        <f>AVERAGE(F40,F43)</f>
        <v>3.6895196768904994</v>
      </c>
      <c r="G45" s="273"/>
      <c r="H45" s="273">
        <f>AVERAGE(H40,H43)</f>
        <v>3.7580517455473457</v>
      </c>
      <c r="I45" s="273"/>
      <c r="J45" s="273">
        <f>AVERAGE(J40,J43)</f>
        <v>3.5913869929929971</v>
      </c>
      <c r="K45" s="273"/>
      <c r="L45" s="273">
        <f>AVERAGE(L40,L43)</f>
        <v>3.7926468464825547</v>
      </c>
      <c r="M45" s="273"/>
      <c r="N45" s="273">
        <f>AVERAGE(N40,N43)</f>
        <v>3.6027790601716516</v>
      </c>
      <c r="O45" s="273"/>
      <c r="P45" s="273">
        <f>AVERAGE(P40,P43)</f>
        <v>3.8128994103557163</v>
      </c>
      <c r="Q45" s="273"/>
      <c r="R45" s="273">
        <f>AVERAGE(R40,R43)</f>
        <v>3.7270961762266825</v>
      </c>
    </row>
    <row r="46" spans="1:27">
      <c r="E46" s="842" t="s">
        <v>838</v>
      </c>
      <c r="F46" s="843">
        <v>3.15</v>
      </c>
      <c r="G46" s="843"/>
      <c r="H46" s="843">
        <v>3.35</v>
      </c>
      <c r="I46" s="843"/>
      <c r="J46" s="843">
        <v>3.15</v>
      </c>
      <c r="K46" s="843"/>
      <c r="L46" s="843">
        <v>3.35</v>
      </c>
      <c r="M46" s="843"/>
      <c r="N46" s="843">
        <v>3.15</v>
      </c>
      <c r="O46" s="843"/>
      <c r="P46" s="843">
        <v>3.15</v>
      </c>
      <c r="Q46" s="844"/>
      <c r="R46" s="843">
        <f>AVERAGE(F46:P46)</f>
        <v>3.2166666666666663</v>
      </c>
    </row>
    <row r="47" spans="1:27">
      <c r="E47" s="842" t="s">
        <v>839</v>
      </c>
      <c r="F47" s="845">
        <f>F45-F46</f>
        <v>0.53951967689049951</v>
      </c>
      <c r="G47" s="845"/>
      <c r="H47" s="845">
        <f t="shared" ref="H47:R47" si="25">H45-H46</f>
        <v>0.40805174554734558</v>
      </c>
      <c r="I47" s="845"/>
      <c r="J47" s="845">
        <f t="shared" si="25"/>
        <v>0.44138699299299722</v>
      </c>
      <c r="K47" s="845"/>
      <c r="L47" s="845">
        <f t="shared" si="25"/>
        <v>0.44264684648255459</v>
      </c>
      <c r="M47" s="845"/>
      <c r="N47" s="845">
        <f t="shared" si="25"/>
        <v>0.4527790601716517</v>
      </c>
      <c r="O47" s="845"/>
      <c r="P47" s="845">
        <f t="shared" si="25"/>
        <v>0.66289941035571642</v>
      </c>
      <c r="Q47" s="845"/>
      <c r="R47" s="845">
        <f t="shared" si="25"/>
        <v>0.5104295095600162</v>
      </c>
    </row>
    <row r="48" spans="1:27">
      <c r="E48" s="842"/>
      <c r="F48" s="845"/>
      <c r="G48" s="845"/>
      <c r="H48" s="845"/>
      <c r="I48" s="845"/>
      <c r="J48" s="845"/>
      <c r="K48" s="845"/>
      <c r="L48" s="845"/>
      <c r="M48" s="845"/>
      <c r="N48" s="845"/>
      <c r="O48" s="845"/>
      <c r="P48" s="845"/>
      <c r="Q48" s="845"/>
      <c r="R48" s="845"/>
      <c r="U48" s="520">
        <v>840000</v>
      </c>
    </row>
    <row r="49" spans="5:21">
      <c r="E49" s="435" t="s">
        <v>74</v>
      </c>
      <c r="F49" s="845">
        <v>12.61</v>
      </c>
      <c r="G49" s="845"/>
      <c r="H49" s="845">
        <f>F49</f>
        <v>12.61</v>
      </c>
      <c r="I49" s="845"/>
      <c r="J49" s="845">
        <f>H49</f>
        <v>12.61</v>
      </c>
      <c r="K49" s="845"/>
      <c r="L49" s="845">
        <f>J49</f>
        <v>12.61</v>
      </c>
      <c r="M49" s="845"/>
      <c r="N49" s="845">
        <f>L49</f>
        <v>12.61</v>
      </c>
      <c r="O49" s="845"/>
      <c r="P49" s="845">
        <f>N49</f>
        <v>12.61</v>
      </c>
      <c r="Q49" s="845"/>
      <c r="R49" s="845">
        <f>P49</f>
        <v>12.61</v>
      </c>
      <c r="U49" s="520">
        <v>0.3</v>
      </c>
    </row>
    <row r="50" spans="5:21">
      <c r="E50" s="842" t="s">
        <v>852</v>
      </c>
      <c r="F50" s="849">
        <f>F41/F49</f>
        <v>215977.89321472592</v>
      </c>
      <c r="G50" s="849"/>
      <c r="H50" s="849">
        <f t="shared" ref="H50:R50" si="26">H41/H49</f>
        <v>196733.52879695361</v>
      </c>
      <c r="I50" s="849"/>
      <c r="J50" s="849">
        <f t="shared" si="26"/>
        <v>202220.45995241858</v>
      </c>
      <c r="K50" s="849"/>
      <c r="L50" s="849">
        <f t="shared" si="26"/>
        <v>202220.45995241881</v>
      </c>
      <c r="M50" s="849"/>
      <c r="N50" s="849">
        <f t="shared" si="26"/>
        <v>202220.45995241869</v>
      </c>
      <c r="O50" s="849"/>
      <c r="P50" s="849">
        <f t="shared" si="26"/>
        <v>202220.45995241869</v>
      </c>
      <c r="Q50" s="849"/>
      <c r="R50" s="849">
        <f t="shared" si="26"/>
        <v>203325.2505146421</v>
      </c>
      <c r="U50" s="273">
        <f>U48/U49</f>
        <v>2800000</v>
      </c>
    </row>
    <row r="51" spans="5:21">
      <c r="E51" s="842" t="s">
        <v>851</v>
      </c>
      <c r="F51" s="845">
        <v>50</v>
      </c>
      <c r="G51" s="845"/>
      <c r="H51" s="845">
        <f>F51</f>
        <v>50</v>
      </c>
      <c r="I51" s="845"/>
      <c r="J51" s="845">
        <f>H51</f>
        <v>50</v>
      </c>
      <c r="K51" s="845"/>
      <c r="L51" s="845">
        <f>J51</f>
        <v>50</v>
      </c>
      <c r="M51" s="845"/>
      <c r="N51" s="845">
        <f>L51</f>
        <v>50</v>
      </c>
      <c r="O51" s="845"/>
      <c r="P51" s="845">
        <f>N51</f>
        <v>50</v>
      </c>
      <c r="Q51" s="845"/>
      <c r="R51" s="845">
        <f>P51</f>
        <v>50</v>
      </c>
    </row>
    <row r="52" spans="5:21">
      <c r="E52" s="842" t="s">
        <v>850</v>
      </c>
      <c r="F52" s="275">
        <f>F50*F51</f>
        <v>10798894.660736296</v>
      </c>
      <c r="G52" s="275"/>
      <c r="H52" s="275">
        <f t="shared" ref="H52:R52" si="27">H50*H51</f>
        <v>9836676.4398476817</v>
      </c>
      <c r="I52" s="275"/>
      <c r="J52" s="275">
        <f t="shared" si="27"/>
        <v>10111022.997620929</v>
      </c>
      <c r="K52" s="275"/>
      <c r="L52" s="275">
        <f t="shared" si="27"/>
        <v>10111022.99762094</v>
      </c>
      <c r="M52" s="275"/>
      <c r="N52" s="275">
        <f t="shared" si="27"/>
        <v>10111022.997620935</v>
      </c>
      <c r="O52" s="275"/>
      <c r="P52" s="275">
        <f t="shared" si="27"/>
        <v>10111022.997620935</v>
      </c>
      <c r="Q52" s="275"/>
      <c r="R52" s="275">
        <f t="shared" si="27"/>
        <v>10166262.525732106</v>
      </c>
    </row>
    <row r="53" spans="5:21">
      <c r="E53" s="842" t="s">
        <v>861</v>
      </c>
      <c r="F53" s="275">
        <f>F52/12</f>
        <v>899907.8883946914</v>
      </c>
      <c r="G53" s="275"/>
      <c r="H53" s="275">
        <f t="shared" ref="H53:R53" si="28">H52/12</f>
        <v>819723.03665397351</v>
      </c>
      <c r="I53" s="275"/>
      <c r="J53" s="275">
        <f t="shared" si="28"/>
        <v>842585.24980174412</v>
      </c>
      <c r="K53" s="275"/>
      <c r="L53" s="275">
        <f t="shared" si="28"/>
        <v>842585.24980174506</v>
      </c>
      <c r="M53" s="275"/>
      <c r="N53" s="275">
        <f t="shared" si="28"/>
        <v>842585.24980174459</v>
      </c>
      <c r="O53" s="275"/>
      <c r="P53" s="275">
        <f t="shared" si="28"/>
        <v>842585.24980174459</v>
      </c>
      <c r="Q53" s="275"/>
      <c r="R53" s="275">
        <f t="shared" si="28"/>
        <v>847188.5438110088</v>
      </c>
      <c r="S53" s="520" t="s">
        <v>873</v>
      </c>
    </row>
    <row r="54" spans="5:21">
      <c r="E54" s="842" t="s">
        <v>862</v>
      </c>
      <c r="F54" s="275">
        <f>F53*'eCost BKH B15'!R26</f>
        <v>801817.06570385094</v>
      </c>
      <c r="G54" s="275"/>
      <c r="H54" s="275">
        <f>H53*'eCost SKD 27-5'!R26</f>
        <v>730631.16535598494</v>
      </c>
      <c r="I54" s="275"/>
      <c r="J54" s="275">
        <f>J53*'eCost BKH B13-1'!R26</f>
        <v>751172.62841320399</v>
      </c>
      <c r="K54" s="275"/>
      <c r="L54" s="275">
        <f>L53*'eCost SKD 27-2'!R26</f>
        <v>751029.21263428649</v>
      </c>
      <c r="M54" s="275"/>
      <c r="N54" s="275">
        <f>N53*'eCost BKH B13-2'!R26</f>
        <v>751804.1250934425</v>
      </c>
      <c r="O54" s="275"/>
      <c r="P54" s="275">
        <f>P53*'eCost BKH N4'!R26</f>
        <v>751053.61685435346</v>
      </c>
      <c r="Q54" s="275"/>
      <c r="R54" s="275">
        <f>R53*'eCost sum'!R26</f>
        <v>755187.4987424945</v>
      </c>
    </row>
    <row r="55" spans="5:21">
      <c r="E55" s="842"/>
      <c r="F55" s="845"/>
      <c r="G55" s="845"/>
      <c r="H55" s="845"/>
      <c r="I55" s="845"/>
      <c r="J55" s="845"/>
      <c r="K55" s="845"/>
      <c r="L55" s="845"/>
      <c r="M55" s="845"/>
      <c r="N55" s="845"/>
      <c r="O55" s="845"/>
      <c r="P55" s="845"/>
      <c r="Q55" s="845"/>
      <c r="R55" s="849">
        <v>1300000</v>
      </c>
      <c r="S55" s="520" t="s">
        <v>872</v>
      </c>
    </row>
    <row r="56" spans="5:21">
      <c r="G56" s="521" t="s">
        <v>848</v>
      </c>
      <c r="R56" s="265">
        <f>R53/R55</f>
        <v>0.65168349523923752</v>
      </c>
      <c r="S56" s="520" t="s">
        <v>874</v>
      </c>
    </row>
    <row r="57" spans="5:21">
      <c r="E57" s="520" t="s">
        <v>251</v>
      </c>
      <c r="F57" s="838">
        <v>1.1000000000000001</v>
      </c>
      <c r="G57" s="273">
        <f t="shared" ref="G57:G58" si="29">F57/F$57</f>
        <v>1</v>
      </c>
      <c r="R57" s="265">
        <f>R54/R55</f>
        <v>0.58091346057114956</v>
      </c>
      <c r="S57" s="520" t="s">
        <v>875</v>
      </c>
    </row>
    <row r="58" spans="5:21">
      <c r="E58" s="520" t="s">
        <v>252</v>
      </c>
      <c r="F58" s="838">
        <v>2.1</v>
      </c>
      <c r="G58" s="847">
        <f t="shared" si="29"/>
        <v>1.9090909090909089</v>
      </c>
      <c r="R58" s="265">
        <v>0.25</v>
      </c>
      <c r="S58" s="520" t="s">
        <v>877</v>
      </c>
    </row>
    <row r="59" spans="5:21">
      <c r="E59" s="520" t="s">
        <v>544</v>
      </c>
      <c r="F59" s="838">
        <v>2.1</v>
      </c>
      <c r="G59" s="847">
        <f>F59/F$57</f>
        <v>1.9090909090909089</v>
      </c>
      <c r="R59" s="860">
        <f>R55*R58</f>
        <v>325000</v>
      </c>
      <c r="S59" s="520" t="s">
        <v>877</v>
      </c>
    </row>
    <row r="60" spans="5:21">
      <c r="E60" s="520" t="s">
        <v>847</v>
      </c>
      <c r="F60" s="838">
        <v>2.15</v>
      </c>
      <c r="G60" s="847">
        <f>F60/F$57</f>
        <v>1.9545454545454544</v>
      </c>
      <c r="R60" s="520">
        <f>R54/R59</f>
        <v>2.3236538422845983</v>
      </c>
    </row>
    <row r="62" spans="5:21">
      <c r="E62" s="851" t="s">
        <v>783</v>
      </c>
      <c r="F62" s="520">
        <v>110</v>
      </c>
      <c r="H62" s="520">
        <v>110</v>
      </c>
      <c r="J62" s="520">
        <v>150</v>
      </c>
      <c r="L62" s="520">
        <v>228</v>
      </c>
      <c r="N62" s="520">
        <v>76</v>
      </c>
      <c r="P62" s="520">
        <v>152</v>
      </c>
      <c r="R62" s="520">
        <f>SUM(F62,H62,J62,L62,N62,P62)</f>
        <v>826</v>
      </c>
    </row>
    <row r="63" spans="5:21">
      <c r="E63" s="851" t="s">
        <v>855</v>
      </c>
      <c r="F63" s="859">
        <f>F62/$R62</f>
        <v>0.13317191283292978</v>
      </c>
      <c r="G63" s="859"/>
      <c r="H63" s="859">
        <f t="shared" ref="H63:P63" si="30">H62/$R62</f>
        <v>0.13317191283292978</v>
      </c>
      <c r="I63" s="859"/>
      <c r="J63" s="859">
        <f t="shared" si="30"/>
        <v>0.18159806295399517</v>
      </c>
      <c r="K63" s="859"/>
      <c r="L63" s="859">
        <f t="shared" si="30"/>
        <v>0.27602905569007263</v>
      </c>
      <c r="M63" s="859"/>
      <c r="N63" s="859">
        <f t="shared" si="30"/>
        <v>9.2009685230024216E-2</v>
      </c>
      <c r="O63" s="859"/>
      <c r="P63" s="859">
        <f t="shared" si="30"/>
        <v>0.18401937046004843</v>
      </c>
      <c r="Q63" s="859"/>
      <c r="R63" s="859">
        <f>SUM(F63,H63,J63,L63,N63,P63)</f>
        <v>1</v>
      </c>
    </row>
    <row r="64" spans="5:21">
      <c r="E64" s="520" t="s">
        <v>853</v>
      </c>
    </row>
    <row r="65" spans="5:20">
      <c r="E65" s="520" t="s">
        <v>854</v>
      </c>
      <c r="F65" s="274">
        <f>$R65*F63</f>
        <v>3343.7053988416469</v>
      </c>
      <c r="G65" s="274"/>
      <c r="H65" s="274">
        <f t="shared" ref="H65:P65" si="31">$R65*H63</f>
        <v>3343.7053988416469</v>
      </c>
      <c r="I65" s="274"/>
      <c r="J65" s="274">
        <f t="shared" si="31"/>
        <v>4559.5982711477009</v>
      </c>
      <c r="K65" s="274"/>
      <c r="L65" s="274">
        <f t="shared" si="31"/>
        <v>6930.5893721445045</v>
      </c>
      <c r="M65" s="274"/>
      <c r="N65" s="274">
        <f t="shared" si="31"/>
        <v>2310.1964573815017</v>
      </c>
      <c r="O65" s="274"/>
      <c r="P65" s="274">
        <f t="shared" si="31"/>
        <v>4620.3929147630033</v>
      </c>
      <c r="R65" s="274">
        <f>'ghg SUM'!D14</f>
        <v>25108.187813120003</v>
      </c>
      <c r="S65" s="849">
        <f>SUM(F65:P65)-R65</f>
        <v>0</v>
      </c>
      <c r="T65" s="844" t="s">
        <v>14</v>
      </c>
    </row>
    <row r="67" spans="5:20">
      <c r="E67" s="520" t="s">
        <v>519</v>
      </c>
      <c r="F67" s="860" t="s">
        <v>856</v>
      </c>
      <c r="G67" s="860" t="s">
        <v>856</v>
      </c>
      <c r="H67" s="860" t="s">
        <v>856</v>
      </c>
      <c r="I67" s="860" t="s">
        <v>856</v>
      </c>
      <c r="J67" s="860" t="s">
        <v>856</v>
      </c>
      <c r="K67" s="860" t="s">
        <v>856</v>
      </c>
      <c r="L67" s="860" t="s">
        <v>856</v>
      </c>
      <c r="M67" s="860" t="s">
        <v>856</v>
      </c>
      <c r="N67" s="860" t="s">
        <v>856</v>
      </c>
      <c r="O67" s="860" t="s">
        <v>856</v>
      </c>
      <c r="P67" s="860" t="s">
        <v>856</v>
      </c>
      <c r="R67" s="274">
        <f>'ghg SUM'!F14</f>
        <v>120022.05527642005</v>
      </c>
    </row>
  </sheetData>
  <mergeCells count="46">
    <mergeCell ref="C36:R36"/>
    <mergeCell ref="A27:A31"/>
    <mergeCell ref="A32:B32"/>
    <mergeCell ref="C32:D32"/>
    <mergeCell ref="A33:B33"/>
    <mergeCell ref="C33:D33"/>
    <mergeCell ref="A34:B34"/>
    <mergeCell ref="C34:D34"/>
    <mergeCell ref="A26:B26"/>
    <mergeCell ref="C26:D26"/>
    <mergeCell ref="A10:B10"/>
    <mergeCell ref="A11:A14"/>
    <mergeCell ref="A15:B15"/>
    <mergeCell ref="A16:B16"/>
    <mergeCell ref="A17:B17"/>
    <mergeCell ref="A18:B18"/>
    <mergeCell ref="A19:B19"/>
    <mergeCell ref="C19:D19"/>
    <mergeCell ref="A20:B20"/>
    <mergeCell ref="C20:D20"/>
    <mergeCell ref="A21:A25"/>
    <mergeCell ref="A9:D9"/>
    <mergeCell ref="K1:L1"/>
    <mergeCell ref="M1:N1"/>
    <mergeCell ref="O1:P1"/>
    <mergeCell ref="Q1:R1"/>
    <mergeCell ref="A4:B4"/>
    <mergeCell ref="A5:B5"/>
    <mergeCell ref="A6:B6"/>
    <mergeCell ref="A7:B7"/>
    <mergeCell ref="A8:B8"/>
    <mergeCell ref="X1:Y1"/>
    <mergeCell ref="A3:D3"/>
    <mergeCell ref="A1:B2"/>
    <mergeCell ref="C1:C2"/>
    <mergeCell ref="D1:D2"/>
    <mergeCell ref="E1:F1"/>
    <mergeCell ref="G1:H1"/>
    <mergeCell ref="I1:J1"/>
    <mergeCell ref="O38:P38"/>
    <mergeCell ref="Q38:R38"/>
    <mergeCell ref="E38:F38"/>
    <mergeCell ref="G38:H38"/>
    <mergeCell ref="I38:J38"/>
    <mergeCell ref="K38:L38"/>
    <mergeCell ref="M38:N38"/>
  </mergeCells>
  <phoneticPr fontId="0" type="noConversion"/>
  <pageMargins left="0.7" right="0.7" top="0.75" bottom="0.75" header="0.3" footer="0.3"/>
  <pageSetup scale="57" orientation="landscape" horizontalDpi="300" vertic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4AC404-3A46-4DF9-8903-529B5B6D5F37}">
  <sheetPr>
    <tabColor rgb="FF7030A0"/>
  </sheetPr>
  <dimension ref="A2:P25"/>
  <sheetViews>
    <sheetView zoomScale="80" zoomScaleNormal="80" workbookViewId="0">
      <selection activeCell="D14" sqref="D14"/>
    </sheetView>
  </sheetViews>
  <sheetFormatPr defaultColWidth="9.1640625" defaultRowHeight="14.75"/>
  <cols>
    <col min="1" max="1" width="16.1640625" style="583" customWidth="1"/>
    <col min="2" max="2" width="14.1640625" style="583" customWidth="1"/>
    <col min="3" max="3" width="18.5546875" style="583" customWidth="1"/>
    <col min="4" max="5" width="22" style="583" customWidth="1"/>
    <col min="6" max="7" width="20" style="583" customWidth="1"/>
    <col min="8" max="8" width="21.44140625" style="583" customWidth="1"/>
    <col min="9" max="9" width="15" style="583" customWidth="1"/>
    <col min="10" max="10" width="16.5546875" style="583" customWidth="1"/>
    <col min="11" max="11" width="15.27734375" style="583" customWidth="1"/>
    <col min="12" max="12" width="14" style="583" customWidth="1"/>
    <col min="13" max="13" width="13.27734375" style="583" bestFit="1" customWidth="1"/>
    <col min="14" max="15" width="14.5546875" style="583" bestFit="1" customWidth="1"/>
    <col min="16" max="16" width="14.5546875" style="583" customWidth="1"/>
    <col min="17" max="16384" width="9.1640625" style="583"/>
  </cols>
  <sheetData>
    <row r="2" spans="1:16" ht="18.5">
      <c r="A2" s="635" t="s">
        <v>802</v>
      </c>
    </row>
    <row r="3" spans="1:16">
      <c r="A3" s="583" t="s">
        <v>803</v>
      </c>
    </row>
    <row r="5" spans="1:16">
      <c r="A5" s="770"/>
      <c r="B5" s="770"/>
      <c r="C5" s="920" t="s">
        <v>804</v>
      </c>
      <c r="D5" s="771" t="s">
        <v>294</v>
      </c>
      <c r="E5" s="921" t="s">
        <v>295</v>
      </c>
      <c r="F5" s="922"/>
      <c r="G5" s="923" t="s">
        <v>805</v>
      </c>
      <c r="H5" s="923"/>
      <c r="K5" s="754"/>
      <c r="L5" s="772" t="s">
        <v>806</v>
      </c>
      <c r="M5" s="773" t="s">
        <v>644</v>
      </c>
      <c r="N5" s="773" t="s">
        <v>647</v>
      </c>
      <c r="O5" s="754"/>
      <c r="P5" s="754"/>
    </row>
    <row r="6" spans="1:16">
      <c r="A6" s="770"/>
      <c r="B6" s="770"/>
      <c r="C6" s="920"/>
      <c r="D6" s="774" t="s">
        <v>334</v>
      </c>
      <c r="E6" s="775" t="s">
        <v>335</v>
      </c>
      <c r="F6" s="776" t="s">
        <v>336</v>
      </c>
      <c r="G6" s="775" t="s">
        <v>807</v>
      </c>
      <c r="H6" s="775" t="s">
        <v>808</v>
      </c>
      <c r="K6" s="754"/>
      <c r="L6" s="754"/>
      <c r="M6" s="777" t="s">
        <v>334</v>
      </c>
      <c r="N6" s="777" t="s">
        <v>336</v>
      </c>
      <c r="O6" s="777" t="s">
        <v>808</v>
      </c>
      <c r="P6" s="777">
        <v>40</v>
      </c>
    </row>
    <row r="7" spans="1:16">
      <c r="A7" s="919" t="s">
        <v>809</v>
      </c>
      <c r="B7" s="919"/>
      <c r="C7" s="920"/>
      <c r="D7" s="771"/>
      <c r="E7" s="778" t="s">
        <v>781</v>
      </c>
      <c r="F7" s="779" t="s">
        <v>781</v>
      </c>
      <c r="G7" s="780" t="s">
        <v>810</v>
      </c>
      <c r="H7" s="781" t="s">
        <v>811</v>
      </c>
      <c r="K7" s="754"/>
      <c r="L7" s="754"/>
      <c r="M7" s="754"/>
      <c r="N7" s="754"/>
      <c r="O7" s="756" t="s">
        <v>812</v>
      </c>
      <c r="P7" s="756" t="s">
        <v>813</v>
      </c>
    </row>
    <row r="8" spans="1:16">
      <c r="B8" s="782" t="s">
        <v>424</v>
      </c>
      <c r="C8" s="783"/>
      <c r="D8" s="706">
        <v>800</v>
      </c>
      <c r="E8" s="641">
        <v>2200</v>
      </c>
      <c r="F8" s="784">
        <v>4188</v>
      </c>
      <c r="G8" s="641">
        <v>3000</v>
      </c>
      <c r="H8" s="785">
        <v>4988</v>
      </c>
      <c r="K8" s="754" t="s">
        <v>783</v>
      </c>
      <c r="L8" s="754"/>
      <c r="M8" s="786">
        <v>800</v>
      </c>
      <c r="N8" s="786">
        <v>4188</v>
      </c>
      <c r="O8" s="787">
        <v>4988</v>
      </c>
      <c r="P8" s="754"/>
    </row>
    <row r="9" spans="1:16">
      <c r="B9" s="583" t="s">
        <v>814</v>
      </c>
      <c r="C9" s="788">
        <v>17261</v>
      </c>
      <c r="D9" s="853">
        <v>1328.0119999999999</v>
      </c>
      <c r="E9" s="789">
        <v>1967.752</v>
      </c>
      <c r="F9" s="856">
        <v>1967.752</v>
      </c>
      <c r="G9" s="790">
        <v>3295.7640000000001</v>
      </c>
      <c r="H9" s="791">
        <v>3295.7640000000001</v>
      </c>
      <c r="I9" s="792"/>
      <c r="K9" s="754" t="s">
        <v>814</v>
      </c>
      <c r="L9" s="756">
        <v>17261</v>
      </c>
      <c r="M9" s="793">
        <v>1328.0119999999999</v>
      </c>
      <c r="N9" s="793">
        <v>1967.752</v>
      </c>
      <c r="O9" s="757">
        <v>3295.7640000000001</v>
      </c>
      <c r="P9" s="756">
        <v>82394.100000000006</v>
      </c>
    </row>
    <row r="10" spans="1:16">
      <c r="B10" s="583" t="s">
        <v>815</v>
      </c>
      <c r="C10" s="788">
        <v>187149</v>
      </c>
      <c r="D10" s="853">
        <v>12985.490880000001</v>
      </c>
      <c r="E10" s="794">
        <v>35710.099920000008</v>
      </c>
      <c r="F10" s="857">
        <v>67979.044756800009</v>
      </c>
      <c r="G10" s="790">
        <v>48695.590800000005</v>
      </c>
      <c r="H10" s="791">
        <v>80964.535636800007</v>
      </c>
      <c r="I10" s="792"/>
      <c r="K10" s="754" t="s">
        <v>815</v>
      </c>
      <c r="L10" s="756">
        <v>187149</v>
      </c>
      <c r="M10" s="793">
        <v>12985.490880000001</v>
      </c>
      <c r="N10" s="793">
        <v>67979.044756800009</v>
      </c>
      <c r="O10" s="757">
        <v>80964.535636800007</v>
      </c>
      <c r="P10" s="756">
        <v>3238581.4254720001</v>
      </c>
    </row>
    <row r="11" spans="1:16">
      <c r="B11" s="795" t="s">
        <v>816</v>
      </c>
      <c r="C11" s="796" t="s">
        <v>817</v>
      </c>
      <c r="D11" s="854">
        <v>43.06573152</v>
      </c>
      <c r="E11" s="797">
        <v>118.43076168</v>
      </c>
      <c r="F11" s="858">
        <v>225.44910450719999</v>
      </c>
      <c r="G11" s="798">
        <v>161.4964932</v>
      </c>
      <c r="H11" s="799">
        <v>268.51483602719998</v>
      </c>
      <c r="I11" s="792"/>
      <c r="K11" s="754" t="s">
        <v>816</v>
      </c>
      <c r="L11" s="800" t="s">
        <v>817</v>
      </c>
      <c r="M11" s="793">
        <v>43.06573152</v>
      </c>
      <c r="N11" s="793">
        <v>225.44910450719999</v>
      </c>
      <c r="O11" s="757">
        <v>268.51483602719998</v>
      </c>
      <c r="P11" s="756">
        <v>10740.593441088</v>
      </c>
    </row>
    <row r="12" spans="1:16">
      <c r="B12" s="795" t="s">
        <v>818</v>
      </c>
      <c r="C12" s="796" t="s">
        <v>817</v>
      </c>
      <c r="D12" s="853">
        <v>2966.6192016</v>
      </c>
      <c r="E12" s="797">
        <v>8158.202804399999</v>
      </c>
      <c r="F12" s="857">
        <v>15530.251520375999</v>
      </c>
      <c r="G12" s="798">
        <v>11124.822005999999</v>
      </c>
      <c r="H12" s="799">
        <v>18496.870721976</v>
      </c>
      <c r="I12" s="792"/>
      <c r="K12" s="754" t="s">
        <v>818</v>
      </c>
      <c r="L12" s="800" t="s">
        <v>817</v>
      </c>
      <c r="M12" s="793">
        <v>2966.6192016</v>
      </c>
      <c r="N12" s="793">
        <v>15530.251520375999</v>
      </c>
      <c r="O12" s="757">
        <v>18496.870721976</v>
      </c>
      <c r="P12" s="756">
        <v>739874.82887903997</v>
      </c>
    </row>
    <row r="13" spans="1:16">
      <c r="B13" s="795" t="s">
        <v>797</v>
      </c>
      <c r="C13" s="796" t="s">
        <v>817</v>
      </c>
      <c r="D13" s="853">
        <v>7784.9999999999991</v>
      </c>
      <c r="E13" s="797">
        <v>18028.421052631576</v>
      </c>
      <c r="F13" s="857">
        <v>34319.557894736841</v>
      </c>
      <c r="G13" s="798">
        <v>25813.421052631576</v>
      </c>
      <c r="H13" s="799">
        <v>42104.557894736841</v>
      </c>
      <c r="I13" s="792"/>
      <c r="K13" s="754" t="s">
        <v>797</v>
      </c>
      <c r="L13" s="800" t="s">
        <v>817</v>
      </c>
      <c r="M13" s="793">
        <v>7784.9999999999991</v>
      </c>
      <c r="N13" s="793">
        <v>34319.557894736841</v>
      </c>
      <c r="O13" s="757">
        <v>42104.557894736841</v>
      </c>
      <c r="P13" s="756">
        <v>1684182.3157894737</v>
      </c>
    </row>
    <row r="14" spans="1:16" ht="15.5" thickBot="1">
      <c r="A14" s="801"/>
      <c r="B14" s="802" t="s">
        <v>3</v>
      </c>
      <c r="C14" s="803">
        <v>204410</v>
      </c>
      <c r="D14" s="855">
        <v>25108.187813120003</v>
      </c>
      <c r="E14" s="804">
        <v>63982.906538711584</v>
      </c>
      <c r="F14" s="805">
        <v>120022.05527642005</v>
      </c>
      <c r="G14" s="806">
        <v>89091.094351831576</v>
      </c>
      <c r="H14" s="807">
        <v>145130.24308954005</v>
      </c>
      <c r="I14" s="583" t="s">
        <v>819</v>
      </c>
      <c r="K14" s="808"/>
      <c r="L14" s="756">
        <v>204410</v>
      </c>
      <c r="M14" s="793">
        <v>25108.187813120003</v>
      </c>
      <c r="N14" s="793">
        <v>120022.05527642005</v>
      </c>
      <c r="O14" s="757">
        <v>145130.24308954005</v>
      </c>
      <c r="P14" s="756">
        <v>5755773.2635816019</v>
      </c>
    </row>
    <row r="15" spans="1:16" ht="15.5" thickTop="1">
      <c r="C15" s="809"/>
      <c r="D15" s="630"/>
      <c r="F15" s="810"/>
      <c r="H15" s="811"/>
    </row>
    <row r="16" spans="1:16">
      <c r="A16" s="919" t="s">
        <v>820</v>
      </c>
      <c r="B16" s="919"/>
      <c r="C16" s="812"/>
      <c r="D16" s="813"/>
      <c r="E16" s="770"/>
      <c r="F16" s="814"/>
      <c r="G16" s="770"/>
      <c r="H16" s="815"/>
    </row>
    <row r="17" spans="1:9">
      <c r="A17" s="816" t="s">
        <v>814</v>
      </c>
      <c r="B17" s="817">
        <v>25</v>
      </c>
      <c r="C17" s="818">
        <v>431525</v>
      </c>
      <c r="D17" s="631">
        <v>33200.299999999996</v>
      </c>
      <c r="E17" s="645">
        <v>49193.799999999996</v>
      </c>
      <c r="F17" s="819" t="s">
        <v>645</v>
      </c>
      <c r="G17" s="820">
        <v>82394.099999999991</v>
      </c>
      <c r="H17" s="821">
        <v>33200.299999999996</v>
      </c>
      <c r="I17" s="583" t="s">
        <v>821</v>
      </c>
    </row>
    <row r="18" spans="1:9">
      <c r="A18" s="816" t="s">
        <v>815</v>
      </c>
      <c r="B18" s="817">
        <v>40</v>
      </c>
      <c r="C18" s="818">
        <v>7485960</v>
      </c>
      <c r="D18" s="631">
        <v>519419.63520000002</v>
      </c>
      <c r="E18" s="645">
        <v>1428403.9968000003</v>
      </c>
      <c r="F18" s="819">
        <v>2719161.7902720002</v>
      </c>
      <c r="G18" s="820">
        <v>1947823.6320000002</v>
      </c>
      <c r="H18" s="821">
        <v>3238581.4254720001</v>
      </c>
      <c r="I18" s="918" t="s">
        <v>822</v>
      </c>
    </row>
    <row r="19" spans="1:9">
      <c r="A19" s="822" t="s">
        <v>818</v>
      </c>
      <c r="B19" s="823">
        <v>40</v>
      </c>
      <c r="C19" s="824" t="s">
        <v>645</v>
      </c>
      <c r="D19" s="631">
        <v>1722.6292607999999</v>
      </c>
      <c r="E19" s="825">
        <v>4737.2304672</v>
      </c>
      <c r="F19" s="819">
        <v>9017.9641802879996</v>
      </c>
      <c r="G19" s="826">
        <v>6459.8597279999994</v>
      </c>
      <c r="H19" s="827">
        <v>10740.593441088</v>
      </c>
      <c r="I19" s="918"/>
    </row>
    <row r="20" spans="1:9">
      <c r="A20" s="822" t="s">
        <v>816</v>
      </c>
      <c r="B20" s="823">
        <v>40</v>
      </c>
      <c r="C20" s="824" t="s">
        <v>645</v>
      </c>
      <c r="D20" s="631">
        <v>118664.768064</v>
      </c>
      <c r="E20" s="825">
        <v>326328.11217599997</v>
      </c>
      <c r="F20" s="819">
        <v>621210.06081504002</v>
      </c>
      <c r="G20" s="826">
        <v>444992.88023999997</v>
      </c>
      <c r="H20" s="827">
        <v>739874.82887903997</v>
      </c>
      <c r="I20" s="918"/>
    </row>
    <row r="21" spans="1:9">
      <c r="A21" s="822" t="s">
        <v>797</v>
      </c>
      <c r="B21" s="823">
        <v>40</v>
      </c>
      <c r="C21" s="824" t="s">
        <v>645</v>
      </c>
      <c r="D21" s="631">
        <v>311399.99999999994</v>
      </c>
      <c r="E21" s="825">
        <v>721136.84210526303</v>
      </c>
      <c r="F21" s="819">
        <v>1372782.3157894737</v>
      </c>
      <c r="G21" s="826">
        <v>1032536.8421052629</v>
      </c>
      <c r="H21" s="827">
        <v>1684182.3157894737</v>
      </c>
      <c r="I21" s="918"/>
    </row>
    <row r="22" spans="1:9" ht="15.5" thickBot="1">
      <c r="A22" s="828"/>
      <c r="B22" s="802" t="s">
        <v>3</v>
      </c>
      <c r="C22" s="829">
        <v>7917485</v>
      </c>
      <c r="D22" s="830">
        <v>552619.93520000007</v>
      </c>
      <c r="E22" s="831">
        <v>1477597.7968000004</v>
      </c>
      <c r="F22" s="830">
        <v>2719161.7902720002</v>
      </c>
      <c r="G22" s="832">
        <v>3514207.3140732632</v>
      </c>
      <c r="H22" s="832">
        <v>5706579.4635816012</v>
      </c>
      <c r="I22" s="583" t="s">
        <v>822</v>
      </c>
    </row>
    <row r="23" spans="1:9" ht="15.5" thickTop="1">
      <c r="C23" s="809"/>
      <c r="F23" s="809"/>
      <c r="H23" s="811"/>
    </row>
    <row r="24" spans="1:9">
      <c r="A24" s="919" t="s">
        <v>823</v>
      </c>
      <c r="B24" s="919"/>
      <c r="C24" s="812"/>
      <c r="D24" s="770"/>
      <c r="E24" s="770"/>
      <c r="F24" s="812"/>
      <c r="G24" s="770"/>
      <c r="H24" s="815"/>
    </row>
    <row r="25" spans="1:9">
      <c r="A25" s="833" t="s">
        <v>823</v>
      </c>
      <c r="B25" s="817">
        <v>5</v>
      </c>
      <c r="C25" s="818">
        <v>39587425</v>
      </c>
      <c r="D25" s="645">
        <v>2763099.6760000004</v>
      </c>
      <c r="E25" s="645">
        <v>7387988.984000002</v>
      </c>
      <c r="F25" s="818">
        <v>13595808.951360002</v>
      </c>
      <c r="G25" s="820">
        <v>17571036.570366316</v>
      </c>
      <c r="H25" s="820">
        <v>28532897.317908004</v>
      </c>
      <c r="I25" s="583" t="s">
        <v>822</v>
      </c>
    </row>
  </sheetData>
  <mergeCells count="7">
    <mergeCell ref="I18:I21"/>
    <mergeCell ref="A24:B24"/>
    <mergeCell ref="C5:C7"/>
    <mergeCell ref="E5:F5"/>
    <mergeCell ref="G5:H5"/>
    <mergeCell ref="A7:B7"/>
    <mergeCell ref="A16:B16"/>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876B0-3402-4EBF-9EAF-535A32A28A43}">
  <sheetPr>
    <tabColor rgb="FF7030A0"/>
    <pageSetUpPr fitToPage="1"/>
  </sheetPr>
  <dimension ref="A2:W24"/>
  <sheetViews>
    <sheetView zoomScale="80" zoomScaleNormal="80" workbookViewId="0">
      <pane xSplit="3" ySplit="2" topLeftCell="D3" activePane="bottomRight" state="frozen"/>
      <selection activeCell="A83" sqref="A83"/>
      <selection pane="topRight" activeCell="A83" sqref="A83"/>
      <selection pane="bottomLeft" activeCell="A83" sqref="A83"/>
      <selection pane="bottomRight" activeCell="U4" sqref="U4"/>
    </sheetView>
  </sheetViews>
  <sheetFormatPr defaultColWidth="9.1640625" defaultRowHeight="14.75"/>
  <cols>
    <col min="1" max="1" width="4.27734375" style="583" customWidth="1"/>
    <col min="2" max="2" width="35.1640625" style="583" customWidth="1"/>
    <col min="3" max="3" width="8.1640625" style="583" customWidth="1"/>
    <col min="4" max="8" width="10.44140625" style="583" customWidth="1"/>
    <col min="9" max="9" width="15.5546875" style="583" customWidth="1"/>
    <col min="10" max="10" width="11.5546875" style="583" customWidth="1"/>
    <col min="11" max="11" width="13.71875" style="583" customWidth="1"/>
    <col min="12" max="12" width="15.44140625" style="583" hidden="1" customWidth="1"/>
    <col min="13" max="14" width="11.44140625" style="583" hidden="1" customWidth="1"/>
    <col min="15" max="15" width="6.5546875" style="583" hidden="1" customWidth="1"/>
    <col min="16" max="16" width="12.44140625" style="583" customWidth="1"/>
    <col min="17" max="17" width="11.5546875" style="583" customWidth="1"/>
    <col min="18" max="19" width="8.5546875" style="583" hidden="1" customWidth="1"/>
    <col min="20" max="20" width="11.44140625" style="583" customWidth="1"/>
    <col min="21" max="21" width="14" style="583" customWidth="1"/>
    <col min="22" max="22" width="19.71875" style="583" customWidth="1"/>
    <col min="23" max="16384" width="9.1640625" style="583"/>
  </cols>
  <sheetData>
    <row r="2" spans="1:23" ht="33" customHeight="1">
      <c r="A2" s="576"/>
      <c r="B2" s="577"/>
      <c r="C2" s="577" t="s">
        <v>359</v>
      </c>
      <c r="D2" s="577" t="s">
        <v>602</v>
      </c>
      <c r="E2" s="577" t="s">
        <v>603</v>
      </c>
      <c r="F2" s="577" t="s">
        <v>604</v>
      </c>
      <c r="G2" s="577" t="s">
        <v>605</v>
      </c>
      <c r="H2" s="577" t="s">
        <v>606</v>
      </c>
      <c r="I2" s="577" t="s">
        <v>517</v>
      </c>
      <c r="J2" s="927" t="s">
        <v>607</v>
      </c>
      <c r="K2" s="927"/>
      <c r="L2" s="927" t="s">
        <v>12</v>
      </c>
      <c r="M2" s="927"/>
      <c r="N2" s="927" t="s">
        <v>12</v>
      </c>
      <c r="O2" s="927"/>
      <c r="P2" s="578"/>
      <c r="Q2" s="579" t="s">
        <v>608</v>
      </c>
      <c r="R2" s="928" t="s">
        <v>609</v>
      </c>
      <c r="S2" s="928"/>
      <c r="T2" s="580" t="s">
        <v>610</v>
      </c>
      <c r="U2" s="580" t="s">
        <v>611</v>
      </c>
      <c r="V2" s="581" t="s">
        <v>612</v>
      </c>
      <c r="W2" s="582">
        <f>4988-800</f>
        <v>4188</v>
      </c>
    </row>
    <row r="3" spans="1:23" s="589" customFormat="1">
      <c r="A3" s="584">
        <v>1</v>
      </c>
      <c r="B3" s="585" t="s">
        <v>613</v>
      </c>
      <c r="C3" s="586" t="s">
        <v>304</v>
      </c>
      <c r="D3" s="587">
        <v>1.6</v>
      </c>
      <c r="E3" s="587">
        <v>1.2</v>
      </c>
      <c r="F3" s="587">
        <v>1</v>
      </c>
      <c r="G3" s="587">
        <v>1.1000000000000001</v>
      </c>
      <c r="H3" s="587">
        <v>1.7</v>
      </c>
      <c r="I3" s="587">
        <v>1</v>
      </c>
      <c r="J3" s="587">
        <f>SUM(D3:I3)</f>
        <v>7.6000000000000005</v>
      </c>
      <c r="K3" s="588"/>
      <c r="L3" s="585"/>
      <c r="Q3" s="590">
        <f>(J3/J4)*Q4</f>
        <v>8.1066666666666674</v>
      </c>
      <c r="T3" s="591">
        <f>(J3/750)*2200</f>
        <v>22.293333333333337</v>
      </c>
      <c r="U3" s="591">
        <f>Q3/800*4188</f>
        <v>42.438400000000001</v>
      </c>
      <c r="V3" s="592">
        <f>U3+Q3</f>
        <v>50.545066666666671</v>
      </c>
    </row>
    <row r="4" spans="1:23" s="589" customFormat="1">
      <c r="A4" s="584">
        <v>2</v>
      </c>
      <c r="B4" s="585" t="s">
        <v>614</v>
      </c>
      <c r="C4" s="586" t="s">
        <v>275</v>
      </c>
      <c r="D4" s="585">
        <v>110</v>
      </c>
      <c r="E4" s="585">
        <v>150</v>
      </c>
      <c r="F4" s="585">
        <v>76</v>
      </c>
      <c r="G4" s="585">
        <v>110</v>
      </c>
      <c r="H4" s="585">
        <v>228</v>
      </c>
      <c r="I4" s="585">
        <v>76</v>
      </c>
      <c r="J4" s="585">
        <f>SUM(D4:I4)</f>
        <v>750</v>
      </c>
      <c r="K4" s="588"/>
      <c r="L4" s="593">
        <f>67/110</f>
        <v>0.60909090909090913</v>
      </c>
      <c r="Q4" s="594">
        <v>800</v>
      </c>
      <c r="T4" s="595">
        <f>(J4/750)*2200</f>
        <v>2200</v>
      </c>
      <c r="U4" s="595">
        <v>4188</v>
      </c>
      <c r="V4" s="596">
        <f t="shared" ref="V4:V18" si="0">U4+Q4</f>
        <v>4988</v>
      </c>
    </row>
    <row r="5" spans="1:23">
      <c r="A5" s="517">
        <v>3</v>
      </c>
      <c r="B5" s="520" t="s">
        <v>615</v>
      </c>
      <c r="C5" s="519" t="s">
        <v>150</v>
      </c>
      <c r="D5" s="520">
        <v>3276</v>
      </c>
      <c r="E5" s="520">
        <v>2267</v>
      </c>
      <c r="F5" s="520">
        <v>2384</v>
      </c>
      <c r="G5" s="520">
        <v>2100</v>
      </c>
      <c r="H5" s="520">
        <v>3500</v>
      </c>
      <c r="I5" s="520">
        <f>I3*10000*30%</f>
        <v>3000</v>
      </c>
      <c r="J5" s="597">
        <f>SUM(D5:I5)</f>
        <v>16527</v>
      </c>
      <c r="K5" s="598">
        <f>J5/10000</f>
        <v>1.6527000000000001</v>
      </c>
      <c r="L5" s="599"/>
      <c r="P5" s="583" t="s">
        <v>616</v>
      </c>
      <c r="Q5" s="590">
        <f>(J5/750)*800/10000</f>
        <v>1.7628800000000002</v>
      </c>
      <c r="T5" s="600">
        <f>(K5/750)*2200</f>
        <v>4.8479200000000002</v>
      </c>
      <c r="U5" s="601">
        <f>Q5/800*4188</f>
        <v>9.2286768000000023</v>
      </c>
      <c r="V5" s="596">
        <f t="shared" si="0"/>
        <v>10.991556800000003</v>
      </c>
    </row>
    <row r="6" spans="1:23" hidden="1">
      <c r="A6" s="517"/>
      <c r="B6" s="929"/>
      <c r="C6" s="911" t="s">
        <v>617</v>
      </c>
      <c r="D6" s="520"/>
      <c r="E6" s="520"/>
      <c r="F6" s="520"/>
      <c r="G6" s="520"/>
      <c r="H6" s="520"/>
      <c r="I6" s="520"/>
      <c r="J6" s="597"/>
      <c r="K6" s="925"/>
      <c r="L6" s="599"/>
      <c r="Q6" s="594"/>
      <c r="R6" s="583">
        <f>2200*75%</f>
        <v>1650</v>
      </c>
      <c r="S6" s="583">
        <f>4198*75%</f>
        <v>3148.5</v>
      </c>
      <c r="T6" s="602">
        <f>S6*70%</f>
        <v>2203.9499999999998</v>
      </c>
      <c r="U6" s="602"/>
      <c r="V6" s="592"/>
    </row>
    <row r="7" spans="1:23" hidden="1">
      <c r="A7" s="517"/>
      <c r="B7" s="929"/>
      <c r="C7" s="911"/>
      <c r="D7" s="520"/>
      <c r="E7" s="520"/>
      <c r="F7" s="520"/>
      <c r="G7" s="520"/>
      <c r="H7" s="520"/>
      <c r="I7" s="520"/>
      <c r="J7" s="597">
        <f>SUM(D7:I7)</f>
        <v>0</v>
      </c>
      <c r="K7" s="925"/>
      <c r="L7" s="599"/>
      <c r="Q7" s="594"/>
      <c r="R7" s="583">
        <f>R6*70%</f>
        <v>1155</v>
      </c>
      <c r="S7" s="583">
        <f>R7*12.5</f>
        <v>14437.5</v>
      </c>
      <c r="T7" s="602">
        <f>T6*12.5</f>
        <v>27549.374999999996</v>
      </c>
      <c r="U7" s="602"/>
      <c r="V7" s="592"/>
    </row>
    <row r="8" spans="1:23" ht="39.75">
      <c r="A8" s="517">
        <v>4</v>
      </c>
      <c r="B8" s="603" t="s">
        <v>618</v>
      </c>
      <c r="C8" s="517" t="s">
        <v>150</v>
      </c>
      <c r="D8" s="522">
        <f>937+173</f>
        <v>1110</v>
      </c>
      <c r="E8" s="522">
        <v>250</v>
      </c>
      <c r="F8" s="604" t="s">
        <v>619</v>
      </c>
      <c r="G8" s="522">
        <v>500</v>
      </c>
      <c r="H8" s="522">
        <v>700</v>
      </c>
      <c r="I8" s="522">
        <v>500</v>
      </c>
      <c r="J8" s="605">
        <f>SUM(D8:I8)</f>
        <v>3060</v>
      </c>
      <c r="K8" s="925">
        <f>J8+J9</f>
        <v>6009.9</v>
      </c>
      <c r="L8" s="606"/>
      <c r="M8" s="607"/>
      <c r="N8" s="607"/>
      <c r="O8" s="607"/>
      <c r="P8" s="607"/>
      <c r="Q8" s="608">
        <f>(J8/750)*800</f>
        <v>3264</v>
      </c>
      <c r="R8" s="607"/>
      <c r="S8" s="607">
        <f>(J8/750)*2200</f>
        <v>8976</v>
      </c>
      <c r="T8" s="609">
        <f>S8+S7</f>
        <v>23413.5</v>
      </c>
      <c r="U8" s="609">
        <f>J8/800*4188+T7</f>
        <v>43568.474999999999</v>
      </c>
      <c r="V8" s="610">
        <f t="shared" si="0"/>
        <v>46832.474999999999</v>
      </c>
    </row>
    <row r="9" spans="1:23">
      <c r="A9" s="517">
        <v>5</v>
      </c>
      <c r="B9" s="520" t="s">
        <v>620</v>
      </c>
      <c r="C9" s="517" t="s">
        <v>150</v>
      </c>
      <c r="D9" s="522">
        <f>308+90.3</f>
        <v>398.3</v>
      </c>
      <c r="E9" s="522">
        <v>444.6</v>
      </c>
      <c r="F9" s="522">
        <v>617</v>
      </c>
      <c r="G9" s="522">
        <v>390</v>
      </c>
      <c r="H9" s="522">
        <v>600</v>
      </c>
      <c r="I9" s="522">
        <v>500</v>
      </c>
      <c r="J9" s="605">
        <f>SUM(D9:I9)</f>
        <v>2949.9</v>
      </c>
      <c r="K9" s="925"/>
      <c r="L9" s="606"/>
      <c r="M9" s="607"/>
      <c r="N9" s="607"/>
      <c r="O9" s="607"/>
      <c r="P9" s="607"/>
      <c r="Q9" s="611">
        <f>(J9/750)*800</f>
        <v>3146.5600000000004</v>
      </c>
      <c r="R9" s="607"/>
      <c r="S9" s="607"/>
      <c r="T9" s="612"/>
      <c r="U9" s="609">
        <f t="shared" ref="U9:U15" si="1">Q9/800*4188</f>
        <v>16472.241600000001</v>
      </c>
      <c r="V9" s="610">
        <f t="shared" si="0"/>
        <v>19618.801600000003</v>
      </c>
    </row>
    <row r="10" spans="1:23">
      <c r="A10" s="517">
        <v>6</v>
      </c>
      <c r="B10" s="520" t="s">
        <v>621</v>
      </c>
      <c r="C10" s="519" t="s">
        <v>282</v>
      </c>
      <c r="D10" s="520">
        <f>3150/1000</f>
        <v>3.15</v>
      </c>
      <c r="E10" s="520">
        <f>(1466+412)/1000</f>
        <v>1.8779999999999999</v>
      </c>
      <c r="F10" s="520">
        <f>1891/1000</f>
        <v>1.891</v>
      </c>
      <c r="G10" s="520">
        <f>1790/1000</f>
        <v>1.79</v>
      </c>
      <c r="H10" s="520">
        <f>3400/1000</f>
        <v>3.4</v>
      </c>
      <c r="I10" s="613">
        <f>I3*10000*L10</f>
        <v>1.96875</v>
      </c>
      <c r="J10" s="614">
        <f>SUM(D10:I10)/3</f>
        <v>4.6925833333333333</v>
      </c>
      <c r="K10" s="925" cm="1">
        <f t="array" ref="K10">SUM(J11:J12+4.7)</f>
        <v>14.056000000000001</v>
      </c>
      <c r="L10" s="615">
        <f>D10/16000</f>
        <v>1.96875E-4</v>
      </c>
      <c r="Q10" s="616">
        <f>(J10/750)*800</f>
        <v>5.0054222222222222</v>
      </c>
      <c r="T10" s="601">
        <f>((J10+J11)/750)*2200</f>
        <v>20.678777777777775</v>
      </c>
      <c r="U10" s="601">
        <f t="shared" si="1"/>
        <v>26.203385333333333</v>
      </c>
      <c r="V10" s="592">
        <f t="shared" si="0"/>
        <v>31.208807555555556</v>
      </c>
    </row>
    <row r="11" spans="1:23" s="589" customFormat="1">
      <c r="A11" s="584">
        <v>7</v>
      </c>
      <c r="B11" s="585" t="s">
        <v>622</v>
      </c>
      <c r="C11" s="586" t="s">
        <v>282</v>
      </c>
      <c r="D11" s="520">
        <f>550/1000</f>
        <v>0.55000000000000004</v>
      </c>
      <c r="E11" s="617">
        <v>0.68</v>
      </c>
      <c r="F11" s="617">
        <v>0.12</v>
      </c>
      <c r="G11" s="520">
        <f>450/1000</f>
        <v>0.45</v>
      </c>
      <c r="H11" s="520">
        <v>0.40699999999999997</v>
      </c>
      <c r="I11" s="520">
        <f>150/1000</f>
        <v>0.15</v>
      </c>
      <c r="J11" s="618">
        <f>SUM(D11:I11)</f>
        <v>2.3569999999999998</v>
      </c>
      <c r="K11" s="925"/>
      <c r="L11" s="619">
        <v>4.7</v>
      </c>
      <c r="Q11" s="590">
        <f>J11*750/800</f>
        <v>2.2096874999999998</v>
      </c>
      <c r="T11" s="595"/>
      <c r="U11" s="591">
        <f t="shared" si="1"/>
        <v>11.567714062499999</v>
      </c>
      <c r="V11" s="592">
        <f t="shared" si="0"/>
        <v>13.777401562499998</v>
      </c>
    </row>
    <row r="12" spans="1:23" s="589" customFormat="1">
      <c r="A12" s="584">
        <v>8</v>
      </c>
      <c r="B12" s="585" t="s">
        <v>623</v>
      </c>
      <c r="C12" s="586" t="s">
        <v>282</v>
      </c>
      <c r="D12" s="520">
        <f>450/1000</f>
        <v>0.45</v>
      </c>
      <c r="E12" s="617">
        <f>376/1000</f>
        <v>0.376</v>
      </c>
      <c r="F12" s="617">
        <f>271/1000</f>
        <v>0.27100000000000002</v>
      </c>
      <c r="G12" s="520">
        <f>450/1000</f>
        <v>0.45</v>
      </c>
      <c r="H12" s="520">
        <f>481/1000</f>
        <v>0.48099999999999998</v>
      </c>
      <c r="I12" s="617">
        <f>F12</f>
        <v>0.27100000000000002</v>
      </c>
      <c r="J12" s="618">
        <f>SUM(D12:I12)</f>
        <v>2.2989999999999999</v>
      </c>
      <c r="K12" s="925"/>
      <c r="L12" s="585"/>
      <c r="Q12" s="590">
        <f>(J12/J4)*800</f>
        <v>2.4522666666666666</v>
      </c>
      <c r="T12" s="591">
        <f>(J12/750)*2200</f>
        <v>6.7437333333333331</v>
      </c>
      <c r="U12" s="591">
        <f t="shared" si="1"/>
        <v>12.837615999999999</v>
      </c>
      <c r="V12" s="592">
        <f t="shared" si="0"/>
        <v>15.289882666666665</v>
      </c>
    </row>
    <row r="13" spans="1:23">
      <c r="A13" s="517">
        <v>9</v>
      </c>
      <c r="B13" s="520" t="s">
        <v>624</v>
      </c>
      <c r="C13" s="519" t="s">
        <v>282</v>
      </c>
      <c r="D13" s="620">
        <f>L17*D3</f>
        <v>0.63563636363636355</v>
      </c>
      <c r="E13" s="926">
        <v>0.42599999999999999</v>
      </c>
      <c r="F13" s="926"/>
      <c r="G13" s="620">
        <f>(309+128)/1000</f>
        <v>0.437</v>
      </c>
      <c r="H13" s="620">
        <f>H3*L17</f>
        <v>0.67536363636363628</v>
      </c>
      <c r="I13" s="620">
        <f>I3*L17</f>
        <v>0.39727272727272722</v>
      </c>
      <c r="J13" s="621">
        <f>SUM(D13:I13)</f>
        <v>2.5712727272727269</v>
      </c>
      <c r="K13" s="622">
        <f>J13</f>
        <v>2.5712727272727269</v>
      </c>
      <c r="L13" s="520"/>
      <c r="Q13" s="590">
        <f>(K13/750)*800</f>
        <v>2.7426909090909088</v>
      </c>
      <c r="T13" s="601">
        <f>(K13/750)*2200</f>
        <v>7.5423999999999998</v>
      </c>
      <c r="U13" s="591">
        <f t="shared" si="1"/>
        <v>14.357986909090908</v>
      </c>
      <c r="V13" s="592">
        <f t="shared" si="0"/>
        <v>17.100677818181815</v>
      </c>
    </row>
    <row r="14" spans="1:23">
      <c r="A14" s="517">
        <v>10</v>
      </c>
      <c r="B14" s="520" t="s">
        <v>625</v>
      </c>
      <c r="C14" s="519" t="s">
        <v>282</v>
      </c>
      <c r="D14" s="620">
        <v>0.21299999999999999</v>
      </c>
      <c r="E14" s="617">
        <v>0.17</v>
      </c>
      <c r="F14" s="617">
        <f>(80.8+18.4)/1000</f>
        <v>9.9199999999999983E-2</v>
      </c>
      <c r="G14" s="620">
        <f>363.8/1000</f>
        <v>0.36380000000000001</v>
      </c>
      <c r="H14" s="620">
        <f>H3*L18</f>
        <v>0.56223636363636353</v>
      </c>
      <c r="I14" s="620">
        <f>I3*L18</f>
        <v>0.3307272727272727</v>
      </c>
      <c r="J14" s="621">
        <f t="shared" ref="J14:J15" si="2">SUM(D14:I14)</f>
        <v>1.7389636363636363</v>
      </c>
      <c r="K14" s="598">
        <f>J14</f>
        <v>1.7389636363636363</v>
      </c>
      <c r="L14" s="520"/>
      <c r="Q14" s="590">
        <f>(K14/750)*800</f>
        <v>1.8548945454545454</v>
      </c>
      <c r="T14" s="601">
        <f>(K14/750)*2200</f>
        <v>5.1009599999999997</v>
      </c>
      <c r="U14" s="591">
        <f t="shared" si="1"/>
        <v>9.7103729454545444</v>
      </c>
      <c r="V14" s="592">
        <f t="shared" si="0"/>
        <v>11.56526749090909</v>
      </c>
    </row>
    <row r="15" spans="1:23">
      <c r="A15" s="517">
        <v>11</v>
      </c>
      <c r="B15" s="520" t="s">
        <v>626</v>
      </c>
      <c r="C15" s="519" t="s">
        <v>282</v>
      </c>
      <c r="D15" s="620">
        <v>0.36599999999999999</v>
      </c>
      <c r="E15" s="926">
        <v>0.42599999999999999</v>
      </c>
      <c r="F15" s="926"/>
      <c r="G15" s="620">
        <f>(393.2+126.4)/1000</f>
        <v>0.51960000000000006</v>
      </c>
      <c r="H15" s="620">
        <f>H3*L16</f>
        <v>0.80301818181818185</v>
      </c>
      <c r="I15" s="620">
        <f>I3*L16</f>
        <v>0.47236363636363637</v>
      </c>
      <c r="J15" s="621">
        <f t="shared" si="2"/>
        <v>2.5869818181818185</v>
      </c>
      <c r="K15" s="598">
        <f>J15</f>
        <v>2.5869818181818185</v>
      </c>
      <c r="L15" s="520"/>
      <c r="Q15" s="590">
        <f>(K15/750)*800</f>
        <v>2.759447272727273</v>
      </c>
      <c r="T15" s="601">
        <f>(K15/750)*2200</f>
        <v>7.5884800000000006</v>
      </c>
      <c r="U15" s="591">
        <f t="shared" si="1"/>
        <v>14.445706472727274</v>
      </c>
      <c r="V15" s="592">
        <f t="shared" si="0"/>
        <v>17.205153745454545</v>
      </c>
    </row>
    <row r="16" spans="1:23">
      <c r="A16" s="517">
        <v>12</v>
      </c>
      <c r="B16" s="520" t="s">
        <v>627</v>
      </c>
      <c r="C16" s="519" t="s">
        <v>282</v>
      </c>
      <c r="D16" s="520">
        <f>410/1000</f>
        <v>0.41</v>
      </c>
      <c r="E16" s="906">
        <f>(1085+442)/1000</f>
        <v>1.5269999999999999</v>
      </c>
      <c r="F16" s="906"/>
      <c r="G16" s="520">
        <f>(950+6342)/1000</f>
        <v>7.2919999999999998</v>
      </c>
      <c r="H16" s="520">
        <f>440/1000</f>
        <v>0.44</v>
      </c>
      <c r="I16" s="520">
        <f>450/1000</f>
        <v>0.45</v>
      </c>
      <c r="J16" s="597">
        <f>SUM(D16:I16)</f>
        <v>10.118999999999998</v>
      </c>
      <c r="K16" s="553">
        <v>21.8</v>
      </c>
      <c r="L16" s="599">
        <f>G15/G3</f>
        <v>0.47236363636363637</v>
      </c>
      <c r="Q16" s="590">
        <f>K16/750*800</f>
        <v>23.253333333333334</v>
      </c>
      <c r="T16" s="601">
        <f>(K16/750)*2200</f>
        <v>63.946666666666673</v>
      </c>
      <c r="U16" s="591">
        <f>Q16/800*4188</f>
        <v>121.7312</v>
      </c>
      <c r="V16" s="592">
        <f t="shared" si="0"/>
        <v>144.98453333333333</v>
      </c>
    </row>
    <row r="17" spans="1:22">
      <c r="A17" s="517">
        <v>13</v>
      </c>
      <c r="B17" s="520" t="s">
        <v>628</v>
      </c>
      <c r="C17" s="519" t="s">
        <v>282</v>
      </c>
      <c r="D17" s="620">
        <f>886/1000</f>
        <v>0.88600000000000001</v>
      </c>
      <c r="E17" s="906">
        <f>1250/1000</f>
        <v>1.25</v>
      </c>
      <c r="F17" s="906"/>
      <c r="G17" s="520">
        <f>(45+1740)/1000</f>
        <v>1.7849999999999999</v>
      </c>
      <c r="H17" s="520">
        <f>568*H3/1000</f>
        <v>0.96560000000000001</v>
      </c>
      <c r="I17" s="520">
        <f>568*1/1000</f>
        <v>0.56799999999999995</v>
      </c>
      <c r="J17" s="597">
        <f>SUM(D17:I17)</f>
        <v>5.4546000000000001</v>
      </c>
      <c r="K17" s="622">
        <f>J17</f>
        <v>5.4546000000000001</v>
      </c>
      <c r="L17" s="599">
        <f>G13/G3</f>
        <v>0.39727272727272722</v>
      </c>
      <c r="Q17" s="590">
        <f>(K17/750)*800</f>
        <v>5.8182400000000003</v>
      </c>
      <c r="T17" s="601">
        <f>(K17/750)*2200</f>
        <v>16.000160000000001</v>
      </c>
      <c r="U17" s="591">
        <f>(Q17/800)*4188</f>
        <v>30.458486400000002</v>
      </c>
      <c r="V17" s="592">
        <f t="shared" si="0"/>
        <v>36.276726400000001</v>
      </c>
    </row>
    <row r="18" spans="1:22">
      <c r="A18" s="520">
        <v>14</v>
      </c>
      <c r="B18" s="520" t="s">
        <v>629</v>
      </c>
      <c r="C18" s="519" t="s">
        <v>630</v>
      </c>
      <c r="D18" s="585">
        <v>64</v>
      </c>
      <c r="E18" s="924">
        <v>100</v>
      </c>
      <c r="F18" s="924"/>
      <c r="G18" s="585">
        <v>69</v>
      </c>
      <c r="H18" s="623">
        <v>100</v>
      </c>
      <c r="I18" s="623">
        <v>67</v>
      </c>
      <c r="J18" s="585">
        <f>SUM(D18:I18)</f>
        <v>400</v>
      </c>
      <c r="K18" s="558"/>
      <c r="L18" s="615">
        <f>G14/G3</f>
        <v>0.3307272727272727</v>
      </c>
      <c r="Q18" s="590">
        <v>447</v>
      </c>
      <c r="T18" s="601">
        <f>(J18/750)*2200</f>
        <v>1173.3333333333333</v>
      </c>
      <c r="U18" s="624">
        <f>(Q18/800)*4188</f>
        <v>2340.0450000000001</v>
      </c>
      <c r="V18" s="592">
        <f t="shared" si="0"/>
        <v>2787.0450000000001</v>
      </c>
    </row>
    <row r="19" spans="1:22">
      <c r="Q19" s="625"/>
    </row>
    <row r="20" spans="1:22">
      <c r="C20" s="583" t="s">
        <v>631</v>
      </c>
      <c r="I20" s="626" t="s">
        <v>632</v>
      </c>
      <c r="J20" s="627" t="s">
        <v>275</v>
      </c>
      <c r="K20" s="602"/>
      <c r="L20" s="602"/>
      <c r="M20" s="602"/>
      <c r="N20" s="602"/>
      <c r="O20" s="602"/>
      <c r="P20" s="628">
        <v>800</v>
      </c>
      <c r="Q20" s="628">
        <v>2200</v>
      </c>
      <c r="R20" s="628"/>
      <c r="S20" s="628"/>
      <c r="T20" s="628"/>
      <c r="U20" s="629">
        <v>4188</v>
      </c>
    </row>
    <row r="21" spans="1:22">
      <c r="I21" s="630" t="s">
        <v>633</v>
      </c>
      <c r="J21" s="630" t="s">
        <v>150</v>
      </c>
      <c r="K21" s="630"/>
      <c r="L21" s="630"/>
      <c r="M21" s="630"/>
      <c r="N21" s="630"/>
      <c r="O21" s="630"/>
      <c r="P21" s="631">
        <f>Q21*P20/Q$20</f>
        <v>5250.181818181818</v>
      </c>
      <c r="Q21" s="632">
        <v>14438</v>
      </c>
      <c r="R21" s="630"/>
      <c r="S21" s="630"/>
      <c r="T21" s="630"/>
      <c r="U21" s="629">
        <f>+Q21*$U20/$Q20</f>
        <v>27484.701818181817</v>
      </c>
    </row>
    <row r="22" spans="1:22">
      <c r="I22" s="630" t="s">
        <v>634</v>
      </c>
      <c r="J22" s="630" t="s">
        <v>150</v>
      </c>
      <c r="K22" s="630"/>
      <c r="L22" s="630"/>
      <c r="M22" s="630"/>
      <c r="N22" s="630"/>
      <c r="O22" s="630"/>
      <c r="P22" s="631">
        <f t="shared" ref="P22:P24" si="3">Q22*P21/Q$20</f>
        <v>36185.684958677688</v>
      </c>
      <c r="Q22" s="632">
        <v>15163</v>
      </c>
      <c r="R22" s="630"/>
      <c r="S22" s="630"/>
      <c r="T22" s="630"/>
      <c r="U22" s="629">
        <f t="shared" ref="U22:U24" si="4">+Q22*$U21/$Q21</f>
        <v>28864.838181818181</v>
      </c>
    </row>
    <row r="23" spans="1:22">
      <c r="I23" s="630" t="s">
        <v>621</v>
      </c>
      <c r="J23" s="630" t="s">
        <v>282</v>
      </c>
      <c r="K23" s="630"/>
      <c r="L23" s="630"/>
      <c r="M23" s="630"/>
      <c r="N23" s="630"/>
      <c r="O23" s="630"/>
      <c r="P23" s="631">
        <f t="shared" si="3"/>
        <v>294.4198912546957</v>
      </c>
      <c r="Q23" s="633">
        <v>17.899999999999999</v>
      </c>
      <c r="R23" s="630"/>
      <c r="S23" s="630"/>
      <c r="T23" s="630"/>
      <c r="U23" s="634">
        <f t="shared" si="4"/>
        <v>34.075090909090903</v>
      </c>
    </row>
    <row r="24" spans="1:22">
      <c r="I24" s="630" t="s">
        <v>635</v>
      </c>
      <c r="J24" s="630" t="s">
        <v>150</v>
      </c>
      <c r="K24" s="630"/>
      <c r="L24" s="630"/>
      <c r="M24" s="630"/>
      <c r="N24" s="630"/>
      <c r="O24" s="630"/>
      <c r="P24" s="631">
        <f t="shared" si="3"/>
        <v>240.88900193566013</v>
      </c>
      <c r="Q24" s="632">
        <v>1800</v>
      </c>
      <c r="R24" s="630"/>
      <c r="S24" s="630"/>
      <c r="T24" s="630"/>
      <c r="U24" s="629">
        <f t="shared" si="4"/>
        <v>3426.5454545454545</v>
      </c>
    </row>
  </sheetData>
  <mergeCells count="14">
    <mergeCell ref="J2:K2"/>
    <mergeCell ref="L2:M2"/>
    <mergeCell ref="N2:O2"/>
    <mergeCell ref="R2:S2"/>
    <mergeCell ref="B6:B7"/>
    <mergeCell ref="C6:C7"/>
    <mergeCell ref="K6:K7"/>
    <mergeCell ref="E18:F18"/>
    <mergeCell ref="K8:K9"/>
    <mergeCell ref="K10:K12"/>
    <mergeCell ref="E13:F13"/>
    <mergeCell ref="E15:F15"/>
    <mergeCell ref="E16:F16"/>
    <mergeCell ref="E17:F17"/>
  </mergeCells>
  <pageMargins left="0.7" right="0.7" top="0.75" bottom="0.75" header="0.3" footer="0.3"/>
  <pageSetup paperSize="9" scale="9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1B170-E156-4DEC-936F-BB8B80E456F8}">
  <sheetPr>
    <tabColor rgb="FF7030A0"/>
  </sheetPr>
  <dimension ref="A1:O59"/>
  <sheetViews>
    <sheetView topLeftCell="A31" zoomScale="80" zoomScaleNormal="80" workbookViewId="0">
      <selection activeCell="H53" sqref="H53"/>
    </sheetView>
  </sheetViews>
  <sheetFormatPr defaultColWidth="9.1640625" defaultRowHeight="14.75"/>
  <cols>
    <col min="1" max="1" width="25.83203125" style="583" customWidth="1"/>
    <col min="2" max="2" width="19.71875" style="583" customWidth="1"/>
    <col min="3" max="5" width="18.71875" style="583" customWidth="1"/>
    <col min="6" max="6" width="17.44140625" style="583" customWidth="1"/>
    <col min="7" max="7" width="20.1640625" style="583" customWidth="1"/>
    <col min="8" max="8" width="20.44140625" style="583" customWidth="1"/>
    <col min="9" max="9" width="19.44140625" style="583" customWidth="1"/>
    <col min="10" max="10" width="13.5546875" style="583" bestFit="1" customWidth="1"/>
    <col min="11" max="11" width="14.83203125" style="583" bestFit="1" customWidth="1"/>
    <col min="12" max="12" width="28.71875" style="583" customWidth="1"/>
    <col min="13" max="13" width="14.71875" style="583" bestFit="1" customWidth="1"/>
    <col min="14" max="14" width="17.1640625" style="583" customWidth="1"/>
    <col min="15" max="16384" width="9.1640625" style="583"/>
  </cols>
  <sheetData>
    <row r="1" spans="1:6" ht="18.5" hidden="1">
      <c r="A1" s="635" t="s">
        <v>636</v>
      </c>
    </row>
    <row r="2" spans="1:6" ht="6.75" hidden="1" customHeight="1">
      <c r="A2" s="635"/>
    </row>
    <row r="3" spans="1:6" hidden="1">
      <c r="A3" s="943" t="s">
        <v>637</v>
      </c>
      <c r="B3" s="943" t="s">
        <v>638</v>
      </c>
      <c r="C3" s="943" t="s">
        <v>639</v>
      </c>
      <c r="D3" s="943" t="s">
        <v>640</v>
      </c>
      <c r="E3" s="943"/>
      <c r="F3" s="943"/>
    </row>
    <row r="4" spans="1:6" hidden="1">
      <c r="A4" s="943"/>
      <c r="B4" s="943"/>
      <c r="C4" s="943"/>
      <c r="D4" s="636" t="s">
        <v>641</v>
      </c>
      <c r="E4" s="636" t="s">
        <v>642</v>
      </c>
      <c r="F4" s="636" t="s">
        <v>643</v>
      </c>
    </row>
    <row r="5" spans="1:6" hidden="1">
      <c r="A5" s="933" t="s">
        <v>644</v>
      </c>
      <c r="B5" s="933"/>
      <c r="C5" s="933"/>
      <c r="D5" s="933"/>
      <c r="E5" s="933"/>
      <c r="F5" s="933"/>
    </row>
    <row r="6" spans="1:6" hidden="1">
      <c r="A6" s="637" t="s">
        <v>602</v>
      </c>
      <c r="B6" s="638">
        <v>4</v>
      </c>
      <c r="C6" s="638">
        <v>110</v>
      </c>
      <c r="D6" s="638">
        <v>7020</v>
      </c>
      <c r="E6" s="638">
        <v>1170</v>
      </c>
      <c r="F6" s="638">
        <v>1872</v>
      </c>
    </row>
    <row r="7" spans="1:6" hidden="1">
      <c r="A7" s="637" t="s">
        <v>603</v>
      </c>
      <c r="B7" s="638">
        <v>4</v>
      </c>
      <c r="C7" s="638">
        <v>150</v>
      </c>
      <c r="D7" s="638">
        <v>9277.4</v>
      </c>
      <c r="E7" s="638">
        <v>223.4</v>
      </c>
      <c r="F7" s="637"/>
    </row>
    <row r="8" spans="1:6" hidden="1">
      <c r="A8" s="637" t="s">
        <v>604</v>
      </c>
      <c r="B8" s="638">
        <v>2</v>
      </c>
      <c r="C8" s="638">
        <v>76</v>
      </c>
      <c r="D8" s="638">
        <v>4680</v>
      </c>
      <c r="E8" s="637" t="s">
        <v>645</v>
      </c>
      <c r="F8" s="638">
        <v>936</v>
      </c>
    </row>
    <row r="9" spans="1:6" hidden="1">
      <c r="A9" s="637" t="s">
        <v>605</v>
      </c>
      <c r="B9" s="638">
        <v>4</v>
      </c>
      <c r="C9" s="638">
        <v>110</v>
      </c>
      <c r="D9" s="638">
        <v>7020</v>
      </c>
      <c r="E9" s="638">
        <v>500</v>
      </c>
      <c r="F9" s="637"/>
    </row>
    <row r="10" spans="1:6" hidden="1">
      <c r="A10" s="637" t="s">
        <v>606</v>
      </c>
      <c r="B10" s="638">
        <v>6</v>
      </c>
      <c r="C10" s="638">
        <v>228</v>
      </c>
      <c r="D10" s="638">
        <v>14040</v>
      </c>
      <c r="E10" s="638">
        <v>700</v>
      </c>
      <c r="F10" s="638">
        <v>2340</v>
      </c>
    </row>
    <row r="11" spans="1:6" hidden="1">
      <c r="A11" s="637" t="s">
        <v>258</v>
      </c>
      <c r="B11" s="638">
        <v>5</v>
      </c>
      <c r="C11" s="638">
        <v>126</v>
      </c>
      <c r="D11" s="638">
        <v>7850</v>
      </c>
      <c r="E11" s="638">
        <v>480</v>
      </c>
      <c r="F11" s="638">
        <v>96</v>
      </c>
    </row>
    <row r="12" spans="1:6" hidden="1">
      <c r="A12" s="637" t="s">
        <v>646</v>
      </c>
      <c r="B12" s="638">
        <f>SUM(B6:B11)</f>
        <v>25</v>
      </c>
      <c r="C12" s="638">
        <f>SUM(C6:C11)</f>
        <v>800</v>
      </c>
      <c r="D12" s="638">
        <f>SUM(D6:D11)</f>
        <v>49887.4</v>
      </c>
      <c r="E12" s="638">
        <f>SUM(E6:E11)</f>
        <v>3073.4</v>
      </c>
      <c r="F12" s="638">
        <f>SUM(F6:F11)</f>
        <v>5244</v>
      </c>
    </row>
    <row r="13" spans="1:6" hidden="1">
      <c r="A13" s="942" t="s">
        <v>647</v>
      </c>
      <c r="B13" s="942"/>
      <c r="C13" s="942"/>
      <c r="D13" s="942"/>
      <c r="E13" s="942"/>
      <c r="F13" s="942"/>
    </row>
    <row r="14" spans="1:6" ht="34.5" hidden="1" customHeight="1">
      <c r="A14" s="637" t="s">
        <v>648</v>
      </c>
      <c r="B14" s="638">
        <v>69</v>
      </c>
      <c r="C14" s="639">
        <v>2200</v>
      </c>
      <c r="D14" s="638">
        <f>$C14*D12/$C12</f>
        <v>137190.35</v>
      </c>
      <c r="E14" s="638">
        <f>$C14*E12/$C12</f>
        <v>8451.85</v>
      </c>
      <c r="F14" s="638">
        <f>$C14*F12/$C12</f>
        <v>14421</v>
      </c>
    </row>
    <row r="15" spans="1:6" ht="29.5" hidden="1">
      <c r="A15" s="637" t="s">
        <v>649</v>
      </c>
      <c r="B15" s="640">
        <f>+B12+B14</f>
        <v>94</v>
      </c>
      <c r="C15" s="640">
        <f>+C12+C14</f>
        <v>3000</v>
      </c>
      <c r="D15" s="640">
        <f>+D12+D14</f>
        <v>187077.75</v>
      </c>
      <c r="E15" s="640">
        <f>+E12+E14</f>
        <v>11525.25</v>
      </c>
      <c r="F15" s="640">
        <f>+F12+F14</f>
        <v>19665</v>
      </c>
    </row>
    <row r="16" spans="1:6" ht="16" hidden="1">
      <c r="A16" s="937" t="s">
        <v>650</v>
      </c>
      <c r="B16" s="937"/>
      <c r="C16" s="937"/>
      <c r="D16" s="938">
        <f>SUM(D15:F15)</f>
        <v>218268</v>
      </c>
      <c r="E16" s="938"/>
      <c r="F16" s="938"/>
    </row>
    <row r="17" spans="1:15" hidden="1"/>
    <row r="18" spans="1:15" ht="18.5" hidden="1">
      <c r="A18" s="635" t="s">
        <v>636</v>
      </c>
    </row>
    <row r="19" spans="1:15" ht="15.75" hidden="1" customHeight="1">
      <c r="H19" s="583">
        <f>0.2781-0.055</f>
        <v>0.22310000000000002</v>
      </c>
      <c r="I19" s="583">
        <v>40</v>
      </c>
    </row>
    <row r="20" spans="1:15" ht="26.25" hidden="1" customHeight="1">
      <c r="A20" s="641"/>
      <c r="B20" s="641"/>
      <c r="C20" s="642" t="s">
        <v>651</v>
      </c>
      <c r="D20" s="643" t="s">
        <v>652</v>
      </c>
      <c r="E20" s="643" t="s">
        <v>653</v>
      </c>
      <c r="F20" s="643" t="s">
        <v>654</v>
      </c>
      <c r="G20" s="643" t="s">
        <v>655</v>
      </c>
      <c r="H20" s="642" t="s">
        <v>656</v>
      </c>
      <c r="I20" s="642" t="s">
        <v>657</v>
      </c>
    </row>
    <row r="21" spans="1:15" hidden="1">
      <c r="A21" s="644" t="s">
        <v>294</v>
      </c>
      <c r="B21" s="645">
        <f>B12</f>
        <v>25</v>
      </c>
      <c r="C21" s="583">
        <v>800</v>
      </c>
      <c r="D21" s="640">
        <f>+D12</f>
        <v>49887.4</v>
      </c>
      <c r="E21" s="640">
        <f>+E12</f>
        <v>3073.4</v>
      </c>
      <c r="F21" s="640">
        <f>+F12</f>
        <v>5244</v>
      </c>
      <c r="G21" s="640">
        <f>SUM(D21:F21)</f>
        <v>58204.800000000003</v>
      </c>
      <c r="H21" s="640">
        <f>+G21*H$19</f>
        <v>12985.490880000001</v>
      </c>
      <c r="I21" s="640">
        <f>+H21*I$19</f>
        <v>519419.63520000002</v>
      </c>
    </row>
    <row r="22" spans="1:15" hidden="1">
      <c r="A22" s="644" t="s">
        <v>295</v>
      </c>
      <c r="B22" s="645">
        <f>+B14</f>
        <v>69</v>
      </c>
      <c r="C22" s="646">
        <v>2200</v>
      </c>
      <c r="D22" s="647">
        <f>+D14</f>
        <v>137190.35</v>
      </c>
      <c r="E22" s="647">
        <f>+E14</f>
        <v>8451.85</v>
      </c>
      <c r="F22" s="647">
        <f>+F14</f>
        <v>14421</v>
      </c>
      <c r="G22" s="647">
        <f>SUM(D22:F22)</f>
        <v>160063.20000000001</v>
      </c>
      <c r="H22" s="647">
        <f>+G22*H$19</f>
        <v>35710.099920000008</v>
      </c>
      <c r="I22" s="647">
        <f>+H22*I$19</f>
        <v>1428403.9968000003</v>
      </c>
    </row>
    <row r="23" spans="1:15" ht="16" hidden="1">
      <c r="A23" s="641" t="s">
        <v>12</v>
      </c>
      <c r="B23" s="648">
        <f>+B15</f>
        <v>94</v>
      </c>
      <c r="C23" s="649">
        <f>SUM(C21:C22)</f>
        <v>3000</v>
      </c>
      <c r="D23" s="650">
        <f>SUM(D21:D22)</f>
        <v>187077.75</v>
      </c>
      <c r="E23" s="650">
        <f t="shared" ref="E23:F23" si="0">SUM(E21:E22)</f>
        <v>11525.25</v>
      </c>
      <c r="F23" s="650">
        <f t="shared" si="0"/>
        <v>19665</v>
      </c>
      <c r="G23" s="650">
        <f>SUM(G21:G22)</f>
        <v>218268</v>
      </c>
      <c r="H23" s="650">
        <f>SUM(H21:H22)</f>
        <v>48695.590800000005</v>
      </c>
      <c r="I23" s="651">
        <f>SUM(I21:I22)</f>
        <v>1947823.6320000002</v>
      </c>
    </row>
    <row r="24" spans="1:15" ht="18.5" hidden="1">
      <c r="A24" s="939" t="s">
        <v>650</v>
      </c>
      <c r="B24" s="939"/>
      <c r="C24" s="939"/>
      <c r="D24" s="940">
        <f>SUM(D23:F23)</f>
        <v>218268</v>
      </c>
      <c r="E24" s="941"/>
      <c r="F24" s="941"/>
    </row>
    <row r="25" spans="1:15" ht="9" customHeight="1">
      <c r="C25" s="652"/>
      <c r="D25" s="652"/>
      <c r="E25" s="652"/>
    </row>
    <row r="26" spans="1:15" ht="18.5">
      <c r="A26" s="635" t="s">
        <v>658</v>
      </c>
      <c r="D26" s="653">
        <f>D37/50</f>
        <v>997.74800000000005</v>
      </c>
    </row>
    <row r="27" spans="1:15" ht="6" customHeight="1">
      <c r="A27" s="635"/>
    </row>
    <row r="28" spans="1:15">
      <c r="A28" s="932" t="s">
        <v>637</v>
      </c>
      <c r="B28" s="932" t="s">
        <v>638</v>
      </c>
      <c r="C28" s="932" t="s">
        <v>639</v>
      </c>
      <c r="D28" s="932" t="s">
        <v>640</v>
      </c>
      <c r="E28" s="932"/>
      <c r="F28" s="932"/>
      <c r="G28" s="932" t="s">
        <v>659</v>
      </c>
      <c r="L28" s="602" t="s">
        <v>660</v>
      </c>
      <c r="M28" s="651">
        <v>940312</v>
      </c>
    </row>
    <row r="29" spans="1:15">
      <c r="A29" s="932"/>
      <c r="B29" s="932"/>
      <c r="C29" s="932"/>
      <c r="D29" s="654" t="s">
        <v>652</v>
      </c>
      <c r="E29" s="654" t="s">
        <v>653</v>
      </c>
      <c r="F29" s="654" t="s">
        <v>654</v>
      </c>
      <c r="G29" s="932"/>
      <c r="L29" s="583" t="s">
        <v>644</v>
      </c>
      <c r="M29" s="583">
        <v>1500</v>
      </c>
      <c r="N29" s="583">
        <v>15</v>
      </c>
      <c r="O29" s="640">
        <f>+M28*N29%</f>
        <v>141046.79999999999</v>
      </c>
    </row>
    <row r="30" spans="1:15">
      <c r="A30" s="933" t="s">
        <v>644</v>
      </c>
      <c r="B30" s="933"/>
      <c r="C30" s="933"/>
      <c r="D30" s="933"/>
      <c r="E30" s="933"/>
      <c r="F30" s="933"/>
      <c r="G30" s="602"/>
      <c r="L30" s="583" t="s">
        <v>647</v>
      </c>
      <c r="M30" s="583">
        <v>8500</v>
      </c>
      <c r="N30" s="583">
        <v>85</v>
      </c>
      <c r="O30" s="640">
        <f>+M28*N30%</f>
        <v>799265.2</v>
      </c>
    </row>
    <row r="31" spans="1:15">
      <c r="A31" s="655" t="s">
        <v>602</v>
      </c>
      <c r="B31" s="656">
        <v>4</v>
      </c>
      <c r="C31" s="638">
        <v>110</v>
      </c>
      <c r="D31" s="638">
        <v>7020</v>
      </c>
      <c r="E31" s="638">
        <v>1170</v>
      </c>
      <c r="F31" s="638">
        <v>1872</v>
      </c>
      <c r="G31" s="657">
        <f t="shared" ref="G31:G37" si="1">SUM(D31:F31)</f>
        <v>10062</v>
      </c>
      <c r="M31" s="645">
        <f>SUM(M29:M30)</f>
        <v>10000</v>
      </c>
      <c r="O31" s="648">
        <f>SUM(O29:O30)</f>
        <v>940312</v>
      </c>
    </row>
    <row r="32" spans="1:15">
      <c r="A32" s="655" t="s">
        <v>603</v>
      </c>
      <c r="B32" s="656">
        <v>4</v>
      </c>
      <c r="C32" s="638">
        <v>150</v>
      </c>
      <c r="D32" s="638">
        <v>9277.4</v>
      </c>
      <c r="E32" s="638">
        <v>223.4</v>
      </c>
      <c r="F32" s="637"/>
      <c r="G32" s="657">
        <f t="shared" si="1"/>
        <v>9500.7999999999993</v>
      </c>
    </row>
    <row r="33" spans="1:15">
      <c r="A33" s="655" t="s">
        <v>604</v>
      </c>
      <c r="B33" s="656">
        <v>2</v>
      </c>
      <c r="C33" s="638">
        <v>76</v>
      </c>
      <c r="D33" s="638">
        <v>4680</v>
      </c>
      <c r="E33" s="637" t="s">
        <v>645</v>
      </c>
      <c r="F33" s="638">
        <v>936</v>
      </c>
      <c r="G33" s="657">
        <f t="shared" si="1"/>
        <v>5616</v>
      </c>
      <c r="L33" s="602" t="s">
        <v>661</v>
      </c>
      <c r="M33" s="651">
        <v>187149</v>
      </c>
    </row>
    <row r="34" spans="1:15">
      <c r="A34" s="655" t="s">
        <v>605</v>
      </c>
      <c r="B34" s="656">
        <v>4</v>
      </c>
      <c r="C34" s="638">
        <v>110</v>
      </c>
      <c r="D34" s="638">
        <v>7020</v>
      </c>
      <c r="E34" s="638">
        <v>500</v>
      </c>
      <c r="F34" s="637"/>
      <c r="G34" s="657">
        <f t="shared" si="1"/>
        <v>7520</v>
      </c>
      <c r="L34" s="583" t="s">
        <v>644</v>
      </c>
      <c r="M34" s="583">
        <v>1500</v>
      </c>
      <c r="N34" s="583">
        <v>15</v>
      </c>
      <c r="O34" s="640">
        <f>+M33*N34%</f>
        <v>28072.35</v>
      </c>
    </row>
    <row r="35" spans="1:15">
      <c r="A35" s="655" t="s">
        <v>606</v>
      </c>
      <c r="B35" s="656">
        <v>6</v>
      </c>
      <c r="C35" s="638">
        <v>228</v>
      </c>
      <c r="D35" s="638">
        <v>14040</v>
      </c>
      <c r="E35" s="638">
        <v>700</v>
      </c>
      <c r="F35" s="638">
        <v>2340</v>
      </c>
      <c r="G35" s="657">
        <f t="shared" si="1"/>
        <v>17080</v>
      </c>
      <c r="L35" s="583" t="s">
        <v>647</v>
      </c>
      <c r="M35" s="583">
        <v>8500</v>
      </c>
      <c r="N35" s="583">
        <v>85</v>
      </c>
      <c r="O35" s="640">
        <f>+N35*M33%</f>
        <v>159076.65</v>
      </c>
    </row>
    <row r="36" spans="1:15">
      <c r="A36" s="658" t="s">
        <v>662</v>
      </c>
      <c r="B36" s="656">
        <v>5</v>
      </c>
      <c r="C36" s="638">
        <v>126</v>
      </c>
      <c r="D36" s="638">
        <v>7850</v>
      </c>
      <c r="E36" s="638">
        <v>480</v>
      </c>
      <c r="F36" s="638">
        <v>96</v>
      </c>
      <c r="G36" s="657">
        <f t="shared" si="1"/>
        <v>8426</v>
      </c>
      <c r="O36" s="648">
        <f>SUM(O34:O35)</f>
        <v>187149</v>
      </c>
    </row>
    <row r="37" spans="1:15" ht="16">
      <c r="A37" s="659" t="s">
        <v>646</v>
      </c>
      <c r="B37" s="660">
        <v>25</v>
      </c>
      <c r="C37" s="661">
        <f>SUM(C31:C36)</f>
        <v>800</v>
      </c>
      <c r="D37" s="662">
        <f>SUM(D31:D36)</f>
        <v>49887.4</v>
      </c>
      <c r="E37" s="662">
        <f>SUM(E31:E36)</f>
        <v>3073.4</v>
      </c>
      <c r="F37" s="661">
        <f>SUM(F31:F36)</f>
        <v>5244</v>
      </c>
      <c r="G37" s="663">
        <f t="shared" si="1"/>
        <v>58204.800000000003</v>
      </c>
    </row>
    <row r="38" spans="1:15">
      <c r="A38" s="933" t="s">
        <v>647</v>
      </c>
      <c r="B38" s="933"/>
      <c r="C38" s="933"/>
      <c r="D38" s="933"/>
      <c r="E38" s="933"/>
      <c r="F38" s="933"/>
      <c r="G38" s="648">
        <f t="shared" ref="G38" si="2">SUM(D38:F38)</f>
        <v>0</v>
      </c>
    </row>
    <row r="39" spans="1:15" ht="16">
      <c r="A39" s="664" t="s">
        <v>663</v>
      </c>
      <c r="B39" s="665">
        <f>+C39/38</f>
        <v>57.89473684210526</v>
      </c>
      <c r="C39" s="660">
        <v>2200</v>
      </c>
      <c r="D39" s="666">
        <f>+$C39*D37/$C37</f>
        <v>137190.35</v>
      </c>
      <c r="E39" s="666">
        <f>+$C39*E37/$C37</f>
        <v>8451.85</v>
      </c>
      <c r="F39" s="666">
        <f>+$C39*F37/$C37</f>
        <v>14421</v>
      </c>
      <c r="G39" s="663">
        <f>SUM(D39:F39)</f>
        <v>160063.20000000001</v>
      </c>
      <c r="H39" s="645">
        <f>+G37+G39</f>
        <v>218268</v>
      </c>
      <c r="J39" s="602"/>
      <c r="K39" s="602"/>
    </row>
    <row r="40" spans="1:15" ht="16">
      <c r="A40" s="664" t="s">
        <v>664</v>
      </c>
      <c r="B40" s="665">
        <f>+C40/38</f>
        <v>110.21052631578948</v>
      </c>
      <c r="C40" s="660">
        <v>4188</v>
      </c>
      <c r="D40" s="666">
        <f>+$C40*D37/$C37</f>
        <v>261160.53900000002</v>
      </c>
      <c r="E40" s="666">
        <f>+$C40*E37/$C37</f>
        <v>16089.249000000002</v>
      </c>
      <c r="F40" s="666">
        <f>+$C40*F37/$C37</f>
        <v>27452.34</v>
      </c>
      <c r="G40" s="663">
        <f>SUM(D40:F40)</f>
        <v>304702.12800000003</v>
      </c>
      <c r="H40" s="645">
        <f>+G37+G40</f>
        <v>362906.92800000001</v>
      </c>
      <c r="J40" s="602"/>
      <c r="K40" s="602"/>
    </row>
    <row r="41" spans="1:15">
      <c r="C41" s="652"/>
      <c r="D41" s="652"/>
      <c r="E41" s="652"/>
      <c r="G41" s="645"/>
    </row>
    <row r="42" spans="1:15" ht="18.5">
      <c r="A42" s="635" t="s">
        <v>665</v>
      </c>
    </row>
    <row r="43" spans="1:15" ht="10.5" customHeight="1">
      <c r="G43" s="667" t="s">
        <v>666</v>
      </c>
      <c r="H43" s="583">
        <f>0.2781-0.055</f>
        <v>0.22310000000000002</v>
      </c>
      <c r="I43" s="583">
        <v>40</v>
      </c>
    </row>
    <row r="44" spans="1:15" ht="27" customHeight="1">
      <c r="A44" s="668" t="s">
        <v>667</v>
      </c>
      <c r="B44" s="669" t="s">
        <v>638</v>
      </c>
      <c r="C44" s="654" t="s">
        <v>359</v>
      </c>
      <c r="D44" s="654" t="s">
        <v>652</v>
      </c>
      <c r="E44" s="654" t="s">
        <v>653</v>
      </c>
      <c r="F44" s="654" t="s">
        <v>654</v>
      </c>
      <c r="G44" s="654" t="s">
        <v>655</v>
      </c>
      <c r="H44" s="654" t="s">
        <v>668</v>
      </c>
      <c r="I44" s="654" t="s">
        <v>669</v>
      </c>
    </row>
    <row r="45" spans="1:15">
      <c r="A45" s="670" t="s">
        <v>644</v>
      </c>
      <c r="B45" s="583">
        <f>+B37</f>
        <v>25</v>
      </c>
      <c r="C45" s="583">
        <v>800</v>
      </c>
      <c r="D45" s="671">
        <f>+D37</f>
        <v>49887.4</v>
      </c>
      <c r="E45" s="671">
        <f>+E37</f>
        <v>3073.4</v>
      </c>
      <c r="F45" s="671">
        <f>+F37</f>
        <v>5244</v>
      </c>
      <c r="G45" s="672">
        <f>SUM(D45:F45)</f>
        <v>58204.800000000003</v>
      </c>
      <c r="H45" s="673">
        <f t="shared" ref="H45:I47" si="3">+G45*H$43</f>
        <v>12985.490880000001</v>
      </c>
      <c r="I45" s="640">
        <f t="shared" si="3"/>
        <v>519419.63520000002</v>
      </c>
    </row>
    <row r="46" spans="1:15">
      <c r="A46" s="664" t="s">
        <v>663</v>
      </c>
      <c r="B46" s="674">
        <f>+B39</f>
        <v>57.89473684210526</v>
      </c>
      <c r="C46" s="583">
        <v>2200</v>
      </c>
      <c r="D46" s="671">
        <f>+D39</f>
        <v>137190.35</v>
      </c>
      <c r="E46" s="671">
        <f t="shared" ref="E46:F46" si="4">+E39</f>
        <v>8451.85</v>
      </c>
      <c r="F46" s="671">
        <f t="shared" si="4"/>
        <v>14421</v>
      </c>
      <c r="G46" s="672">
        <f>SUM(D46:F46)</f>
        <v>160063.20000000001</v>
      </c>
      <c r="H46" s="640">
        <f t="shared" si="3"/>
        <v>35710.099920000008</v>
      </c>
      <c r="I46" s="640">
        <f t="shared" si="3"/>
        <v>1428403.9968000003</v>
      </c>
      <c r="K46" s="653">
        <f>+H45+H46</f>
        <v>48695.590800000005</v>
      </c>
      <c r="L46" s="653">
        <f>+I45+I46</f>
        <v>1947823.6320000002</v>
      </c>
    </row>
    <row r="47" spans="1:15">
      <c r="A47" s="664" t="s">
        <v>664</v>
      </c>
      <c r="B47" s="596">
        <f>+B40</f>
        <v>110.21052631578948</v>
      </c>
      <c r="C47" s="589">
        <v>4188</v>
      </c>
      <c r="D47" s="675">
        <f>+D40</f>
        <v>261160.53900000002</v>
      </c>
      <c r="E47" s="675">
        <f>+E40</f>
        <v>16089.249000000002</v>
      </c>
      <c r="F47" s="675">
        <f>+F40</f>
        <v>27452.34</v>
      </c>
      <c r="G47" s="672">
        <f>SUM(D47:F47)</f>
        <v>304702.12800000003</v>
      </c>
      <c r="H47" s="673">
        <f t="shared" si="3"/>
        <v>67979.044756800009</v>
      </c>
      <c r="I47" s="640">
        <f t="shared" si="3"/>
        <v>2719161.7902720002</v>
      </c>
      <c r="K47" s="653">
        <f>+H45+H47</f>
        <v>80964.535636800007</v>
      </c>
      <c r="L47" s="653">
        <f>+I45+I47</f>
        <v>3238581.4254720001</v>
      </c>
    </row>
    <row r="48" spans="1:15">
      <c r="C48" s="652"/>
      <c r="D48" s="652"/>
      <c r="E48" s="652"/>
      <c r="G48" s="648">
        <f>+G45+G47</f>
        <v>362906.92800000001</v>
      </c>
    </row>
    <row r="49" spans="1:8" ht="18.5">
      <c r="A49" s="635" t="s">
        <v>670</v>
      </c>
    </row>
    <row r="50" spans="1:8" ht="12.75" customHeight="1">
      <c r="B50" s="627" t="s">
        <v>671</v>
      </c>
      <c r="C50" s="676">
        <v>940213</v>
      </c>
      <c r="D50" s="627" t="s">
        <v>672</v>
      </c>
      <c r="E50" s="676">
        <f>0.278-0.079</f>
        <v>0.19900000000000001</v>
      </c>
      <c r="F50" s="627"/>
      <c r="G50" s="677" t="s">
        <v>673</v>
      </c>
      <c r="H50" s="676">
        <f>0.2781-0.055</f>
        <v>0.22310000000000002</v>
      </c>
    </row>
    <row r="51" spans="1:8">
      <c r="A51" s="934" t="s">
        <v>674</v>
      </c>
      <c r="B51" s="934"/>
      <c r="C51" s="935" t="s">
        <v>675</v>
      </c>
      <c r="D51" s="935"/>
      <c r="E51" s="935"/>
      <c r="F51" s="936" t="s">
        <v>676</v>
      </c>
      <c r="G51" s="936"/>
      <c r="H51" s="936"/>
    </row>
    <row r="52" spans="1:8">
      <c r="A52" s="934"/>
      <c r="B52" s="934"/>
      <c r="C52" s="641" t="s">
        <v>359</v>
      </c>
      <c r="D52" s="641" t="s">
        <v>677</v>
      </c>
      <c r="E52" s="641" t="s">
        <v>678</v>
      </c>
      <c r="F52" s="668" t="s">
        <v>359</v>
      </c>
      <c r="G52" s="668" t="s">
        <v>677</v>
      </c>
      <c r="H52" s="668" t="s">
        <v>678</v>
      </c>
    </row>
    <row r="53" spans="1:8">
      <c r="A53" s="930" t="s">
        <v>644</v>
      </c>
      <c r="B53" s="930"/>
      <c r="C53" s="640">
        <v>1000</v>
      </c>
      <c r="D53" s="640">
        <f>+C53*D56/C56</f>
        <v>94021.3</v>
      </c>
      <c r="E53" s="640">
        <f>+D53*E$50</f>
        <v>18710.238700000002</v>
      </c>
      <c r="F53" s="583">
        <v>800</v>
      </c>
      <c r="G53" s="645">
        <f>+G45</f>
        <v>58204.800000000003</v>
      </c>
      <c r="H53" s="673">
        <f>+G53*H$50</f>
        <v>12985.490880000001</v>
      </c>
    </row>
    <row r="54" spans="1:8">
      <c r="A54" s="930" t="s">
        <v>679</v>
      </c>
      <c r="B54" s="930"/>
      <c r="C54" s="931">
        <v>9000</v>
      </c>
      <c r="D54" s="931">
        <f>+C54*D56/C56</f>
        <v>846191.7</v>
      </c>
      <c r="E54" s="931">
        <f>+D54*E$50</f>
        <v>168392.1483</v>
      </c>
      <c r="F54" s="583">
        <v>2200</v>
      </c>
      <c r="G54" s="645">
        <f>+G46</f>
        <v>160063.20000000001</v>
      </c>
      <c r="H54" s="640">
        <f>+G54*H$50</f>
        <v>35710.099920000008</v>
      </c>
    </row>
    <row r="55" spans="1:8">
      <c r="A55" s="930" t="s">
        <v>680</v>
      </c>
      <c r="B55" s="930"/>
      <c r="C55" s="931"/>
      <c r="D55" s="931"/>
      <c r="E55" s="931"/>
      <c r="F55" s="583">
        <v>4188</v>
      </c>
      <c r="G55" s="645">
        <f>+G47</f>
        <v>304702.12800000003</v>
      </c>
      <c r="H55" s="673">
        <f>+G55*H$50</f>
        <v>67979.044756800009</v>
      </c>
    </row>
    <row r="56" spans="1:8">
      <c r="A56" s="930" t="s">
        <v>12</v>
      </c>
      <c r="B56" s="930"/>
      <c r="C56" s="648">
        <f>SUM(C53:C54)</f>
        <v>10000</v>
      </c>
      <c r="D56" s="651">
        <f>+C50</f>
        <v>940213</v>
      </c>
      <c r="E56" s="651">
        <f>+D56*E$50</f>
        <v>187102.38700000002</v>
      </c>
      <c r="F56" s="648"/>
      <c r="G56" s="651"/>
      <c r="H56" s="651"/>
    </row>
    <row r="58" spans="1:8">
      <c r="D58" s="583">
        <f>D56/C56</f>
        <v>94.021299999999997</v>
      </c>
      <c r="G58" s="645">
        <f>G55+G53</f>
        <v>362906.92800000001</v>
      </c>
    </row>
    <row r="59" spans="1:8">
      <c r="F59" s="583" t="s">
        <v>631</v>
      </c>
    </row>
  </sheetData>
  <mergeCells count="27">
    <mergeCell ref="A13:F13"/>
    <mergeCell ref="A3:A4"/>
    <mergeCell ref="B3:B4"/>
    <mergeCell ref="C3:C4"/>
    <mergeCell ref="D3:F3"/>
    <mergeCell ref="A5:F5"/>
    <mergeCell ref="A16:C16"/>
    <mergeCell ref="D16:F16"/>
    <mergeCell ref="A24:C24"/>
    <mergeCell ref="D24:F24"/>
    <mergeCell ref="A28:A29"/>
    <mergeCell ref="B28:B29"/>
    <mergeCell ref="C28:C29"/>
    <mergeCell ref="D28:F28"/>
    <mergeCell ref="E54:E55"/>
    <mergeCell ref="A55:B55"/>
    <mergeCell ref="G28:G29"/>
    <mergeCell ref="A30:F30"/>
    <mergeCell ref="A38:F38"/>
    <mergeCell ref="A51:B52"/>
    <mergeCell ref="C51:E51"/>
    <mergeCell ref="F51:H51"/>
    <mergeCell ref="A56:B56"/>
    <mergeCell ref="A53:B53"/>
    <mergeCell ref="A54:B54"/>
    <mergeCell ref="C54:C55"/>
    <mergeCell ref="D54:D55"/>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2E1379-AC57-4A05-9F6D-52FDE51720FD}">
  <sheetPr>
    <tabColor rgb="FF7030A0"/>
  </sheetPr>
  <dimension ref="A2:I28"/>
  <sheetViews>
    <sheetView topLeftCell="A3" zoomScale="80" zoomScaleNormal="80" workbookViewId="0">
      <selection activeCell="A83" sqref="A83"/>
    </sheetView>
  </sheetViews>
  <sheetFormatPr defaultColWidth="9.1640625" defaultRowHeight="14.75"/>
  <cols>
    <col min="1" max="1" width="25.83203125" style="583" customWidth="1"/>
    <col min="2" max="2" width="16" style="583" customWidth="1"/>
    <col min="3" max="5" width="18.71875" style="583" customWidth="1"/>
    <col min="6" max="6" width="17.44140625" style="583" customWidth="1"/>
    <col min="7" max="7" width="20.1640625" style="583" customWidth="1"/>
    <col min="8" max="8" width="20.44140625" style="583" customWidth="1"/>
    <col min="9" max="9" width="19.44140625" style="583" customWidth="1"/>
    <col min="10" max="10" width="13.5546875" style="583" bestFit="1" customWidth="1"/>
    <col min="11" max="11" width="14.83203125" style="583" bestFit="1" customWidth="1"/>
    <col min="12" max="12" width="18.5546875" style="583" customWidth="1"/>
    <col min="13" max="13" width="9.1640625" style="583"/>
    <col min="14" max="14" width="17.1640625" style="583" customWidth="1"/>
    <col min="15" max="16384" width="9.1640625" style="583"/>
  </cols>
  <sheetData>
    <row r="2" spans="1:9" ht="18.5">
      <c r="A2" s="635" t="s">
        <v>681</v>
      </c>
    </row>
    <row r="3" spans="1:9" ht="12" customHeight="1">
      <c r="C3" s="667" t="s">
        <v>682</v>
      </c>
      <c r="D3" s="583">
        <v>46</v>
      </c>
      <c r="E3" s="583">
        <v>0.67</v>
      </c>
      <c r="F3" s="583">
        <v>2.69</v>
      </c>
      <c r="G3" s="583">
        <v>2.69</v>
      </c>
    </row>
    <row r="4" spans="1:9">
      <c r="A4" s="945" t="s">
        <v>637</v>
      </c>
      <c r="B4" s="945" t="s">
        <v>638</v>
      </c>
      <c r="C4" s="945" t="s">
        <v>639</v>
      </c>
      <c r="D4" s="947" t="s">
        <v>683</v>
      </c>
      <c r="E4" s="948"/>
      <c r="F4" s="948"/>
      <c r="G4" s="948"/>
    </row>
    <row r="5" spans="1:9">
      <c r="A5" s="946"/>
      <c r="B5" s="946"/>
      <c r="C5" s="946"/>
      <c r="D5" s="679" t="s">
        <v>684</v>
      </c>
      <c r="E5" s="679" t="s">
        <v>685</v>
      </c>
      <c r="F5" s="679" t="s">
        <v>686</v>
      </c>
      <c r="G5" s="679" t="s">
        <v>687</v>
      </c>
    </row>
    <row r="6" spans="1:9">
      <c r="A6" s="949" t="s">
        <v>644</v>
      </c>
      <c r="B6" s="950"/>
      <c r="C6" s="950"/>
      <c r="D6" s="950"/>
      <c r="E6" s="950"/>
      <c r="F6" s="951"/>
      <c r="G6" s="680"/>
    </row>
    <row r="7" spans="1:9">
      <c r="A7" s="681" t="s">
        <v>602</v>
      </c>
      <c r="B7" s="682">
        <v>4</v>
      </c>
      <c r="C7" s="682">
        <v>110</v>
      </c>
      <c r="D7" s="683">
        <v>240</v>
      </c>
      <c r="E7" s="683">
        <f t="shared" ref="E7:E12" si="0">+D7*E$3</f>
        <v>160.80000000000001</v>
      </c>
      <c r="F7" s="684">
        <v>22</v>
      </c>
      <c r="G7" s="684">
        <f>+D7*G$3</f>
        <v>645.6</v>
      </c>
    </row>
    <row r="8" spans="1:9">
      <c r="A8" s="681" t="s">
        <v>603</v>
      </c>
      <c r="B8" s="682">
        <v>4</v>
      </c>
      <c r="C8" s="682">
        <v>150</v>
      </c>
      <c r="D8" s="683">
        <v>232</v>
      </c>
      <c r="E8" s="683">
        <f t="shared" si="0"/>
        <v>155.44</v>
      </c>
      <c r="F8" s="684">
        <v>22</v>
      </c>
      <c r="G8" s="684">
        <f t="shared" ref="G8:G12" si="1">+D8*G$3</f>
        <v>624.08000000000004</v>
      </c>
    </row>
    <row r="9" spans="1:9">
      <c r="A9" s="681" t="s">
        <v>604</v>
      </c>
      <c r="B9" s="682">
        <v>2</v>
      </c>
      <c r="C9" s="682">
        <v>76</v>
      </c>
      <c r="D9" s="683">
        <v>116</v>
      </c>
      <c r="E9" s="683">
        <f t="shared" si="0"/>
        <v>77.72</v>
      </c>
      <c r="F9" s="684">
        <v>22</v>
      </c>
      <c r="G9" s="684">
        <f t="shared" si="1"/>
        <v>312.04000000000002</v>
      </c>
    </row>
    <row r="10" spans="1:9">
      <c r="A10" s="681" t="s">
        <v>605</v>
      </c>
      <c r="B10" s="682">
        <v>4</v>
      </c>
      <c r="C10" s="682">
        <v>110</v>
      </c>
      <c r="D10" s="683">
        <v>258</v>
      </c>
      <c r="E10" s="683">
        <f t="shared" si="0"/>
        <v>172.86</v>
      </c>
      <c r="F10" s="684">
        <v>22</v>
      </c>
      <c r="G10" s="684">
        <f t="shared" si="1"/>
        <v>694.02</v>
      </c>
    </row>
    <row r="11" spans="1:9">
      <c r="A11" s="681" t="s">
        <v>606</v>
      </c>
      <c r="B11" s="682">
        <v>6</v>
      </c>
      <c r="C11" s="682">
        <v>228</v>
      </c>
      <c r="D11" s="683">
        <v>348</v>
      </c>
      <c r="E11" s="683">
        <f t="shared" si="0"/>
        <v>233.16000000000003</v>
      </c>
      <c r="F11" s="684">
        <v>22</v>
      </c>
      <c r="G11" s="684">
        <f t="shared" si="1"/>
        <v>936.12</v>
      </c>
    </row>
    <row r="12" spans="1:9">
      <c r="A12" s="681" t="s">
        <v>258</v>
      </c>
      <c r="B12" s="682">
        <v>5</v>
      </c>
      <c r="C12" s="682">
        <v>126</v>
      </c>
      <c r="D12" s="683">
        <v>232</v>
      </c>
      <c r="E12" s="683">
        <f t="shared" si="0"/>
        <v>155.44</v>
      </c>
      <c r="F12" s="684">
        <v>22</v>
      </c>
      <c r="G12" s="684">
        <f t="shared" si="1"/>
        <v>624.08000000000004</v>
      </c>
    </row>
    <row r="13" spans="1:9">
      <c r="A13" s="685" t="s">
        <v>646</v>
      </c>
      <c r="B13" s="686">
        <v>25</v>
      </c>
      <c r="C13" s="686">
        <v>800</v>
      </c>
      <c r="D13" s="687">
        <f>SUM(D7:D12)</f>
        <v>1426</v>
      </c>
      <c r="E13" s="687">
        <f>SUM(E7:E12)</f>
        <v>955.42000000000007</v>
      </c>
      <c r="F13" s="688">
        <v>22</v>
      </c>
      <c r="G13" s="688">
        <f>SUM(G7:G12)</f>
        <v>3835.9399999999996</v>
      </c>
    </row>
    <row r="14" spans="1:9">
      <c r="A14" s="949" t="s">
        <v>647</v>
      </c>
      <c r="B14" s="950"/>
      <c r="C14" s="950"/>
      <c r="D14" s="950"/>
      <c r="E14" s="950"/>
      <c r="F14" s="951"/>
      <c r="G14" s="689"/>
    </row>
    <row r="15" spans="1:9">
      <c r="A15" s="681" t="s">
        <v>648</v>
      </c>
      <c r="B15" s="690">
        <v>46</v>
      </c>
      <c r="C15" s="691">
        <v>2200</v>
      </c>
      <c r="D15" s="692">
        <f>+B15*D3</f>
        <v>2116</v>
      </c>
      <c r="E15" s="683">
        <f>+D15*E$3</f>
        <v>1417.72</v>
      </c>
      <c r="F15" s="684">
        <v>22</v>
      </c>
      <c r="G15" s="684">
        <f t="shared" ref="G15" si="2">+D15*G$3</f>
        <v>5692.04</v>
      </c>
    </row>
    <row r="16" spans="1:9" ht="29.5">
      <c r="A16" s="693" t="s">
        <v>688</v>
      </c>
      <c r="B16" s="694">
        <f>+B13+B15</f>
        <v>71</v>
      </c>
      <c r="C16" s="695">
        <f>+C13+C15</f>
        <v>3000</v>
      </c>
      <c r="D16" s="696">
        <f>+D13+D15</f>
        <v>3542</v>
      </c>
      <c r="E16" s="696">
        <f>+E13+E15</f>
        <v>2373.1400000000003</v>
      </c>
      <c r="F16" s="697">
        <f>+(F13+F15)/2</f>
        <v>22</v>
      </c>
      <c r="G16" s="697">
        <f>+G13+G15</f>
        <v>9527.98</v>
      </c>
      <c r="H16" s="583">
        <f>313.6/1000*1.103</f>
        <v>0.34590080000000006</v>
      </c>
      <c r="I16" s="583">
        <f>+G16*H16</f>
        <v>3295.7359043840006</v>
      </c>
    </row>
    <row r="19" spans="1:9" ht="10.5" customHeight="1">
      <c r="E19" s="583" t="s">
        <v>689</v>
      </c>
      <c r="F19" s="583">
        <v>1.103</v>
      </c>
      <c r="G19" s="583">
        <v>25</v>
      </c>
    </row>
    <row r="20" spans="1:9" ht="16">
      <c r="A20" s="698"/>
      <c r="B20" s="699"/>
      <c r="C20" s="679" t="s">
        <v>684</v>
      </c>
      <c r="D20" s="679" t="s">
        <v>685</v>
      </c>
      <c r="E20" s="699" t="s">
        <v>690</v>
      </c>
      <c r="F20" s="699" t="s">
        <v>656</v>
      </c>
      <c r="G20" s="700" t="s">
        <v>691</v>
      </c>
    </row>
    <row r="21" spans="1:9" ht="16">
      <c r="A21" s="698" t="s">
        <v>692</v>
      </c>
      <c r="B21" s="699"/>
      <c r="C21" s="699"/>
      <c r="D21" s="699"/>
      <c r="E21" s="699"/>
      <c r="F21" s="699"/>
      <c r="G21" s="701"/>
    </row>
    <row r="22" spans="1:9">
      <c r="A22" s="702" t="s">
        <v>644</v>
      </c>
      <c r="B22" s="680">
        <v>800</v>
      </c>
      <c r="C22" s="703">
        <f>+D13</f>
        <v>1426</v>
      </c>
      <c r="D22" s="703">
        <f>+E13</f>
        <v>955.42000000000007</v>
      </c>
      <c r="E22" s="703">
        <v>1204</v>
      </c>
      <c r="F22" s="704">
        <f>+E22*F$19</f>
        <v>1328.0119999999999</v>
      </c>
      <c r="G22" s="703">
        <f>+F22*G$19</f>
        <v>33200.299999999996</v>
      </c>
      <c r="H22" s="583" t="s">
        <v>693</v>
      </c>
      <c r="I22" s="705" t="s">
        <v>694</v>
      </c>
    </row>
    <row r="23" spans="1:9">
      <c r="A23" s="702" t="s">
        <v>647</v>
      </c>
      <c r="B23" s="680">
        <v>2200</v>
      </c>
      <c r="C23" s="703">
        <f>+D15</f>
        <v>2116</v>
      </c>
      <c r="D23" s="703">
        <f>+E15</f>
        <v>1417.72</v>
      </c>
      <c r="E23" s="703">
        <v>1784</v>
      </c>
      <c r="F23" s="703">
        <f>+E23*F$19</f>
        <v>1967.752</v>
      </c>
      <c r="G23" s="703">
        <f>+F23*G$19</f>
        <v>49193.799999999996</v>
      </c>
      <c r="H23" s="583" t="s">
        <v>693</v>
      </c>
      <c r="I23" s="706" t="s">
        <v>695</v>
      </c>
    </row>
    <row r="24" spans="1:9" ht="16">
      <c r="A24" s="707" t="s">
        <v>12</v>
      </c>
      <c r="B24" s="708">
        <f>SUM(B22:B23)</f>
        <v>3000</v>
      </c>
      <c r="C24" s="709">
        <f>SUM(C22:C23)</f>
        <v>3542</v>
      </c>
      <c r="D24" s="709">
        <f t="shared" ref="D24:E24" si="3">SUM(D22:D23)</f>
        <v>2373.1400000000003</v>
      </c>
      <c r="E24" s="709">
        <f t="shared" si="3"/>
        <v>2988</v>
      </c>
      <c r="F24" s="710">
        <f>+E24*F$19</f>
        <v>3295.7640000000001</v>
      </c>
      <c r="G24" s="709">
        <f>SUM(G22:G23)</f>
        <v>82394.099999999991</v>
      </c>
      <c r="H24" s="583" t="s">
        <v>693</v>
      </c>
    </row>
    <row r="25" spans="1:9">
      <c r="C25" s="944"/>
      <c r="D25" s="944"/>
      <c r="E25" s="944"/>
    </row>
    <row r="26" spans="1:9">
      <c r="F26" s="653"/>
      <c r="G26" s="653"/>
    </row>
    <row r="28" spans="1:9">
      <c r="F28" s="583" t="s">
        <v>631</v>
      </c>
    </row>
  </sheetData>
  <mergeCells count="7">
    <mergeCell ref="C25:E25"/>
    <mergeCell ref="A4:A5"/>
    <mergeCell ref="B4:B5"/>
    <mergeCell ref="C4:C5"/>
    <mergeCell ref="D4:G4"/>
    <mergeCell ref="A6:F6"/>
    <mergeCell ref="A14:F14"/>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A1AF25-8785-4AE0-8ACE-BFBA5915B689}">
  <sheetPr>
    <tabColor rgb="FF7030A0"/>
  </sheetPr>
  <dimension ref="A1:M40"/>
  <sheetViews>
    <sheetView zoomScale="80" zoomScaleNormal="80" workbookViewId="0">
      <pane xSplit="2" ySplit="1" topLeftCell="C25" activePane="bottomRight" state="frozen"/>
      <selection activeCell="A83" sqref="A83"/>
      <selection pane="topRight" activeCell="A83" sqref="A83"/>
      <selection pane="bottomLeft" activeCell="A83" sqref="A83"/>
      <selection pane="bottomRight" activeCell="A83" sqref="A83"/>
    </sheetView>
  </sheetViews>
  <sheetFormatPr defaultColWidth="9.1640625" defaultRowHeight="14.75"/>
  <cols>
    <col min="1" max="1" width="9.1640625" style="583"/>
    <col min="2" max="2" width="40.44140625" style="583" customWidth="1"/>
    <col min="3" max="5" width="24.5546875" style="583" customWidth="1"/>
    <col min="6" max="6" width="39" style="583" customWidth="1"/>
    <col min="7" max="8" width="37.27734375" style="583" customWidth="1"/>
    <col min="9" max="9" width="30.1640625" style="583" customWidth="1"/>
    <col min="10" max="10" width="15.83203125" style="583" customWidth="1"/>
    <col min="11" max="11" width="12.44140625" style="583" customWidth="1"/>
    <col min="12" max="12" width="20.71875" style="583" customWidth="1"/>
    <col min="13" max="16384" width="9.1640625" style="583"/>
  </cols>
  <sheetData>
    <row r="1" spans="2:6">
      <c r="B1" s="711" t="s">
        <v>696</v>
      </c>
      <c r="C1" s="711">
        <v>2021</v>
      </c>
      <c r="D1" s="711">
        <v>2022</v>
      </c>
      <c r="E1" s="711" t="s">
        <v>359</v>
      </c>
      <c r="F1" s="711" t="s">
        <v>697</v>
      </c>
    </row>
    <row r="2" spans="2:6">
      <c r="B2" s="712" t="s">
        <v>698</v>
      </c>
      <c r="C2" s="713">
        <v>66500000</v>
      </c>
      <c r="D2" s="713">
        <v>66900000</v>
      </c>
      <c r="E2" s="714" t="s">
        <v>699</v>
      </c>
      <c r="F2" s="714" t="s">
        <v>700</v>
      </c>
    </row>
    <row r="3" spans="2:6">
      <c r="B3" s="712" t="s">
        <v>701</v>
      </c>
      <c r="C3" s="712">
        <v>56.9</v>
      </c>
      <c r="D3" s="712">
        <v>57.4</v>
      </c>
      <c r="E3" s="712" t="s">
        <v>702</v>
      </c>
      <c r="F3" s="712" t="s">
        <v>700</v>
      </c>
    </row>
    <row r="4" spans="2:6">
      <c r="B4" s="712" t="s">
        <v>703</v>
      </c>
      <c r="C4" s="712">
        <v>66.900000000000006</v>
      </c>
      <c r="D4" s="712">
        <v>65</v>
      </c>
      <c r="E4" s="712" t="s">
        <v>702</v>
      </c>
      <c r="F4" s="712" t="s">
        <v>700</v>
      </c>
    </row>
    <row r="5" spans="2:6">
      <c r="B5" s="712" t="s">
        <v>704</v>
      </c>
      <c r="C5" s="712">
        <v>0.31</v>
      </c>
      <c r="D5" s="712">
        <v>0.3</v>
      </c>
      <c r="E5" s="712" t="s">
        <v>705</v>
      </c>
      <c r="F5" s="712" t="s">
        <v>700</v>
      </c>
    </row>
    <row r="6" spans="2:6" ht="27">
      <c r="B6" s="712" t="s">
        <v>706</v>
      </c>
      <c r="C6" s="712">
        <v>0.39</v>
      </c>
      <c r="D6" s="712">
        <v>0.39</v>
      </c>
      <c r="E6" s="712" t="s">
        <v>705</v>
      </c>
      <c r="F6" s="712" t="s">
        <v>700</v>
      </c>
    </row>
    <row r="7" spans="2:6" ht="27">
      <c r="B7" s="712" t="s">
        <v>707</v>
      </c>
      <c r="C7" s="712">
        <v>0.31</v>
      </c>
      <c r="D7" s="712">
        <v>0.33</v>
      </c>
      <c r="E7" s="712" t="s">
        <v>705</v>
      </c>
      <c r="F7" s="712" t="s">
        <v>700</v>
      </c>
    </row>
    <row r="8" spans="2:6" ht="27">
      <c r="B8" s="712" t="s">
        <v>708</v>
      </c>
      <c r="C8" s="712">
        <v>4.2</v>
      </c>
      <c r="D8" s="712">
        <v>4.0999999999999996</v>
      </c>
      <c r="E8" s="712" t="s">
        <v>709</v>
      </c>
      <c r="F8" s="712" t="s">
        <v>700</v>
      </c>
    </row>
    <row r="9" spans="2:6">
      <c r="B9" s="712" t="s">
        <v>710</v>
      </c>
      <c r="C9" s="715">
        <v>380288</v>
      </c>
      <c r="D9" s="715">
        <v>327961</v>
      </c>
      <c r="E9" s="712" t="s">
        <v>709</v>
      </c>
      <c r="F9" s="712" t="s">
        <v>700</v>
      </c>
    </row>
    <row r="10" spans="2:6">
      <c r="B10" s="712" t="s">
        <v>711</v>
      </c>
      <c r="C10" s="956">
        <v>0.625</v>
      </c>
      <c r="D10" s="956"/>
      <c r="E10" s="712" t="s">
        <v>11</v>
      </c>
      <c r="F10" s="712" t="s">
        <v>700</v>
      </c>
    </row>
    <row r="11" spans="2:6">
      <c r="B11" s="712" t="s">
        <v>712</v>
      </c>
      <c r="C11" s="716">
        <v>228173</v>
      </c>
      <c r="D11" s="716">
        <v>196777</v>
      </c>
      <c r="E11" s="712" t="s">
        <v>709</v>
      </c>
      <c r="F11" s="712" t="s">
        <v>700</v>
      </c>
    </row>
    <row r="12" spans="2:6" ht="27">
      <c r="B12" s="712" t="s">
        <v>713</v>
      </c>
      <c r="C12" s="956">
        <v>0.375</v>
      </c>
      <c r="D12" s="956"/>
      <c r="E12" s="712" t="s">
        <v>11</v>
      </c>
      <c r="F12" s="712" t="s">
        <v>700</v>
      </c>
    </row>
    <row r="13" spans="2:6" ht="54">
      <c r="B13" s="712" t="s">
        <v>714</v>
      </c>
      <c r="C13" s="955">
        <v>0.88400000000000001</v>
      </c>
      <c r="D13" s="955"/>
      <c r="E13" s="712" t="s">
        <v>715</v>
      </c>
      <c r="F13" s="712" t="s">
        <v>716</v>
      </c>
    </row>
    <row r="14" spans="2:6" ht="40.5">
      <c r="B14" s="712" t="s">
        <v>717</v>
      </c>
      <c r="C14" s="954">
        <v>2.67</v>
      </c>
      <c r="D14" s="954"/>
      <c r="E14" s="712" t="s">
        <v>718</v>
      </c>
      <c r="F14" s="712" t="s">
        <v>719</v>
      </c>
    </row>
    <row r="15" spans="2:6" ht="40.5">
      <c r="B15" s="712" t="s">
        <v>720</v>
      </c>
      <c r="C15" s="954">
        <v>2.27</v>
      </c>
      <c r="D15" s="954"/>
      <c r="E15" s="712" t="s">
        <v>718</v>
      </c>
      <c r="F15" s="712" t="s">
        <v>719</v>
      </c>
    </row>
    <row r="16" spans="2:6" ht="27">
      <c r="B16" s="712" t="s">
        <v>721</v>
      </c>
      <c r="C16" s="957">
        <v>6763.87</v>
      </c>
      <c r="D16" s="957"/>
      <c r="E16" s="712" t="s">
        <v>150</v>
      </c>
      <c r="F16" s="712" t="s">
        <v>722</v>
      </c>
    </row>
    <row r="17" spans="1:12">
      <c r="B17" s="712" t="s">
        <v>723</v>
      </c>
      <c r="C17" s="958">
        <v>1490</v>
      </c>
      <c r="D17" s="958"/>
      <c r="E17" s="712" t="s">
        <v>724</v>
      </c>
      <c r="F17" s="712" t="s">
        <v>722</v>
      </c>
    </row>
    <row r="18" spans="1:12">
      <c r="B18" s="712" t="s">
        <v>725</v>
      </c>
      <c r="C18" s="958">
        <v>1095</v>
      </c>
      <c r="D18" s="958"/>
      <c r="E18" s="712" t="s">
        <v>724</v>
      </c>
      <c r="F18" s="712" t="s">
        <v>722</v>
      </c>
    </row>
    <row r="19" spans="1:12">
      <c r="B19" s="718" t="s">
        <v>726</v>
      </c>
      <c r="C19" s="959">
        <v>362901</v>
      </c>
      <c r="D19" s="959"/>
      <c r="E19" s="718" t="s">
        <v>150</v>
      </c>
      <c r="F19" s="718" t="s">
        <v>727</v>
      </c>
      <c r="G19" s="706" t="s">
        <v>728</v>
      </c>
    </row>
    <row r="23" spans="1:12">
      <c r="A23" s="711" t="s">
        <v>729</v>
      </c>
      <c r="B23" s="711" t="s">
        <v>730</v>
      </c>
      <c r="C23" s="711">
        <v>2021</v>
      </c>
      <c r="D23" s="711">
        <v>2022</v>
      </c>
      <c r="E23" s="711" t="s">
        <v>359</v>
      </c>
      <c r="F23" s="711" t="s">
        <v>674</v>
      </c>
      <c r="G23" s="711" t="s">
        <v>731</v>
      </c>
      <c r="H23" s="711" t="s">
        <v>731</v>
      </c>
    </row>
    <row r="24" spans="1:12" ht="40.5">
      <c r="A24" s="712">
        <v>1.1000000000000001</v>
      </c>
      <c r="B24" s="712" t="s">
        <v>732</v>
      </c>
      <c r="C24" s="717">
        <v>58786</v>
      </c>
      <c r="D24" s="717">
        <v>59139.6</v>
      </c>
      <c r="E24" s="712" t="s">
        <v>693</v>
      </c>
      <c r="F24" s="712" t="s">
        <v>733</v>
      </c>
      <c r="G24" s="714" t="s">
        <v>734</v>
      </c>
      <c r="H24" s="714" t="s">
        <v>735</v>
      </c>
      <c r="I24" s="705" t="s">
        <v>736</v>
      </c>
    </row>
    <row r="25" spans="1:12" ht="54">
      <c r="A25" s="712">
        <v>1.2</v>
      </c>
      <c r="B25" s="712" t="s">
        <v>737</v>
      </c>
      <c r="C25" s="717">
        <v>1533.32</v>
      </c>
      <c r="D25" s="717">
        <v>1322.34</v>
      </c>
      <c r="E25" s="712" t="s">
        <v>693</v>
      </c>
      <c r="F25" s="712" t="s">
        <v>738</v>
      </c>
      <c r="G25" s="714" t="s">
        <v>739</v>
      </c>
      <c r="H25" s="714" t="s">
        <v>740</v>
      </c>
    </row>
    <row r="26" spans="1:12" ht="27">
      <c r="A26" s="712">
        <v>1.3</v>
      </c>
      <c r="B26" s="712" t="s">
        <v>741</v>
      </c>
      <c r="C26" s="717">
        <v>60319.32</v>
      </c>
      <c r="D26" s="717">
        <v>60461.94</v>
      </c>
      <c r="E26" s="712" t="s">
        <v>693</v>
      </c>
      <c r="F26" s="712" t="s">
        <v>742</v>
      </c>
      <c r="G26" s="712" t="s">
        <v>743</v>
      </c>
      <c r="H26" s="712" t="s">
        <v>744</v>
      </c>
    </row>
    <row r="27" spans="1:12" ht="27">
      <c r="A27" s="712">
        <v>1.4</v>
      </c>
      <c r="B27" s="712" t="s">
        <v>745</v>
      </c>
      <c r="C27" s="712">
        <v>1.06</v>
      </c>
      <c r="D27" s="712">
        <v>1.0529999999999999</v>
      </c>
      <c r="E27" s="712" t="s">
        <v>746</v>
      </c>
      <c r="F27" s="712" t="s">
        <v>747</v>
      </c>
      <c r="G27" s="712" t="s">
        <v>748</v>
      </c>
      <c r="H27" s="712" t="s">
        <v>749</v>
      </c>
    </row>
    <row r="28" spans="1:12" ht="54">
      <c r="A28" s="712">
        <v>1.5</v>
      </c>
      <c r="B28" s="712" t="s">
        <v>750</v>
      </c>
      <c r="C28" s="954">
        <v>1.0569999999999999</v>
      </c>
      <c r="D28" s="954"/>
      <c r="E28" s="712" t="s">
        <v>746</v>
      </c>
      <c r="F28" s="712" t="s">
        <v>751</v>
      </c>
      <c r="G28" s="954" t="s">
        <v>752</v>
      </c>
      <c r="H28" s="954"/>
    </row>
    <row r="29" spans="1:12" ht="40.5">
      <c r="A29" s="712">
        <v>1.6</v>
      </c>
      <c r="B29" s="712" t="s">
        <v>753</v>
      </c>
      <c r="C29" s="954">
        <v>0.7</v>
      </c>
      <c r="D29" s="954"/>
      <c r="E29" s="712" t="s">
        <v>754</v>
      </c>
      <c r="F29" s="712" t="s">
        <v>755</v>
      </c>
      <c r="G29" s="955" t="s">
        <v>756</v>
      </c>
      <c r="H29" s="955"/>
    </row>
    <row r="30" spans="1:12" ht="35.25" customHeight="1">
      <c r="A30" s="954">
        <v>1.7</v>
      </c>
      <c r="B30" s="954" t="s">
        <v>757</v>
      </c>
      <c r="C30" s="953">
        <v>162</v>
      </c>
      <c r="D30" s="953"/>
      <c r="E30" s="953" t="s">
        <v>758</v>
      </c>
      <c r="F30" s="953" t="s">
        <v>759</v>
      </c>
      <c r="G30" s="953" t="s">
        <v>760</v>
      </c>
      <c r="H30" s="953"/>
    </row>
    <row r="31" spans="1:12">
      <c r="A31" s="954"/>
      <c r="B31" s="954"/>
      <c r="C31" s="953"/>
      <c r="D31" s="953"/>
      <c r="E31" s="953"/>
      <c r="F31" s="953"/>
      <c r="G31" s="953"/>
      <c r="H31" s="953"/>
    </row>
    <row r="32" spans="1:12" ht="27">
      <c r="A32" s="712">
        <v>1.8</v>
      </c>
      <c r="B32" s="712" t="s">
        <v>761</v>
      </c>
      <c r="C32" s="952">
        <v>6465</v>
      </c>
      <c r="D32" s="952"/>
      <c r="E32" s="714" t="s">
        <v>693</v>
      </c>
      <c r="F32" s="714" t="s">
        <v>762</v>
      </c>
      <c r="G32" s="953" t="s">
        <v>763</v>
      </c>
      <c r="H32" s="953"/>
      <c r="L32" s="583">
        <f>1.057*0.7/1000</f>
        <v>7.3989999999999993E-4</v>
      </c>
    </row>
    <row r="33" spans="7:13" ht="32">
      <c r="G33" s="602">
        <f>161.63*40</f>
        <v>6465.2</v>
      </c>
      <c r="H33" s="602" t="s">
        <v>764</v>
      </c>
      <c r="I33" s="719" t="s">
        <v>692</v>
      </c>
      <c r="J33" s="720" t="s">
        <v>151</v>
      </c>
      <c r="K33" s="721" t="s">
        <v>765</v>
      </c>
      <c r="L33" s="722" t="s">
        <v>766</v>
      </c>
    </row>
    <row r="34" spans="7:13">
      <c r="I34" s="723" t="s">
        <v>644</v>
      </c>
      <c r="J34" s="724">
        <v>800</v>
      </c>
      <c r="K34" s="725">
        <f>+'ghg EE'!G37</f>
        <v>58204.800000000003</v>
      </c>
      <c r="L34" s="726">
        <f>+K34*L$32</f>
        <v>43.06573152</v>
      </c>
    </row>
    <row r="35" spans="7:13">
      <c r="I35" s="727" t="s">
        <v>663</v>
      </c>
      <c r="J35" s="728">
        <v>2200</v>
      </c>
      <c r="K35" s="729">
        <f>+'ghg EE'!G39</f>
        <v>160063.20000000001</v>
      </c>
      <c r="L35" s="730">
        <f>+K35*L$32</f>
        <v>118.43076168</v>
      </c>
    </row>
    <row r="36" spans="7:13">
      <c r="I36" s="727" t="s">
        <v>664</v>
      </c>
      <c r="J36" s="724">
        <v>4188</v>
      </c>
      <c r="K36" s="725">
        <f>+'ghg EE'!G40</f>
        <v>304702.12800000003</v>
      </c>
      <c r="L36" s="726">
        <f>+K36*L$32</f>
        <v>225.44910450719999</v>
      </c>
    </row>
    <row r="38" spans="7:13">
      <c r="K38" s="731">
        <f>+K34+K36</f>
        <v>362906.92800000001</v>
      </c>
      <c r="L38" s="732">
        <f>+K38*L32</f>
        <v>268.51483602719998</v>
      </c>
      <c r="M38" s="583">
        <f>+L38*40</f>
        <v>10740.593441088</v>
      </c>
    </row>
    <row r="40" spans="7:13">
      <c r="K40" s="583">
        <v>218264</v>
      </c>
      <c r="L40" s="583">
        <f>+K40*L32</f>
        <v>161.49353359999998</v>
      </c>
    </row>
  </sheetData>
  <mergeCells count="21">
    <mergeCell ref="C29:D29"/>
    <mergeCell ref="G29:H29"/>
    <mergeCell ref="C10:D10"/>
    <mergeCell ref="C12:D12"/>
    <mergeCell ref="C13:D13"/>
    <mergeCell ref="C14:D14"/>
    <mergeCell ref="C15:D15"/>
    <mergeCell ref="C16:D16"/>
    <mergeCell ref="C17:D17"/>
    <mergeCell ref="C18:D18"/>
    <mergeCell ref="C19:D19"/>
    <mergeCell ref="C28:D28"/>
    <mergeCell ref="G28:H28"/>
    <mergeCell ref="C32:D32"/>
    <mergeCell ref="G32:H32"/>
    <mergeCell ref="A30:A31"/>
    <mergeCell ref="B30:B31"/>
    <mergeCell ref="C30:D31"/>
    <mergeCell ref="E30:E31"/>
    <mergeCell ref="F30:F31"/>
    <mergeCell ref="G30:H31"/>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AACEE-FFFC-4F80-B4E8-2E564C9BB398}">
  <sheetPr>
    <tabColor rgb="FF7030A0"/>
  </sheetPr>
  <dimension ref="A1:I27"/>
  <sheetViews>
    <sheetView zoomScale="70" zoomScaleNormal="70" workbookViewId="0">
      <pane xSplit="2" ySplit="2" topLeftCell="C3" activePane="bottomRight" state="frozen"/>
      <selection activeCell="A83" sqref="A83"/>
      <selection pane="topRight" activeCell="A83" sqref="A83"/>
      <selection pane="bottomLeft" activeCell="A83" sqref="A83"/>
      <selection pane="bottomRight" activeCell="H26" sqref="H26"/>
    </sheetView>
  </sheetViews>
  <sheetFormatPr defaultColWidth="9.1640625" defaultRowHeight="14.75"/>
  <cols>
    <col min="1" max="1" width="5.27734375" style="583" customWidth="1"/>
    <col min="2" max="2" width="38.1640625" style="583" customWidth="1"/>
    <col min="3" max="4" width="14.83203125" style="583" customWidth="1"/>
    <col min="5" max="5" width="16.83203125" style="583" customWidth="1"/>
    <col min="6" max="6" width="17.44140625" style="583" customWidth="1"/>
    <col min="7" max="7" width="21.1640625" style="583" customWidth="1"/>
    <col min="8" max="8" width="23.5546875" style="583" customWidth="1"/>
    <col min="9" max="9" width="17.5546875" style="583" customWidth="1"/>
    <col min="10" max="10" width="14.83203125" style="583" customWidth="1"/>
    <col min="11" max="16384" width="9.1640625" style="583"/>
  </cols>
  <sheetData>
    <row r="1" spans="1:7" ht="9.75" customHeight="1">
      <c r="D1" s="583">
        <v>4</v>
      </c>
    </row>
    <row r="2" spans="1:7">
      <c r="A2" s="733"/>
      <c r="B2" s="734" t="s">
        <v>767</v>
      </c>
      <c r="C2" s="734" t="s">
        <v>768</v>
      </c>
      <c r="D2" s="734" t="s">
        <v>769</v>
      </c>
      <c r="E2" s="734" t="s">
        <v>770</v>
      </c>
      <c r="F2" s="734" t="s">
        <v>771</v>
      </c>
    </row>
    <row r="3" spans="1:7">
      <c r="A3" s="735">
        <v>1</v>
      </c>
      <c r="B3" s="736" t="s">
        <v>772</v>
      </c>
      <c r="C3" s="735">
        <v>30</v>
      </c>
      <c r="D3" s="737">
        <f>+C3/D$1</f>
        <v>7.5</v>
      </c>
      <c r="E3" s="735">
        <v>100</v>
      </c>
      <c r="F3" s="735">
        <f>+D3*E3</f>
        <v>750</v>
      </c>
    </row>
    <row r="4" spans="1:7">
      <c r="A4" s="735">
        <v>2</v>
      </c>
      <c r="B4" s="736" t="s">
        <v>773</v>
      </c>
      <c r="C4" s="735">
        <v>27</v>
      </c>
      <c r="D4" s="737">
        <f t="shared" ref="D4:D9" si="0">+C4/D$1</f>
        <v>6.75</v>
      </c>
      <c r="E4" s="735">
        <v>50</v>
      </c>
      <c r="F4" s="735">
        <f t="shared" ref="F4:F9" si="1">+D4*E4</f>
        <v>337.5</v>
      </c>
    </row>
    <row r="5" spans="1:7">
      <c r="A5" s="735">
        <v>3</v>
      </c>
      <c r="B5" s="736" t="s">
        <v>774</v>
      </c>
      <c r="C5" s="735">
        <v>46</v>
      </c>
      <c r="D5" s="737">
        <f t="shared" si="0"/>
        <v>11.5</v>
      </c>
      <c r="E5" s="735">
        <v>10</v>
      </c>
      <c r="F5" s="735">
        <f t="shared" si="1"/>
        <v>115</v>
      </c>
    </row>
    <row r="6" spans="1:7">
      <c r="A6" s="735">
        <v>4</v>
      </c>
      <c r="B6" s="736" t="s">
        <v>774</v>
      </c>
      <c r="C6" s="735">
        <v>33</v>
      </c>
      <c r="D6" s="737">
        <f t="shared" si="0"/>
        <v>8.25</v>
      </c>
      <c r="E6" s="735">
        <v>12</v>
      </c>
      <c r="F6" s="735">
        <f t="shared" si="1"/>
        <v>99</v>
      </c>
    </row>
    <row r="7" spans="1:7">
      <c r="A7" s="738"/>
      <c r="B7" s="734" t="s">
        <v>775</v>
      </c>
      <c r="C7" s="738"/>
      <c r="D7" s="739"/>
      <c r="E7" s="738"/>
      <c r="F7" s="738"/>
    </row>
    <row r="8" spans="1:7">
      <c r="A8" s="735">
        <v>5</v>
      </c>
      <c r="B8" s="740" t="s">
        <v>776</v>
      </c>
      <c r="C8" s="740">
        <v>25</v>
      </c>
      <c r="D8" s="737">
        <f>+C8/D$1</f>
        <v>6.25</v>
      </c>
      <c r="E8" s="740">
        <v>72</v>
      </c>
      <c r="F8" s="735">
        <f t="shared" si="1"/>
        <v>450</v>
      </c>
    </row>
    <row r="9" spans="1:7">
      <c r="A9" s="735">
        <v>6</v>
      </c>
      <c r="B9" s="740" t="s">
        <v>777</v>
      </c>
      <c r="C9" s="740">
        <v>55</v>
      </c>
      <c r="D9" s="737">
        <f t="shared" si="0"/>
        <v>13.75</v>
      </c>
      <c r="E9" s="740">
        <v>60</v>
      </c>
      <c r="F9" s="735">
        <f t="shared" si="1"/>
        <v>825</v>
      </c>
    </row>
    <row r="10" spans="1:7" ht="18.5">
      <c r="A10" s="960" t="s">
        <v>778</v>
      </c>
      <c r="B10" s="960"/>
      <c r="C10" s="960"/>
      <c r="D10" s="960"/>
      <c r="E10" s="741">
        <f>SUM(E3:E9)</f>
        <v>304</v>
      </c>
      <c r="F10" s="742">
        <f>SUM(F3:F9)</f>
        <v>2576.5</v>
      </c>
      <c r="G10" s="743" t="s">
        <v>779</v>
      </c>
    </row>
    <row r="11" spans="1:7" ht="14.25" customHeight="1"/>
    <row r="12" spans="1:7">
      <c r="B12" s="961" t="s">
        <v>780</v>
      </c>
      <c r="C12" s="961" t="s">
        <v>151</v>
      </c>
      <c r="D12" s="961"/>
      <c r="E12" s="961" t="s">
        <v>644</v>
      </c>
      <c r="F12" s="961" t="s">
        <v>647</v>
      </c>
      <c r="G12" s="961"/>
    </row>
    <row r="13" spans="1:7">
      <c r="B13" s="961"/>
      <c r="C13" s="961"/>
      <c r="D13" s="961"/>
      <c r="E13" s="961"/>
      <c r="F13" s="744" t="s">
        <v>781</v>
      </c>
      <c r="G13" s="744" t="s">
        <v>782</v>
      </c>
    </row>
    <row r="14" spans="1:7">
      <c r="B14" s="745" t="s">
        <v>783</v>
      </c>
      <c r="C14" s="746">
        <v>4988</v>
      </c>
      <c r="D14" s="747" t="s">
        <v>275</v>
      </c>
      <c r="E14" s="748">
        <v>800</v>
      </c>
      <c r="F14" s="748">
        <v>2200</v>
      </c>
      <c r="G14" s="748">
        <v>4188</v>
      </c>
    </row>
    <row r="15" spans="1:7">
      <c r="B15" s="745" t="s">
        <v>784</v>
      </c>
      <c r="C15" s="749">
        <f>+F10</f>
        <v>2576.5</v>
      </c>
      <c r="D15" s="747" t="s">
        <v>785</v>
      </c>
      <c r="E15" s="748">
        <f t="shared" ref="E15:G16" si="2">+$C15*E14</f>
        <v>2061200</v>
      </c>
      <c r="F15" s="748">
        <f t="shared" si="2"/>
        <v>5668300</v>
      </c>
      <c r="G15" s="748">
        <f t="shared" si="2"/>
        <v>10790382</v>
      </c>
    </row>
    <row r="16" spans="1:7">
      <c r="B16" s="745" t="s">
        <v>786</v>
      </c>
      <c r="C16" s="746">
        <v>8</v>
      </c>
      <c r="D16" s="747" t="s">
        <v>787</v>
      </c>
      <c r="E16" s="748">
        <f t="shared" si="2"/>
        <v>16489600</v>
      </c>
      <c r="F16" s="748">
        <f t="shared" si="2"/>
        <v>45346400</v>
      </c>
      <c r="G16" s="748">
        <f t="shared" si="2"/>
        <v>86323056</v>
      </c>
    </row>
    <row r="17" spans="2:9" ht="29.5">
      <c r="B17" s="750" t="s">
        <v>788</v>
      </c>
      <c r="C17" s="746">
        <v>365</v>
      </c>
      <c r="D17" s="747" t="s">
        <v>789</v>
      </c>
      <c r="E17" s="748">
        <f>+$C17*E16/1000000</f>
        <v>6018.7039999999997</v>
      </c>
      <c r="F17" s="748">
        <f>+$C17*F16/1000000</f>
        <v>16551.436000000002</v>
      </c>
      <c r="G17" s="748">
        <f>+$C17*G16/1000000</f>
        <v>31507.915440000001</v>
      </c>
    </row>
    <row r="18" spans="2:9" ht="29.5">
      <c r="B18" s="750" t="s">
        <v>790</v>
      </c>
      <c r="C18" s="746">
        <v>0.4929</v>
      </c>
      <c r="D18" s="747" t="s">
        <v>791</v>
      </c>
      <c r="E18" s="748">
        <f>+$C18*E17</f>
        <v>2966.6192016</v>
      </c>
      <c r="F18" s="748">
        <f>+$C18*F17</f>
        <v>8158.2028044000008</v>
      </c>
      <c r="G18" s="748">
        <f>+$C18*G17</f>
        <v>15530.251520376001</v>
      </c>
    </row>
    <row r="19" spans="2:9">
      <c r="B19" s="667"/>
    </row>
    <row r="20" spans="2:9">
      <c r="B20" s="667"/>
    </row>
    <row r="21" spans="2:9" ht="18.5">
      <c r="B21" s="635" t="s">
        <v>792</v>
      </c>
    </row>
    <row r="22" spans="2:9">
      <c r="B22" s="583" t="s">
        <v>793</v>
      </c>
      <c r="E22" s="751">
        <f>+F10/1000000</f>
        <v>2.5764999999999998E-3</v>
      </c>
      <c r="F22" s="583">
        <v>8</v>
      </c>
      <c r="G22" s="583">
        <v>365</v>
      </c>
      <c r="H22" s="583">
        <v>0.4929</v>
      </c>
      <c r="I22" s="583">
        <v>40</v>
      </c>
    </row>
    <row r="23" spans="2:9" ht="27">
      <c r="B23" s="741" t="s">
        <v>667</v>
      </c>
      <c r="C23" s="752" t="s">
        <v>638</v>
      </c>
      <c r="D23" s="753" t="s">
        <v>359</v>
      </c>
      <c r="E23" s="752" t="s">
        <v>794</v>
      </c>
      <c r="F23" s="752" t="s">
        <v>795</v>
      </c>
      <c r="G23" s="752" t="s">
        <v>796</v>
      </c>
      <c r="H23" s="752" t="s">
        <v>668</v>
      </c>
      <c r="I23" s="752" t="s">
        <v>669</v>
      </c>
    </row>
    <row r="24" spans="2:9">
      <c r="B24" s="702" t="s">
        <v>644</v>
      </c>
      <c r="C24" s="754">
        <f>+'ghg EE'!B45</f>
        <v>25</v>
      </c>
      <c r="D24" s="755">
        <v>800</v>
      </c>
      <c r="E24" s="756">
        <f>+D24*E$22</f>
        <v>2.0611999999999999</v>
      </c>
      <c r="F24" s="756">
        <f>+E24*F$22</f>
        <v>16.489599999999999</v>
      </c>
      <c r="G24" s="756">
        <f>+F24*G$22</f>
        <v>6018.7039999999997</v>
      </c>
      <c r="H24" s="757">
        <f>+G24*H$22</f>
        <v>2966.6192016</v>
      </c>
      <c r="I24" s="756">
        <f>+H24*I$22</f>
        <v>118664.768064</v>
      </c>
    </row>
    <row r="25" spans="2:9">
      <c r="B25" s="758" t="s">
        <v>663</v>
      </c>
      <c r="C25" s="759">
        <f>+'ghg EE'!B46</f>
        <v>57.89473684210526</v>
      </c>
      <c r="D25" s="755">
        <v>2200</v>
      </c>
      <c r="E25" s="756">
        <f t="shared" ref="E25:G26" si="3">+D25*E$22</f>
        <v>5.6682999999999995</v>
      </c>
      <c r="F25" s="756">
        <f t="shared" si="3"/>
        <v>45.346399999999996</v>
      </c>
      <c r="G25" s="756">
        <f t="shared" si="3"/>
        <v>16551.435999999998</v>
      </c>
      <c r="H25" s="756">
        <f>+G25*H$22</f>
        <v>8158.202804399999</v>
      </c>
      <c r="I25" s="756">
        <f>+H25*I$22</f>
        <v>326328.11217599997</v>
      </c>
    </row>
    <row r="26" spans="2:9">
      <c r="B26" s="758" t="s">
        <v>664</v>
      </c>
      <c r="C26" s="760">
        <f>+'ghg EE'!B47</f>
        <v>110.21052631578948</v>
      </c>
      <c r="D26" s="755">
        <v>4188</v>
      </c>
      <c r="E26" s="756">
        <f t="shared" si="3"/>
        <v>10.790381999999999</v>
      </c>
      <c r="F26" s="756">
        <f t="shared" si="3"/>
        <v>86.323055999999994</v>
      </c>
      <c r="G26" s="756">
        <f t="shared" si="3"/>
        <v>31507.915439999997</v>
      </c>
      <c r="H26" s="757">
        <f>+G26*H$22</f>
        <v>15530.251520375999</v>
      </c>
      <c r="I26" s="756">
        <f>+H26*I$22</f>
        <v>621210.06081504002</v>
      </c>
    </row>
    <row r="27" spans="2:9">
      <c r="H27" s="645">
        <f>+H24+H26</f>
        <v>18496.870721976</v>
      </c>
      <c r="I27" s="583">
        <f>+H27*40</f>
        <v>739874.82887903997</v>
      </c>
    </row>
  </sheetData>
  <mergeCells count="5">
    <mergeCell ref="A10:D10"/>
    <mergeCell ref="B12:B13"/>
    <mergeCell ref="C12:D13"/>
    <mergeCell ref="E12:E13"/>
    <mergeCell ref="F12:G12"/>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CC2F1-3B3C-4AAF-BEE7-35186A7F71FB}">
  <sheetPr>
    <tabColor rgb="FF7030A0"/>
  </sheetPr>
  <dimension ref="A1:D7"/>
  <sheetViews>
    <sheetView zoomScale="80" zoomScaleNormal="80" workbookViewId="0">
      <selection activeCell="C6" sqref="C6"/>
    </sheetView>
  </sheetViews>
  <sheetFormatPr defaultColWidth="9.1640625" defaultRowHeight="14.75"/>
  <cols>
    <col min="1" max="1" width="28.1640625" style="583" customWidth="1"/>
    <col min="2" max="2" width="9.1640625" style="583"/>
    <col min="3" max="3" width="17.83203125" style="583" bestFit="1" customWidth="1"/>
    <col min="4" max="4" width="24.5546875" style="583" customWidth="1"/>
    <col min="5" max="16384" width="9.1640625" style="583"/>
  </cols>
  <sheetData>
    <row r="1" spans="1:4" ht="6.75" customHeight="1"/>
    <row r="2" spans="1:4">
      <c r="A2" s="761" t="s">
        <v>797</v>
      </c>
      <c r="B2" s="762"/>
      <c r="C2" s="762"/>
      <c r="D2" s="762"/>
    </row>
    <row r="3" spans="1:4">
      <c r="A3" s="763" t="s">
        <v>798</v>
      </c>
      <c r="B3" s="764" t="s">
        <v>645</v>
      </c>
      <c r="C3" s="765">
        <v>311.39999999999998</v>
      </c>
      <c r="D3" s="680"/>
    </row>
    <row r="4" spans="1:4">
      <c r="A4" s="766" t="s">
        <v>644</v>
      </c>
      <c r="B4" s="748">
        <f>+'ghg EE'!B45</f>
        <v>25</v>
      </c>
      <c r="C4" s="725">
        <f>+B4*C3</f>
        <v>7784.9999999999991</v>
      </c>
      <c r="D4" s="767" t="s">
        <v>799</v>
      </c>
    </row>
    <row r="5" spans="1:4">
      <c r="A5" s="766" t="s">
        <v>679</v>
      </c>
      <c r="B5" s="748">
        <f>+'ghg EE'!B46</f>
        <v>57.89473684210526</v>
      </c>
      <c r="C5" s="748">
        <f>+B5*C3</f>
        <v>18028.421052631576</v>
      </c>
      <c r="D5" s="768" t="s">
        <v>800</v>
      </c>
    </row>
    <row r="6" spans="1:4">
      <c r="A6" s="766" t="s">
        <v>680</v>
      </c>
      <c r="B6" s="748">
        <f>+'ghg EE'!B47</f>
        <v>110.21052631578948</v>
      </c>
      <c r="C6" s="725">
        <f>+B6*C3</f>
        <v>34319.557894736841</v>
      </c>
      <c r="D6" s="767" t="s">
        <v>801</v>
      </c>
    </row>
    <row r="7" spans="1:4">
      <c r="C7" s="769">
        <f>C6+C4</f>
        <v>42104.557894736841</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7F6E8-9041-4B2D-BC6D-F09451602873}">
  <sheetPr>
    <tabColor rgb="FF7030A0"/>
  </sheetPr>
  <dimension ref="A1:R78"/>
  <sheetViews>
    <sheetView topLeftCell="A67" zoomScale="80" zoomScaleNormal="80" workbookViewId="0">
      <selection activeCell="A83" sqref="A83"/>
    </sheetView>
  </sheetViews>
  <sheetFormatPr defaultColWidth="9.1640625" defaultRowHeight="14.75"/>
  <cols>
    <col min="1" max="1" width="25.83203125" style="583" customWidth="1"/>
    <col min="2" max="2" width="16" style="583" customWidth="1"/>
    <col min="3" max="7" width="18.71875" style="583" customWidth="1"/>
    <col min="8" max="8" width="17.44140625" style="583" customWidth="1"/>
    <col min="9" max="9" width="20.1640625" style="583" customWidth="1"/>
    <col min="10" max="10" width="20.44140625" style="583" customWidth="1"/>
    <col min="11" max="11" width="19.44140625" style="583" customWidth="1"/>
    <col min="12" max="12" width="13.5546875" style="583" bestFit="1" customWidth="1"/>
    <col min="13" max="13" width="14.83203125" style="583" bestFit="1" customWidth="1"/>
    <col min="14" max="14" width="18.5546875" style="583" customWidth="1"/>
    <col min="15" max="15" width="9.1640625" style="583"/>
    <col min="16" max="16" width="17.1640625" style="583" customWidth="1"/>
    <col min="17" max="16384" width="9.1640625" style="583"/>
  </cols>
  <sheetData>
    <row r="1" spans="1:11" hidden="1"/>
    <row r="2" spans="1:11" ht="18.5" hidden="1">
      <c r="A2" s="635" t="s">
        <v>681</v>
      </c>
    </row>
    <row r="3" spans="1:11" ht="12" hidden="1" customHeight="1">
      <c r="C3" s="667" t="s">
        <v>682</v>
      </c>
      <c r="D3" s="667"/>
      <c r="E3" s="667"/>
      <c r="F3" s="583">
        <v>38</v>
      </c>
      <c r="G3" s="583">
        <v>0.67</v>
      </c>
      <c r="H3" s="583">
        <v>2.69</v>
      </c>
      <c r="I3" s="583">
        <v>2.69</v>
      </c>
    </row>
    <row r="4" spans="1:11" hidden="1">
      <c r="A4" s="945" t="s">
        <v>637</v>
      </c>
      <c r="B4" s="945" t="s">
        <v>638</v>
      </c>
      <c r="C4" s="945" t="s">
        <v>639</v>
      </c>
      <c r="D4" s="678"/>
      <c r="E4" s="678">
        <v>0.7</v>
      </c>
      <c r="F4" s="948" t="s">
        <v>824</v>
      </c>
      <c r="G4" s="948"/>
      <c r="H4" s="948"/>
      <c r="I4" s="948"/>
    </row>
    <row r="5" spans="1:11" hidden="1">
      <c r="A5" s="946"/>
      <c r="B5" s="946"/>
      <c r="C5" s="946"/>
      <c r="D5" s="679" t="s">
        <v>825</v>
      </c>
      <c r="E5" s="679" t="s">
        <v>826</v>
      </c>
      <c r="F5" s="679" t="s">
        <v>684</v>
      </c>
      <c r="G5" s="679" t="s">
        <v>685</v>
      </c>
      <c r="H5" s="679" t="s">
        <v>686</v>
      </c>
      <c r="I5" s="679" t="s">
        <v>687</v>
      </c>
    </row>
    <row r="6" spans="1:11" hidden="1">
      <c r="A6" s="949" t="s">
        <v>644</v>
      </c>
      <c r="B6" s="950"/>
      <c r="C6" s="950"/>
      <c r="D6" s="950"/>
      <c r="E6" s="950"/>
      <c r="F6" s="950"/>
      <c r="G6" s="950"/>
      <c r="H6" s="951"/>
      <c r="I6" s="680"/>
    </row>
    <row r="7" spans="1:11" hidden="1">
      <c r="A7" s="681" t="s">
        <v>602</v>
      </c>
      <c r="B7" s="682">
        <v>4</v>
      </c>
      <c r="C7" s="682">
        <v>110</v>
      </c>
      <c r="D7" s="682"/>
      <c r="E7" s="682">
        <f>43+42+27+42+42+20</f>
        <v>216</v>
      </c>
      <c r="F7" s="683">
        <v>240</v>
      </c>
      <c r="G7" s="683">
        <f>+F7*G$3</f>
        <v>160.80000000000001</v>
      </c>
      <c r="H7" s="684">
        <v>22</v>
      </c>
      <c r="I7" s="684">
        <f>+F7*I$3</f>
        <v>645.6</v>
      </c>
      <c r="K7" s="583">
        <v>216</v>
      </c>
    </row>
    <row r="8" spans="1:11" hidden="1">
      <c r="A8" s="681" t="s">
        <v>603</v>
      </c>
      <c r="B8" s="682">
        <v>4</v>
      </c>
      <c r="C8" s="682">
        <v>150</v>
      </c>
      <c r="D8" s="682"/>
      <c r="E8" s="682"/>
      <c r="F8" s="683">
        <v>232</v>
      </c>
      <c r="G8" s="683">
        <f t="shared" ref="G8:G12" si="0">+F8*G$3</f>
        <v>155.44</v>
      </c>
      <c r="H8" s="684">
        <v>22</v>
      </c>
      <c r="I8" s="684">
        <f t="shared" ref="I8:I12" si="1">+F8*I$3</f>
        <v>624.08000000000004</v>
      </c>
      <c r="J8" s="583">
        <v>0.7</v>
      </c>
      <c r="K8" s="583">
        <f>+J8*K7</f>
        <v>151.19999999999999</v>
      </c>
    </row>
    <row r="9" spans="1:11" hidden="1">
      <c r="A9" s="681" t="s">
        <v>604</v>
      </c>
      <c r="B9" s="682">
        <v>2</v>
      </c>
      <c r="C9" s="682">
        <v>76</v>
      </c>
      <c r="D9" s="682"/>
      <c r="E9" s="682"/>
      <c r="F9" s="683">
        <v>116</v>
      </c>
      <c r="G9" s="683">
        <f t="shared" si="0"/>
        <v>77.72</v>
      </c>
      <c r="H9" s="684">
        <v>22</v>
      </c>
      <c r="I9" s="684">
        <f t="shared" si="1"/>
        <v>312.04000000000002</v>
      </c>
      <c r="J9" s="583">
        <v>0.67</v>
      </c>
      <c r="K9" s="583">
        <f>+J9*K7</f>
        <v>144.72</v>
      </c>
    </row>
    <row r="10" spans="1:11" hidden="1">
      <c r="A10" s="681" t="s">
        <v>605</v>
      </c>
      <c r="B10" s="682">
        <v>4</v>
      </c>
      <c r="C10" s="682">
        <v>110</v>
      </c>
      <c r="D10" s="682"/>
      <c r="E10" s="682"/>
      <c r="F10" s="683">
        <v>258</v>
      </c>
      <c r="G10" s="683">
        <f t="shared" si="0"/>
        <v>172.86</v>
      </c>
      <c r="H10" s="684">
        <v>22</v>
      </c>
      <c r="I10" s="684">
        <f t="shared" si="1"/>
        <v>694.02</v>
      </c>
    </row>
    <row r="11" spans="1:11" hidden="1">
      <c r="A11" s="681" t="s">
        <v>606</v>
      </c>
      <c r="B11" s="682">
        <v>6</v>
      </c>
      <c r="C11" s="682">
        <v>228</v>
      </c>
      <c r="D11" s="682"/>
      <c r="E11" s="682"/>
      <c r="F11" s="683">
        <v>348</v>
      </c>
      <c r="G11" s="683">
        <f t="shared" si="0"/>
        <v>233.16000000000003</v>
      </c>
      <c r="H11" s="684">
        <v>22</v>
      </c>
      <c r="I11" s="684">
        <f t="shared" si="1"/>
        <v>936.12</v>
      </c>
    </row>
    <row r="12" spans="1:11" hidden="1">
      <c r="A12" s="681" t="s">
        <v>258</v>
      </c>
      <c r="B12" s="682">
        <v>5</v>
      </c>
      <c r="C12" s="682">
        <v>126</v>
      </c>
      <c r="D12" s="682"/>
      <c r="E12" s="682"/>
      <c r="F12" s="683">
        <v>232</v>
      </c>
      <c r="G12" s="683">
        <f t="shared" si="0"/>
        <v>155.44</v>
      </c>
      <c r="H12" s="684">
        <v>22</v>
      </c>
      <c r="I12" s="684">
        <f t="shared" si="1"/>
        <v>624.08000000000004</v>
      </c>
    </row>
    <row r="13" spans="1:11" hidden="1">
      <c r="A13" s="685" t="s">
        <v>646</v>
      </c>
      <c r="B13" s="686">
        <v>25</v>
      </c>
      <c r="C13" s="686">
        <v>800</v>
      </c>
      <c r="D13" s="686"/>
      <c r="E13" s="686"/>
      <c r="F13" s="687">
        <f>SUM(F7:F12)</f>
        <v>1426</v>
      </c>
      <c r="G13" s="687">
        <f>SUM(G7:G12)</f>
        <v>955.42000000000007</v>
      </c>
      <c r="H13" s="688">
        <v>22</v>
      </c>
      <c r="I13" s="688">
        <f>SUM(I7:I12)</f>
        <v>3835.9399999999996</v>
      </c>
    </row>
    <row r="14" spans="1:11" hidden="1">
      <c r="A14" s="949" t="s">
        <v>647</v>
      </c>
      <c r="B14" s="950"/>
      <c r="C14" s="950"/>
      <c r="D14" s="950"/>
      <c r="E14" s="950"/>
      <c r="F14" s="950"/>
      <c r="G14" s="950"/>
      <c r="H14" s="951"/>
      <c r="I14" s="689"/>
    </row>
    <row r="15" spans="1:11" hidden="1">
      <c r="A15" s="681" t="s">
        <v>648</v>
      </c>
      <c r="B15" s="690">
        <f>+C15/38</f>
        <v>57.89473684210526</v>
      </c>
      <c r="C15" s="691">
        <v>2200</v>
      </c>
      <c r="D15" s="691"/>
      <c r="E15" s="691"/>
      <c r="F15" s="692">
        <f>+B15*F3</f>
        <v>2200</v>
      </c>
      <c r="G15" s="683">
        <f>+F15*G$3</f>
        <v>1474</v>
      </c>
      <c r="H15" s="684">
        <v>22</v>
      </c>
      <c r="I15" s="684">
        <f t="shared" ref="I15" si="2">+F15*I$3</f>
        <v>5918</v>
      </c>
    </row>
    <row r="16" spans="1:11" ht="29.5" hidden="1">
      <c r="A16" s="693" t="s">
        <v>688</v>
      </c>
      <c r="B16" s="694">
        <f>+B13+B15</f>
        <v>82.89473684210526</v>
      </c>
      <c r="C16" s="695">
        <f>+C13+C15</f>
        <v>3000</v>
      </c>
      <c r="D16" s="695"/>
      <c r="E16" s="695"/>
      <c r="F16" s="696">
        <f>+F13+F15</f>
        <v>3626</v>
      </c>
      <c r="G16" s="696">
        <f>+G13+G15</f>
        <v>2429.42</v>
      </c>
      <c r="H16" s="697">
        <f>+(H13+H15)/2</f>
        <v>22</v>
      </c>
      <c r="I16" s="697">
        <f>+I13+I15</f>
        <v>9753.9399999999987</v>
      </c>
    </row>
    <row r="17" spans="1:10" hidden="1"/>
    <row r="18" spans="1:10" hidden="1"/>
    <row r="19" spans="1:10" ht="10.5" hidden="1" customHeight="1">
      <c r="G19" s="583" t="s">
        <v>689</v>
      </c>
      <c r="H19" s="583">
        <v>1.103</v>
      </c>
      <c r="I19" s="583">
        <v>25</v>
      </c>
    </row>
    <row r="20" spans="1:10" ht="16" hidden="1">
      <c r="A20" s="698"/>
      <c r="B20" s="699"/>
      <c r="C20" s="679" t="s">
        <v>684</v>
      </c>
      <c r="D20" s="679"/>
      <c r="E20" s="679"/>
      <c r="F20" s="679" t="s">
        <v>685</v>
      </c>
      <c r="G20" s="699" t="s">
        <v>690</v>
      </c>
      <c r="H20" s="699" t="s">
        <v>656</v>
      </c>
      <c r="I20" s="700" t="s">
        <v>691</v>
      </c>
    </row>
    <row r="21" spans="1:10" ht="16" hidden="1">
      <c r="A21" s="698" t="s">
        <v>692</v>
      </c>
      <c r="B21" s="699"/>
      <c r="C21" s="699"/>
      <c r="D21" s="699"/>
      <c r="E21" s="699"/>
      <c r="F21" s="699"/>
      <c r="G21" s="699"/>
      <c r="H21" s="699"/>
      <c r="I21" s="701"/>
    </row>
    <row r="22" spans="1:10" hidden="1">
      <c r="A22" s="702" t="s">
        <v>644</v>
      </c>
      <c r="B22" s="680">
        <v>800</v>
      </c>
      <c r="C22" s="703">
        <f>+F13</f>
        <v>1426</v>
      </c>
      <c r="D22" s="703"/>
      <c r="E22" s="703"/>
      <c r="F22" s="703">
        <f>+G13</f>
        <v>955.42000000000007</v>
      </c>
      <c r="G22" s="703">
        <v>1204</v>
      </c>
      <c r="H22" s="703">
        <f>+G22*H$19</f>
        <v>1328.0119999999999</v>
      </c>
      <c r="I22" s="703">
        <f>+H22*I$19</f>
        <v>33200.299999999996</v>
      </c>
      <c r="J22" s="583" t="s">
        <v>693</v>
      </c>
    </row>
    <row r="23" spans="1:10" hidden="1">
      <c r="A23" s="702" t="s">
        <v>647</v>
      </c>
      <c r="B23" s="680">
        <v>2200</v>
      </c>
      <c r="C23" s="703">
        <f>+F15</f>
        <v>2200</v>
      </c>
      <c r="D23" s="703"/>
      <c r="E23" s="703"/>
      <c r="F23" s="703">
        <f>+G15</f>
        <v>1474</v>
      </c>
      <c r="G23" s="703">
        <v>1784</v>
      </c>
      <c r="H23" s="703">
        <f>+G23*H$19</f>
        <v>1967.752</v>
      </c>
      <c r="I23" s="703">
        <f>+H23*I$19</f>
        <v>49193.799999999996</v>
      </c>
      <c r="J23" s="583" t="s">
        <v>693</v>
      </c>
    </row>
    <row r="24" spans="1:10" ht="16" hidden="1">
      <c r="A24" s="707" t="s">
        <v>12</v>
      </c>
      <c r="B24" s="708">
        <f>SUM(B22:B23)</f>
        <v>3000</v>
      </c>
      <c r="C24" s="709">
        <f>SUM(C22:C23)</f>
        <v>3626</v>
      </c>
      <c r="D24" s="709"/>
      <c r="E24" s="709"/>
      <c r="F24" s="709">
        <f t="shared" ref="F24:G24" si="3">SUM(F22:F23)</f>
        <v>2429.42</v>
      </c>
      <c r="G24" s="709">
        <f t="shared" si="3"/>
        <v>2988</v>
      </c>
      <c r="H24" s="834">
        <f>+G24*H$19</f>
        <v>3295.7640000000001</v>
      </c>
      <c r="I24" s="709">
        <f>SUM(I22:I23)</f>
        <v>82394.099999999991</v>
      </c>
      <c r="J24" s="583" t="s">
        <v>693</v>
      </c>
    </row>
    <row r="25" spans="1:10" hidden="1">
      <c r="C25" s="944"/>
      <c r="D25" s="944"/>
      <c r="E25" s="944"/>
      <c r="F25" s="944"/>
      <c r="G25" s="944"/>
    </row>
    <row r="26" spans="1:10" hidden="1">
      <c r="H26" s="653"/>
      <c r="I26" s="653"/>
    </row>
    <row r="27" spans="1:10" hidden="1"/>
    <row r="28" spans="1:10">
      <c r="H28" s="583" t="s">
        <v>631</v>
      </c>
    </row>
    <row r="31" spans="1:10">
      <c r="A31" s="835" t="s">
        <v>827</v>
      </c>
      <c r="B31" s="836">
        <v>940312</v>
      </c>
    </row>
    <row r="32" spans="1:10">
      <c r="A32" s="583">
        <v>1500</v>
      </c>
      <c r="B32" s="583">
        <v>15</v>
      </c>
      <c r="C32" s="792">
        <f>+B31*B32%</f>
        <v>141046.79999999999</v>
      </c>
    </row>
    <row r="33" spans="1:3">
      <c r="A33" s="583">
        <v>8500</v>
      </c>
      <c r="B33" s="583">
        <v>85</v>
      </c>
      <c r="C33" s="792">
        <f>+B31*B33%</f>
        <v>799265.2</v>
      </c>
    </row>
    <row r="34" spans="1:3">
      <c r="A34" s="583">
        <f>SUM(A32:A33)</f>
        <v>10000</v>
      </c>
      <c r="C34" s="648">
        <f>SUM(C32:C33)</f>
        <v>940312</v>
      </c>
    </row>
    <row r="36" spans="1:3">
      <c r="A36" s="835" t="s">
        <v>828</v>
      </c>
      <c r="B36" s="837">
        <v>187149</v>
      </c>
    </row>
    <row r="37" spans="1:3">
      <c r="A37" s="583">
        <v>1500</v>
      </c>
      <c r="B37" s="583">
        <v>15</v>
      </c>
      <c r="C37" s="792">
        <f>+B36*B37%</f>
        <v>28072.35</v>
      </c>
    </row>
    <row r="38" spans="1:3">
      <c r="A38" s="583">
        <v>8500</v>
      </c>
      <c r="B38" s="583">
        <v>85</v>
      </c>
      <c r="C38" s="792">
        <f>+B38*B36%</f>
        <v>159076.65</v>
      </c>
    </row>
    <row r="39" spans="1:3">
      <c r="A39" s="792">
        <f>SUM(A37:A38)</f>
        <v>10000</v>
      </c>
      <c r="C39" s="648">
        <f>SUM(C37:C38)</f>
        <v>187149</v>
      </c>
    </row>
    <row r="52" spans="18:18">
      <c r="R52" s="705" t="s">
        <v>829</v>
      </c>
    </row>
    <row r="78" spans="1:9" ht="103.2" customHeight="1">
      <c r="A78" s="962" t="s">
        <v>830</v>
      </c>
      <c r="B78" s="962"/>
      <c r="C78" s="962"/>
      <c r="D78" s="962"/>
      <c r="E78" s="962"/>
      <c r="F78" s="962"/>
      <c r="G78" s="962"/>
      <c r="H78" s="962"/>
      <c r="I78" s="962"/>
    </row>
  </sheetData>
  <mergeCells count="8">
    <mergeCell ref="C25:G25"/>
    <mergeCell ref="A78:I78"/>
    <mergeCell ref="A4:A5"/>
    <mergeCell ref="B4:B5"/>
    <mergeCell ref="C4:C5"/>
    <mergeCell ref="F4:I4"/>
    <mergeCell ref="A6:H6"/>
    <mergeCell ref="A14:H14"/>
  </mergeCell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9FD05-B1BA-40FE-A197-5C9DE039B4AF}">
  <dimension ref="C2:K49"/>
  <sheetViews>
    <sheetView zoomScale="70" zoomScaleNormal="70" workbookViewId="0">
      <pane xSplit="4" ySplit="6" topLeftCell="F12" activePane="bottomRight" state="frozen"/>
      <selection activeCell="L27" sqref="L27"/>
      <selection pane="topRight" activeCell="L27" sqref="L27"/>
      <selection pane="bottomLeft" activeCell="L27" sqref="L27"/>
      <selection pane="bottomRight" activeCell="N35" sqref="N35"/>
    </sheetView>
  </sheetViews>
  <sheetFormatPr defaultColWidth="9.1640625" defaultRowHeight="13"/>
  <cols>
    <col min="1" max="2" width="9.1640625" style="5"/>
    <col min="3" max="3" width="52" style="5" customWidth="1"/>
    <col min="4" max="4" width="13.83203125" style="8" customWidth="1"/>
    <col min="5" max="5" width="12.44140625" style="253" hidden="1" customWidth="1"/>
    <col min="6" max="8" width="20.5546875" style="189" customWidth="1"/>
    <col min="9" max="9" width="17.44140625" style="5" customWidth="1"/>
    <col min="10" max="10" width="15.71875" style="5" customWidth="1"/>
    <col min="11" max="11" width="18.71875" style="5" customWidth="1"/>
    <col min="12" max="16384" width="9.1640625" style="5"/>
  </cols>
  <sheetData>
    <row r="2" spans="3:8">
      <c r="C2" s="14" t="s">
        <v>436</v>
      </c>
    </row>
    <row r="4" spans="3:8" s="8" customFormat="1">
      <c r="C4" s="64"/>
      <c r="D4" s="64"/>
      <c r="E4" s="466" t="s">
        <v>362</v>
      </c>
      <c r="F4" s="466" t="s">
        <v>119</v>
      </c>
      <c r="G4" s="466" t="s">
        <v>120</v>
      </c>
      <c r="H4" s="466" t="s">
        <v>121</v>
      </c>
    </row>
    <row r="5" spans="3:8" s="8" customFormat="1">
      <c r="C5" s="4" t="s">
        <v>358</v>
      </c>
      <c r="D5" s="4" t="s">
        <v>359</v>
      </c>
      <c r="E5" s="377"/>
      <c r="F5" s="377" t="s">
        <v>435</v>
      </c>
      <c r="G5" s="377" t="s">
        <v>431</v>
      </c>
      <c r="H5" s="377" t="s">
        <v>432</v>
      </c>
    </row>
    <row r="6" spans="3:8" s="8" customFormat="1">
      <c r="C6" s="467"/>
      <c r="D6" s="467"/>
      <c r="E6" s="403"/>
      <c r="F6" s="468" t="s">
        <v>430</v>
      </c>
      <c r="G6" s="403" t="s">
        <v>433</v>
      </c>
      <c r="H6" s="403" t="s">
        <v>434</v>
      </c>
    </row>
    <row r="7" spans="3:8" s="8" customFormat="1">
      <c r="C7" s="4"/>
      <c r="D7" s="4"/>
      <c r="E7" s="377"/>
      <c r="F7" s="469"/>
      <c r="G7" s="377"/>
      <c r="H7" s="377"/>
    </row>
    <row r="8" spans="3:8" s="8" customFormat="1" ht="15" customHeight="1">
      <c r="C8" s="14" t="s">
        <v>439</v>
      </c>
      <c r="E8" s="253"/>
      <c r="F8" s="253"/>
      <c r="G8" s="253"/>
      <c r="H8" s="253"/>
    </row>
    <row r="9" spans="3:8" s="8" customFormat="1" ht="15" customHeight="1">
      <c r="C9" s="470" t="s">
        <v>449</v>
      </c>
      <c r="D9" s="8" t="s">
        <v>440</v>
      </c>
      <c r="E9" s="253"/>
      <c r="F9" s="446" t="e">
        <f>'eCost sum'!#REF!</f>
        <v>#REF!</v>
      </c>
      <c r="G9" s="446">
        <f>'Eco cost c2'!U8</f>
        <v>71.69</v>
      </c>
      <c r="H9" s="446">
        <f>'Eco cost c3'!U8</f>
        <v>71.69</v>
      </c>
    </row>
    <row r="10" spans="3:8" s="8" customFormat="1" ht="15" customHeight="1">
      <c r="C10" s="470" t="s">
        <v>441</v>
      </c>
      <c r="D10" s="8" t="s">
        <v>354</v>
      </c>
      <c r="E10" s="253"/>
      <c r="F10" s="253">
        <f>'ppp inflation'!M10</f>
        <v>3638.5160510805504</v>
      </c>
      <c r="G10" s="253">
        <f>F10</f>
        <v>3638.5160510805504</v>
      </c>
      <c r="H10" s="253">
        <f>G10</f>
        <v>3638.5160510805504</v>
      </c>
    </row>
    <row r="11" spans="3:8" s="8" customFormat="1" ht="15" customHeight="1">
      <c r="C11" s="5" t="s">
        <v>442</v>
      </c>
      <c r="D11" s="8" t="s">
        <v>443</v>
      </c>
      <c r="E11" s="253"/>
      <c r="F11" s="253" t="e">
        <f>F9*F10</f>
        <v>#REF!</v>
      </c>
      <c r="G11" s="253">
        <f t="shared" ref="G11:H11" si="0">G9*G10</f>
        <v>260845.21570196465</v>
      </c>
      <c r="H11" s="253">
        <f t="shared" si="0"/>
        <v>260845.21570196465</v>
      </c>
    </row>
    <row r="12" spans="3:8" s="8" customFormat="1" ht="15" customHeight="1">
      <c r="C12" s="14" t="s">
        <v>444</v>
      </c>
      <c r="D12" s="4" t="s">
        <v>360</v>
      </c>
      <c r="E12" s="473"/>
      <c r="F12" s="473">
        <f>'eCost sum'!H5</f>
        <v>0</v>
      </c>
      <c r="G12" s="473">
        <f>'Eco cost c2'!Z5</f>
        <v>612.43273018967977</v>
      </c>
      <c r="H12" s="473">
        <f>'Eco cost c3'!Z5</f>
        <v>531.47022918042364</v>
      </c>
    </row>
    <row r="13" spans="3:8" s="8" customFormat="1" ht="15" customHeight="1">
      <c r="C13" s="5" t="s">
        <v>460</v>
      </c>
      <c r="D13" s="8" t="s">
        <v>150</v>
      </c>
      <c r="E13" s="253"/>
      <c r="F13" s="253" t="e">
        <f>'eCost sum'!#REF!</f>
        <v>#REF!</v>
      </c>
      <c r="G13" s="253">
        <f>'Eco cost c2'!J12</f>
        <v>37</v>
      </c>
      <c r="H13" s="253">
        <f>'Eco cost c3'!J12</f>
        <v>37</v>
      </c>
    </row>
    <row r="14" spans="3:8" s="8" customFormat="1" ht="15" customHeight="1">
      <c r="C14" s="5" t="s">
        <v>445</v>
      </c>
      <c r="D14" s="8" t="s">
        <v>150</v>
      </c>
      <c r="E14" s="253"/>
      <c r="F14" s="253" t="e">
        <f>F12*F13</f>
        <v>#REF!</v>
      </c>
      <c r="G14" s="253">
        <f t="shared" ref="G14:H14" si="1">G12*G13</f>
        <v>22660.011017018151</v>
      </c>
      <c r="H14" s="253">
        <f t="shared" si="1"/>
        <v>19664.398479675674</v>
      </c>
    </row>
    <row r="15" spans="3:8" s="8" customFormat="1" ht="15" customHeight="1">
      <c r="C15" s="5" t="s">
        <v>446</v>
      </c>
      <c r="D15" s="8" t="s">
        <v>443</v>
      </c>
      <c r="E15" s="253"/>
      <c r="F15" s="446" t="e">
        <f>'eCost sum'!#REF!</f>
        <v>#REF!</v>
      </c>
      <c r="G15" s="446">
        <f>'Eco cost c2'!K12</f>
        <v>1.2553318918918919</v>
      </c>
      <c r="H15" s="446">
        <f>'Eco cost c3'!K12</f>
        <v>1.2553318918918919</v>
      </c>
    </row>
    <row r="16" spans="3:8" s="8" customFormat="1" ht="15" customHeight="1">
      <c r="C16" s="5" t="s">
        <v>450</v>
      </c>
      <c r="D16" s="8" t="s">
        <v>11</v>
      </c>
      <c r="E16" s="253"/>
      <c r="F16" s="253">
        <f>'ppp inflation'!M45*100</f>
        <v>300</v>
      </c>
      <c r="G16" s="253">
        <f>'ppp inflation'!N45*100</f>
        <v>332.85782726181395</v>
      </c>
      <c r="H16" s="253">
        <f>'ppp inflation'!O45*100</f>
        <v>368.03276794336404</v>
      </c>
    </row>
    <row r="17" spans="3:11" s="8" customFormat="1" ht="15" customHeight="1">
      <c r="C17" s="5" t="s">
        <v>447</v>
      </c>
      <c r="D17" s="8" t="s">
        <v>443</v>
      </c>
      <c r="E17" s="253"/>
      <c r="F17" s="446" t="e">
        <f>F15*F16/100</f>
        <v>#REF!</v>
      </c>
      <c r="G17" s="446">
        <f t="shared" ref="G17:H17" si="2">G15*G16/100</f>
        <v>4.1784704602759746</v>
      </c>
      <c r="H17" s="446">
        <f t="shared" si="2"/>
        <v>4.6200327086055282</v>
      </c>
    </row>
    <row r="18" spans="3:11" s="8" customFormat="1" ht="15" customHeight="1">
      <c r="C18" s="474" t="s">
        <v>448</v>
      </c>
      <c r="D18" s="467" t="s">
        <v>443</v>
      </c>
      <c r="E18" s="403"/>
      <c r="F18" s="475" t="e">
        <f>F14*F17</f>
        <v>#REF!</v>
      </c>
      <c r="G18" s="475">
        <f t="shared" ref="G18:H18" si="3">G14*G17</f>
        <v>94684.186664138484</v>
      </c>
      <c r="H18" s="475">
        <f t="shared" si="3"/>
        <v>90850.164171154436</v>
      </c>
    </row>
    <row r="19" spans="3:11" s="8" customFormat="1" ht="15" customHeight="1">
      <c r="C19" s="14"/>
      <c r="E19" s="253"/>
      <c r="F19" s="253"/>
      <c r="G19" s="253"/>
      <c r="H19" s="253"/>
    </row>
    <row r="20" spans="3:11" ht="15" customHeight="1">
      <c r="C20" s="14" t="s">
        <v>437</v>
      </c>
    </row>
    <row r="21" spans="3:11" ht="15" customHeight="1">
      <c r="C21" s="5" t="s">
        <v>379</v>
      </c>
      <c r="D21" s="8" t="s">
        <v>355</v>
      </c>
      <c r="E21" s="5"/>
      <c r="F21" s="253">
        <f>'eCost sum'!H14</f>
        <v>132164.86663204155</v>
      </c>
      <c r="G21" s="189">
        <f>'Eco cost c2'!AA14</f>
        <v>94684.186664138484</v>
      </c>
      <c r="H21" s="189">
        <f>'Eco cost c3'!AA14</f>
        <v>90850.164171154436</v>
      </c>
    </row>
    <row r="22" spans="3:11" ht="15" customHeight="1">
      <c r="C22" s="5" t="s">
        <v>451</v>
      </c>
      <c r="D22" s="8" t="s">
        <v>355</v>
      </c>
      <c r="E22" s="5"/>
      <c r="F22" s="253" t="e">
        <f>SUM(F23:F27)</f>
        <v>#REF!</v>
      </c>
      <c r="G22" s="253">
        <f>SUM(G23:G27)</f>
        <v>92467.071527140506</v>
      </c>
      <c r="H22" s="253">
        <f>SUM(H23:H27)</f>
        <v>88722.826108916939</v>
      </c>
    </row>
    <row r="23" spans="3:11" ht="15" customHeight="1">
      <c r="C23" s="186" t="s">
        <v>452</v>
      </c>
      <c r="D23" s="8" t="s">
        <v>355</v>
      </c>
      <c r="E23" s="5"/>
      <c r="F23" s="253" t="e">
        <f>'eCost sum'!#REF!</f>
        <v>#REF!</v>
      </c>
      <c r="G23" s="189">
        <f>'Eco cost c2'!AA18</f>
        <v>6557.8144237177885</v>
      </c>
      <c r="H23" s="189">
        <f>'Eco cost c3'!AA18</f>
        <v>6292.2705257220714</v>
      </c>
      <c r="I23" s="191"/>
      <c r="J23" s="191"/>
      <c r="K23" s="191"/>
    </row>
    <row r="24" spans="3:11" ht="15" customHeight="1">
      <c r="C24" s="186" t="s">
        <v>453</v>
      </c>
      <c r="D24" s="8" t="s">
        <v>355</v>
      </c>
      <c r="E24" s="5"/>
      <c r="F24" s="253">
        <f>'eCost sum'!H16</f>
        <v>7996.1276415916809</v>
      </c>
      <c r="G24" s="189">
        <f>'Eco cost c2'!AA19</f>
        <v>16599.434154317962</v>
      </c>
      <c r="H24" s="189">
        <f>'Eco cost c3'!AA19</f>
        <v>15927.277523304012</v>
      </c>
    </row>
    <row r="25" spans="3:11" ht="15" customHeight="1">
      <c r="C25" s="186" t="s">
        <v>454</v>
      </c>
      <c r="D25" s="8" t="s">
        <v>355</v>
      </c>
      <c r="E25" s="5"/>
      <c r="F25" s="253">
        <f>'eCost sum'!H17</f>
        <v>19193.350310000002</v>
      </c>
      <c r="G25" s="189">
        <f>'Eco cost c2'!AA20</f>
        <v>12528.129584119335</v>
      </c>
      <c r="H25" s="189">
        <f>'Eco cost c3'!AA20</f>
        <v>12020.831245158948</v>
      </c>
    </row>
    <row r="26" spans="3:11" ht="15" customHeight="1">
      <c r="C26" s="186" t="s">
        <v>455</v>
      </c>
      <c r="D26" s="8" t="s">
        <v>355</v>
      </c>
      <c r="E26" s="5"/>
      <c r="F26" s="253">
        <f>'eCost sum'!H18</f>
        <v>14029.52</v>
      </c>
      <c r="G26" s="189">
        <f>'Eco cost c2'!AA21</f>
        <v>21895.366111902822</v>
      </c>
      <c r="H26" s="189">
        <f>'Eco cost c3'!AA21</f>
        <v>21008.762666039864</v>
      </c>
    </row>
    <row r="27" spans="3:11" ht="15" customHeight="1">
      <c r="C27" s="186" t="s">
        <v>456</v>
      </c>
      <c r="D27" s="8" t="s">
        <v>355</v>
      </c>
      <c r="E27" s="5"/>
      <c r="F27" s="253" t="e">
        <f>'eCost sum'!#REF!</f>
        <v>#REF!</v>
      </c>
      <c r="G27" s="189">
        <f>'Eco cost c2'!AA31</f>
        <v>34886.327253082585</v>
      </c>
      <c r="H27" s="189">
        <f>'Eco cost c3'!AA31</f>
        <v>33473.684148692046</v>
      </c>
    </row>
    <row r="28" spans="3:11" ht="15" customHeight="1">
      <c r="C28" s="1" t="s">
        <v>457</v>
      </c>
      <c r="D28" s="8" t="s">
        <v>355</v>
      </c>
      <c r="E28" s="5"/>
      <c r="F28" s="463" t="e">
        <f>SUM(F22,F21)</f>
        <v>#REF!</v>
      </c>
      <c r="G28" s="463">
        <f>SUM(G22,G21)</f>
        <v>187151.25819127899</v>
      </c>
      <c r="H28" s="463">
        <f>SUM(H22,H21)</f>
        <v>179572.99028007139</v>
      </c>
      <c r="I28" s="191"/>
    </row>
    <row r="29" spans="3:11" ht="15" customHeight="1">
      <c r="C29" s="470" t="s">
        <v>458</v>
      </c>
      <c r="D29" s="8" t="s">
        <v>11</v>
      </c>
      <c r="E29" s="5"/>
      <c r="F29" s="253">
        <f>'ppp inflation'!M10</f>
        <v>3638.5160510805504</v>
      </c>
      <c r="G29" s="253">
        <f>'ppp inflation'!N10</f>
        <v>3860.1152604783842</v>
      </c>
      <c r="H29" s="253">
        <f>'ppp inflation'!O10</f>
        <v>4095.2106889161646</v>
      </c>
      <c r="I29" s="191"/>
    </row>
    <row r="30" spans="3:11" ht="15" customHeight="1">
      <c r="C30" s="471" t="s">
        <v>459</v>
      </c>
      <c r="D30" s="464" t="s">
        <v>440</v>
      </c>
      <c r="E30" s="465"/>
      <c r="F30" s="476" t="e">
        <f>F28/F29</f>
        <v>#REF!</v>
      </c>
      <c r="G30" s="476">
        <f t="shared" ref="G30:H30" si="4">G28/G29</f>
        <v>48.483334191447263</v>
      </c>
      <c r="H30" s="476">
        <f t="shared" si="4"/>
        <v>43.849512008281323</v>
      </c>
    </row>
    <row r="31" spans="3:11" ht="15" customHeight="1">
      <c r="E31" s="463"/>
      <c r="F31" s="204"/>
      <c r="G31" s="204"/>
      <c r="H31" s="204"/>
    </row>
    <row r="32" spans="3:11" ht="15" customHeight="1">
      <c r="C32" s="14" t="s">
        <v>438</v>
      </c>
    </row>
    <row r="33" spans="3:8" ht="15" customHeight="1">
      <c r="C33" s="5" t="s">
        <v>383</v>
      </c>
      <c r="D33" s="8" t="s">
        <v>355</v>
      </c>
      <c r="F33" s="189">
        <f>'EIRR sum'!J38</f>
        <v>16925.691467487599</v>
      </c>
      <c r="G33" s="189">
        <f>'EIRR c3'!I38</f>
        <v>-55208.279313384679</v>
      </c>
      <c r="H33" s="189">
        <f>'EIRR c3'!I38</f>
        <v>-55208.279313384679</v>
      </c>
    </row>
    <row r="34" spans="3:8" ht="15" customHeight="1">
      <c r="C34" s="5" t="s">
        <v>428</v>
      </c>
    </row>
    <row r="35" spans="3:8" ht="15" customHeight="1">
      <c r="C35" s="186" t="s">
        <v>384</v>
      </c>
      <c r="D35" s="8" t="s">
        <v>11</v>
      </c>
      <c r="F35" s="187" cm="1">
        <f t="array" ref="F35:F40">TRANSPOSE('EIRR sum'!D90:I90)*100</f>
        <v>10.066672704300927</v>
      </c>
      <c r="G35" s="203" cm="1">
        <f t="array" ref="G35:G39">TRANSPOSE('EIRR c2'!D90:H90)*100</f>
        <v>6.1039068911103334</v>
      </c>
      <c r="H35" s="203" cm="1">
        <f t="array" ref="H35:H39">TRANSPOSE('EIRR c3'!D88:H88)*100</f>
        <v>5.071017512610565</v>
      </c>
    </row>
    <row r="36" spans="3:8" ht="15" customHeight="1">
      <c r="C36" s="186" t="s">
        <v>385</v>
      </c>
      <c r="D36" s="8" t="s">
        <v>11</v>
      </c>
      <c r="F36" s="187">
        <v>0</v>
      </c>
      <c r="G36" s="203">
        <v>0</v>
      </c>
      <c r="H36" s="203">
        <v>4.4043437499973859</v>
      </c>
    </row>
    <row r="37" spans="3:8" ht="15" customHeight="1">
      <c r="C37" s="186" t="s">
        <v>386</v>
      </c>
      <c r="D37" s="8" t="s">
        <v>11</v>
      </c>
      <c r="F37" s="187">
        <v>0</v>
      </c>
      <c r="G37" s="203">
        <v>0</v>
      </c>
      <c r="H37" s="203">
        <v>4.9898462030576685</v>
      </c>
    </row>
    <row r="38" spans="3:8" ht="15" customHeight="1">
      <c r="C38" s="186" t="s">
        <v>387</v>
      </c>
      <c r="D38" s="8" t="s">
        <v>11</v>
      </c>
      <c r="F38" s="187">
        <v>0</v>
      </c>
      <c r="G38" s="203">
        <v>0</v>
      </c>
      <c r="H38" s="203">
        <v>4.2504677767478238</v>
      </c>
    </row>
    <row r="39" spans="3:8" ht="15" customHeight="1">
      <c r="C39" s="472" t="s">
        <v>388</v>
      </c>
      <c r="D39" s="464" t="s">
        <v>11</v>
      </c>
      <c r="E39" s="465"/>
      <c r="F39" s="476">
        <v>0</v>
      </c>
      <c r="G39" s="476">
        <v>0</v>
      </c>
      <c r="H39" s="476">
        <v>3.5405973544114788</v>
      </c>
    </row>
    <row r="40" spans="3:8" ht="15.5">
      <c r="C40" s="5" t="s">
        <v>429</v>
      </c>
      <c r="F40" s="230">
        <v>0</v>
      </c>
      <c r="G40" s="235"/>
      <c r="H40" s="235"/>
    </row>
    <row r="41" spans="3:8">
      <c r="C41" s="186"/>
      <c r="F41" s="230"/>
      <c r="G41" s="235"/>
      <c r="H41" s="235"/>
    </row>
    <row r="42" spans="3:8">
      <c r="C42" s="186"/>
      <c r="F42" s="230"/>
      <c r="G42" s="235"/>
      <c r="H42" s="235"/>
    </row>
    <row r="44" spans="3:8">
      <c r="C44" s="5" t="s">
        <v>389</v>
      </c>
      <c r="D44" s="8" t="s">
        <v>11</v>
      </c>
      <c r="F44" s="189">
        <f>'ppp inflation'!M45*100</f>
        <v>300</v>
      </c>
      <c r="G44" s="189">
        <f>'ppp inflation'!N45*100</f>
        <v>332.85782726181395</v>
      </c>
      <c r="H44" s="189">
        <f>'ppp inflation'!O45*100</f>
        <v>368.03276794336404</v>
      </c>
    </row>
    <row r="45" spans="3:8">
      <c r="C45" s="186" t="s">
        <v>390</v>
      </c>
      <c r="D45" s="8" t="s">
        <v>333</v>
      </c>
      <c r="G45" s="187">
        <f>G44/F44</f>
        <v>1.1095260908727131</v>
      </c>
      <c r="H45" s="187">
        <f>H44/G44</f>
        <v>1.105675570170332</v>
      </c>
    </row>
    <row r="49" spans="3:3">
      <c r="C49" s="5" t="s">
        <v>361</v>
      </c>
    </row>
  </sheetData>
  <phoneticPr fontId="0"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77086-2377-41D6-B11F-9160645B451E}">
  <sheetPr>
    <tabColor theme="8" tint="0.79998168889431442"/>
    <pageSetUpPr fitToPage="1"/>
  </sheetPr>
  <dimension ref="A1:AQ65"/>
  <sheetViews>
    <sheetView showGridLines="0" topLeftCell="A4" zoomScale="70" zoomScaleNormal="70" workbookViewId="0">
      <pane xSplit="4" ySplit="7" topLeftCell="AE11" activePane="bottomRight" state="frozen"/>
      <selection activeCell="AK37" sqref="AK37"/>
      <selection pane="topRight" activeCell="AK37" sqref="AK37"/>
      <selection pane="bottomLeft" activeCell="AK37" sqref="AK37"/>
      <selection pane="bottomRight" activeCell="AK37" sqref="AK37"/>
    </sheetView>
  </sheetViews>
  <sheetFormatPr defaultColWidth="9.1640625" defaultRowHeight="13"/>
  <cols>
    <col min="1" max="1" width="6.83203125" style="1" customWidth="1"/>
    <col min="2" max="2" width="9.5546875" style="1" customWidth="1"/>
    <col min="3" max="3" width="74.83203125" style="1" customWidth="1"/>
    <col min="4" max="4" width="10.5546875" style="1" customWidth="1"/>
    <col min="5" max="5" width="11" style="1" hidden="1" customWidth="1"/>
    <col min="6" max="6" width="12.1640625" style="1" hidden="1" customWidth="1"/>
    <col min="7" max="7" width="15.27734375" style="1" hidden="1" customWidth="1"/>
    <col min="8" max="8" width="14" style="1" hidden="1" customWidth="1"/>
    <col min="9" max="9" width="9.27734375" style="8" hidden="1" customWidth="1"/>
    <col min="10" max="10" width="11.1640625" style="1" customWidth="1"/>
    <col min="11" max="12" width="11.5546875" style="1" customWidth="1"/>
    <col min="13" max="13" width="14.44140625" style="1" customWidth="1"/>
    <col min="14" max="15" width="11.5546875" style="1" customWidth="1"/>
    <col min="16" max="18" width="13.5546875" style="1" customWidth="1"/>
    <col min="19" max="19" width="12.71875" style="1" customWidth="1"/>
    <col min="20" max="20" width="17.71875" style="1" customWidth="1"/>
    <col min="21" max="21" width="21" style="1" customWidth="1"/>
    <col min="22" max="23" width="11.5546875" style="1" customWidth="1"/>
    <col min="24" max="24" width="16" style="1" customWidth="1"/>
    <col min="25" max="25" width="14" style="1" customWidth="1"/>
    <col min="26" max="27" width="16" style="3" customWidth="1"/>
    <col min="28" max="28" width="14.1640625" style="3" customWidth="1"/>
    <col min="29" max="29" width="13.1640625" style="3" customWidth="1"/>
    <col min="30" max="30" width="10.71875" style="3" customWidth="1"/>
    <col min="31" max="32" width="10.71875" style="5" customWidth="1"/>
    <col min="33" max="33" width="11.83203125" style="5" customWidth="1"/>
    <col min="34" max="34" width="13.5546875" style="5" customWidth="1"/>
    <col min="35" max="35" width="10.71875" style="5" customWidth="1"/>
    <col min="36" max="36" width="9.1640625" style="5"/>
    <col min="37" max="37" width="12.71875" style="5" customWidth="1"/>
    <col min="38" max="38" width="0" style="5" hidden="1" customWidth="1"/>
    <col min="39" max="39" width="6.71875" style="5" customWidth="1"/>
    <col min="40" max="40" width="9.1640625" style="5"/>
    <col min="41" max="41" width="0" style="5" hidden="1" customWidth="1"/>
    <col min="42" max="16384" width="9.1640625" style="5"/>
  </cols>
  <sheetData>
    <row r="1" spans="1:43">
      <c r="C1" s="2" t="s">
        <v>21</v>
      </c>
      <c r="AB1" s="4"/>
      <c r="AC1" s="4"/>
      <c r="AD1" s="4"/>
    </row>
    <row r="2" spans="1:43">
      <c r="C2" s="5" t="s">
        <v>22</v>
      </c>
      <c r="AB2" s="4"/>
      <c r="AC2" s="4"/>
      <c r="AD2" s="4"/>
    </row>
    <row r="3" spans="1:43">
      <c r="C3" s="5" t="s">
        <v>23</v>
      </c>
      <c r="AB3" s="4"/>
      <c r="AC3" s="4"/>
      <c r="AD3" s="4"/>
    </row>
    <row r="4" spans="1:43">
      <c r="C4" s="6" t="s">
        <v>0</v>
      </c>
      <c r="G4" s="254" t="s">
        <v>281</v>
      </c>
      <c r="W4" s="1">
        <f>W6/T6</f>
        <v>86.677419755726689</v>
      </c>
      <c r="Y4" s="254"/>
      <c r="Z4" s="217">
        <f>'EIRR c3'!I37</f>
        <v>5.071017512610565E-2</v>
      </c>
      <c r="AA4" s="217"/>
      <c r="AB4" s="4"/>
      <c r="AC4" s="4"/>
      <c r="AD4" s="4"/>
    </row>
    <row r="5" spans="1:43">
      <c r="M5" s="206"/>
      <c r="T5" s="1" t="s">
        <v>316</v>
      </c>
      <c r="W5" s="1" t="s">
        <v>316</v>
      </c>
      <c r="Z5" s="451">
        <f>Z12/(M12*'ppp inflation'!N43*'ppp inflation'!O43)/J12</f>
        <v>531.47022918042364</v>
      </c>
      <c r="AA5" s="4" t="s">
        <v>424</v>
      </c>
      <c r="AC5" s="4"/>
      <c r="AD5" s="4"/>
    </row>
    <row r="6" spans="1:43">
      <c r="S6" s="206">
        <f>S12*37</f>
        <v>29600</v>
      </c>
      <c r="T6" s="223">
        <f>U6/S6</f>
        <v>3.3927888970051133E-2</v>
      </c>
      <c r="U6" s="205">
        <f>U12</f>
        <v>1004.2655135135135</v>
      </c>
      <c r="V6" s="226">
        <f>800*37</f>
        <v>29600</v>
      </c>
      <c r="W6" s="223">
        <f>X6/V6</f>
        <v>2.9407818736828117</v>
      </c>
      <c r="X6" s="205">
        <f>X12</f>
        <v>87047.143461011234</v>
      </c>
      <c r="Z6" s="457">
        <f>Z5*J12*(M12*'ppp inflation'!N43*'ppp inflation'!O43)</f>
        <v>90850.164171154436</v>
      </c>
      <c r="AA6" s="443" t="s">
        <v>14</v>
      </c>
      <c r="AB6" s="4"/>
      <c r="AC6" s="4"/>
      <c r="AD6" s="4"/>
    </row>
    <row r="7" spans="1:43">
      <c r="A7" s="2"/>
      <c r="B7" s="2"/>
      <c r="C7" s="2" t="s">
        <v>62</v>
      </c>
      <c r="G7" s="8" t="s">
        <v>302</v>
      </c>
      <c r="K7" s="3" t="s">
        <v>308</v>
      </c>
      <c r="L7" s="1" t="s">
        <v>307</v>
      </c>
      <c r="P7" s="8" t="s">
        <v>377</v>
      </c>
      <c r="Q7" s="8"/>
      <c r="R7" s="8"/>
      <c r="S7" s="1" t="s">
        <v>307</v>
      </c>
      <c r="T7" s="1" t="s">
        <v>307</v>
      </c>
      <c r="Y7" s="1" t="s">
        <v>307</v>
      </c>
      <c r="Z7" s="8">
        <v>2026</v>
      </c>
      <c r="AA7" s="8">
        <v>2026</v>
      </c>
      <c r="AB7" s="4"/>
    </row>
    <row r="8" spans="1:43" s="8" customFormat="1">
      <c r="E8" s="8">
        <v>2017</v>
      </c>
      <c r="F8" s="8">
        <v>2017</v>
      </c>
      <c r="G8" s="8">
        <v>2017</v>
      </c>
      <c r="K8" s="8">
        <v>2018</v>
      </c>
      <c r="L8" s="303">
        <v>2024</v>
      </c>
      <c r="M8" s="8">
        <f>L8</f>
        <v>2024</v>
      </c>
      <c r="N8" s="8">
        <f>M8</f>
        <v>2024</v>
      </c>
      <c r="O8" s="8" t="s">
        <v>279</v>
      </c>
      <c r="P8" s="8" t="s">
        <v>376</v>
      </c>
      <c r="U8" s="296">
        <v>71.69</v>
      </c>
      <c r="X8" s="252">
        <v>71.69</v>
      </c>
      <c r="Y8" s="255">
        <v>2024</v>
      </c>
      <c r="Z8" s="4" t="s">
        <v>423</v>
      </c>
      <c r="AA8" s="444" t="s">
        <v>415</v>
      </c>
      <c r="AB8" s="4" t="s">
        <v>1</v>
      </c>
      <c r="AC8" s="14" t="s">
        <v>2</v>
      </c>
      <c r="AD8" s="5"/>
      <c r="AE8" s="5"/>
      <c r="AF8" s="5"/>
      <c r="AG8" s="5"/>
      <c r="AH8" s="5"/>
      <c r="AI8" s="5"/>
      <c r="AJ8" s="5"/>
      <c r="AK8" s="4" t="s">
        <v>3</v>
      </c>
    </row>
    <row r="9" spans="1:43" s="8" customFormat="1">
      <c r="F9" s="8" t="s">
        <v>356</v>
      </c>
      <c r="G9" s="8" t="s">
        <v>12</v>
      </c>
      <c r="H9" s="8" t="s">
        <v>279</v>
      </c>
      <c r="K9" s="8" t="s">
        <v>372</v>
      </c>
      <c r="L9" s="8" t="s">
        <v>230</v>
      </c>
      <c r="M9" s="8" t="s">
        <v>372</v>
      </c>
      <c r="N9" s="8" t="s">
        <v>357</v>
      </c>
      <c r="O9" s="8" t="s">
        <v>276</v>
      </c>
      <c r="P9" s="8" t="s">
        <v>276</v>
      </c>
      <c r="S9" s="8" t="s">
        <v>329</v>
      </c>
      <c r="T9" s="8" t="s">
        <v>362</v>
      </c>
      <c r="U9" s="8" t="s">
        <v>329</v>
      </c>
      <c r="V9" s="8" t="s">
        <v>306</v>
      </c>
      <c r="W9" s="8" t="s">
        <v>306</v>
      </c>
      <c r="X9" s="8" t="s">
        <v>301</v>
      </c>
      <c r="Y9" s="8" t="s">
        <v>276</v>
      </c>
      <c r="Z9" s="7" t="s">
        <v>3</v>
      </c>
      <c r="AA9" s="445" t="s">
        <v>12</v>
      </c>
      <c r="AB9" s="4" t="s">
        <v>4</v>
      </c>
      <c r="AC9" s="14" t="s">
        <v>5</v>
      </c>
      <c r="AD9" s="14"/>
      <c r="AE9" s="14" t="s">
        <v>6</v>
      </c>
      <c r="AF9" s="14"/>
      <c r="AG9" s="14" t="s">
        <v>63</v>
      </c>
      <c r="AH9" s="14"/>
      <c r="AI9" s="14" t="s">
        <v>8</v>
      </c>
      <c r="AJ9" s="14"/>
      <c r="AK9" s="4" t="s">
        <v>9</v>
      </c>
    </row>
    <row r="10" spans="1:43" s="8" customFormat="1">
      <c r="C10" s="4" t="s">
        <v>140</v>
      </c>
      <c r="E10" s="8" t="s">
        <v>275</v>
      </c>
      <c r="F10" s="8" t="s">
        <v>355</v>
      </c>
      <c r="G10" s="8" t="s">
        <v>299</v>
      </c>
      <c r="H10" s="8" t="s">
        <v>354</v>
      </c>
      <c r="I10" s="8" t="s">
        <v>275</v>
      </c>
      <c r="J10" s="18" t="s">
        <v>378</v>
      </c>
      <c r="K10" s="8" t="s">
        <v>354</v>
      </c>
      <c r="L10" s="8" t="s">
        <v>280</v>
      </c>
      <c r="M10" s="8" t="s">
        <v>354</v>
      </c>
      <c r="N10" s="8" t="s">
        <v>150</v>
      </c>
      <c r="O10" s="8" t="s">
        <v>355</v>
      </c>
      <c r="P10" s="8" t="s">
        <v>355</v>
      </c>
      <c r="S10" s="8" t="s">
        <v>275</v>
      </c>
      <c r="T10" s="8" t="s">
        <v>273</v>
      </c>
      <c r="U10" s="428">
        <f>U8*'ppp inflation'!$M$10</f>
        <v>260845.21570196465</v>
      </c>
      <c r="V10" s="8" t="s">
        <v>11</v>
      </c>
      <c r="W10" s="8" t="s">
        <v>262</v>
      </c>
      <c r="X10" s="253">
        <f>X8*2400</f>
        <v>172056</v>
      </c>
      <c r="Y10" s="8" t="s">
        <v>275</v>
      </c>
      <c r="Z10" s="7" t="s">
        <v>1</v>
      </c>
      <c r="AA10" s="445" t="s">
        <v>299</v>
      </c>
      <c r="AB10" s="4" t="s">
        <v>10</v>
      </c>
      <c r="AC10" s="4" t="s">
        <v>11</v>
      </c>
      <c r="AD10" s="4" t="s">
        <v>12</v>
      </c>
      <c r="AE10" s="8" t="s">
        <v>11</v>
      </c>
      <c r="AF10" s="4" t="s">
        <v>12</v>
      </c>
      <c r="AG10" s="8" t="s">
        <v>11</v>
      </c>
      <c r="AH10" s="4" t="s">
        <v>12</v>
      </c>
      <c r="AI10" s="4" t="s">
        <v>11</v>
      </c>
      <c r="AJ10" s="4" t="s">
        <v>12</v>
      </c>
      <c r="AK10" s="4" t="s">
        <v>13</v>
      </c>
      <c r="AN10" s="237" t="s">
        <v>14</v>
      </c>
    </row>
    <row r="11" spans="1:43">
      <c r="C11" s="9" t="s">
        <v>36</v>
      </c>
      <c r="D11" s="10"/>
      <c r="E11" s="10"/>
      <c r="F11" s="10"/>
      <c r="G11" s="10"/>
      <c r="H11" s="10"/>
      <c r="I11" s="13"/>
      <c r="J11" s="10"/>
      <c r="K11" s="10"/>
      <c r="S11" s="10"/>
      <c r="T11" s="10"/>
      <c r="U11" s="10"/>
      <c r="V11" s="10"/>
      <c r="W11" s="10"/>
      <c r="X11" s="10"/>
      <c r="Z11" s="11"/>
      <c r="AA11" s="11"/>
      <c r="AB11" s="12"/>
      <c r="AC11" s="12"/>
      <c r="AD11" s="12"/>
      <c r="AE11" s="13"/>
      <c r="AF11" s="12"/>
      <c r="AG11" s="13"/>
      <c r="AH11" s="12"/>
      <c r="AI11" s="12"/>
      <c r="AJ11" s="12"/>
      <c r="AK11" s="12"/>
    </row>
    <row r="12" spans="1:43">
      <c r="C12" s="1" t="s">
        <v>37</v>
      </c>
      <c r="E12" s="213">
        <f>S12</f>
        <v>800</v>
      </c>
      <c r="F12" s="214">
        <f>'costs output unit m2'!I15/10^6</f>
        <v>46.447279999999999</v>
      </c>
      <c r="G12" s="214">
        <f>'fs inv cost BY&amp;SE'!H12</f>
        <v>8040.0249599999997</v>
      </c>
      <c r="H12" s="213">
        <f>E12*F12</f>
        <v>37157.824000000001</v>
      </c>
      <c r="I12" s="346" t="s">
        <v>150</v>
      </c>
      <c r="J12" s="3">
        <f>'appr housing units'!F6</f>
        <v>37</v>
      </c>
      <c r="K12" s="215">
        <f>'costs output unit m2'!L15/10^6</f>
        <v>1.2553318918918919</v>
      </c>
      <c r="L12" s="437">
        <f>'ppp inflation'!M45</f>
        <v>3</v>
      </c>
      <c r="M12" s="238">
        <f>K12*L12</f>
        <v>3.7659956756756756</v>
      </c>
      <c r="N12" s="213">
        <f>E12*J12</f>
        <v>29600</v>
      </c>
      <c r="O12" s="213">
        <f>K12*N12</f>
        <v>37157.824000000001</v>
      </c>
      <c r="P12" s="418">
        <f>M12*N12</f>
        <v>111473.47199999999</v>
      </c>
      <c r="Q12" s="420">
        <f>P12/P$32</f>
        <v>0.50592332415615393</v>
      </c>
      <c r="R12" s="432">
        <v>0.50592332415615393</v>
      </c>
      <c r="S12" s="243">
        <v>800</v>
      </c>
      <c r="T12" s="249">
        <f>'costs output unit m2'!L15/10^6</f>
        <v>1.2553318918918919</v>
      </c>
      <c r="U12" s="243">
        <f>S12*T12</f>
        <v>1004.2655135135135</v>
      </c>
      <c r="V12" s="215"/>
      <c r="W12" s="272">
        <f>Z14/Z32</f>
        <v>0.50592332415615404</v>
      </c>
      <c r="X12" s="215">
        <f>X$10*W12</f>
        <v>87047.143461011234</v>
      </c>
      <c r="Y12" s="344">
        <f>T12*L12</f>
        <v>3.7659956756756756</v>
      </c>
      <c r="Z12" s="15">
        <f>Z32-Z31-Z21-Z20-Z19-Z18</f>
        <v>90850.164171154436</v>
      </c>
      <c r="AA12" s="15">
        <f>Z12</f>
        <v>90850.164171154436</v>
      </c>
      <c r="AB12" s="257">
        <f>AA12/1.1</f>
        <v>82591.058337413124</v>
      </c>
      <c r="AC12" s="16">
        <v>0.1</v>
      </c>
      <c r="AD12" s="17">
        <f>AC12*AB12</f>
        <v>8259.1058337413124</v>
      </c>
      <c r="AE12" s="18">
        <v>0.2</v>
      </c>
      <c r="AF12" s="17">
        <f>AE12*AB12</f>
        <v>16518.211667482625</v>
      </c>
      <c r="AG12" s="18">
        <v>0.43</v>
      </c>
      <c r="AH12" s="17">
        <f>AG12*AB12</f>
        <v>35514.155085087645</v>
      </c>
      <c r="AI12" s="18">
        <v>0.27</v>
      </c>
      <c r="AJ12" s="17">
        <f>AI12*AB12</f>
        <v>22299.585751101546</v>
      </c>
      <c r="AK12" s="19">
        <f>(AD12*$AE$57)+(AF12*$AE$58)+(AH12*$AE$59)+(AJ12*$AE$60)</f>
        <v>81395.999198251346</v>
      </c>
      <c r="AL12" s="20">
        <f>AC12+AE12+AG12+AI12</f>
        <v>1</v>
      </c>
      <c r="AM12" s="20"/>
      <c r="AN12" s="20">
        <f t="shared" ref="AN12:AN26" si="0">AC12+AE12+AG12+AI12</f>
        <v>1</v>
      </c>
      <c r="AO12" s="21">
        <f>AC12+AE12+AG12+AI12</f>
        <v>1</v>
      </c>
      <c r="AP12" s="20"/>
      <c r="AQ12" s="22"/>
    </row>
    <row r="13" spans="1:43" ht="11.25" customHeight="1">
      <c r="C13" s="1" t="s">
        <v>38</v>
      </c>
      <c r="E13" s="3"/>
      <c r="F13" s="3"/>
      <c r="G13" s="214">
        <f>'fs inv cost BY&amp;SE'!H13</f>
        <v>0</v>
      </c>
      <c r="H13" s="3"/>
      <c r="J13" s="3"/>
      <c r="K13" s="3"/>
      <c r="L13" s="3"/>
      <c r="M13" s="238"/>
      <c r="N13" s="213"/>
      <c r="O13" s="213"/>
      <c r="P13" s="419"/>
      <c r="Q13" s="421">
        <f t="shared" ref="Q13:Q30" si="1">P13/P$32</f>
        <v>0</v>
      </c>
      <c r="R13" s="432">
        <v>0</v>
      </c>
      <c r="S13" s="226"/>
      <c r="T13" s="249"/>
      <c r="U13" s="213"/>
      <c r="V13" s="3"/>
      <c r="W13" s="3"/>
      <c r="X13" s="3"/>
      <c r="Y13" s="249">
        <f>T13*L13</f>
        <v>0</v>
      </c>
      <c r="Z13" s="15"/>
      <c r="AA13" s="15"/>
      <c r="AB13" s="257">
        <f>AA13/1.1</f>
        <v>0</v>
      </c>
      <c r="AC13" s="16">
        <v>0.1</v>
      </c>
      <c r="AD13" s="17">
        <f>AC13*AB13</f>
        <v>0</v>
      </c>
      <c r="AE13" s="18">
        <v>0.2</v>
      </c>
      <c r="AF13" s="17">
        <f>AE13*AB13</f>
        <v>0</v>
      </c>
      <c r="AG13" s="18">
        <v>0.43</v>
      </c>
      <c r="AH13" s="17">
        <f>AG13*AB13</f>
        <v>0</v>
      </c>
      <c r="AI13" s="18">
        <v>0.27</v>
      </c>
      <c r="AJ13" s="17">
        <f>AI13*AB13</f>
        <v>0</v>
      </c>
      <c r="AK13" s="19">
        <f>(AD13*$AE$57)+(AF13*$AE$58)+(AH13*$AE$59)+(AJ13*$AE$60)</f>
        <v>0</v>
      </c>
      <c r="AL13" s="20">
        <f>AC13+AE13+AG13+AI13</f>
        <v>1</v>
      </c>
      <c r="AM13" s="20"/>
      <c r="AN13" s="20">
        <f t="shared" si="0"/>
        <v>1</v>
      </c>
      <c r="AO13" s="21">
        <f>AC13+AE13+AG13+AI13</f>
        <v>1</v>
      </c>
      <c r="AP13" s="20"/>
    </row>
    <row r="14" spans="1:43" ht="11.25" customHeight="1">
      <c r="C14" s="300" t="s">
        <v>363</v>
      </c>
      <c r="E14" s="3"/>
      <c r="F14" s="3"/>
      <c r="G14" s="23"/>
      <c r="H14" s="3"/>
      <c r="J14" s="3"/>
      <c r="K14" s="3"/>
      <c r="L14" s="3"/>
      <c r="M14" s="238"/>
      <c r="N14" s="3"/>
      <c r="O14" s="213"/>
      <c r="P14" s="419"/>
      <c r="Q14" s="421"/>
      <c r="R14" s="432"/>
      <c r="S14" s="226"/>
      <c r="T14" s="249"/>
      <c r="U14" s="213"/>
      <c r="V14" s="213"/>
      <c r="W14" s="213"/>
      <c r="X14" s="213"/>
      <c r="Y14" s="249"/>
      <c r="Z14" s="23">
        <f>SUM(Z12:Z13)</f>
        <v>90850.164171154436</v>
      </c>
      <c r="AA14" s="23">
        <f>SUM(AA12:AA13)</f>
        <v>90850.164171154436</v>
      </c>
      <c r="AB14" s="258">
        <f>AB12+AB13</f>
        <v>82591.058337413124</v>
      </c>
      <c r="AC14" s="24">
        <f>AD14/$AB$14</f>
        <v>0.1</v>
      </c>
      <c r="AD14" s="25">
        <f>AD12+AD13</f>
        <v>8259.1058337413124</v>
      </c>
      <c r="AE14" s="24">
        <f>AF14/$AB$14</f>
        <v>0.2</v>
      </c>
      <c r="AF14" s="25">
        <f>AF12+AF13</f>
        <v>16518.211667482625</v>
      </c>
      <c r="AG14" s="24">
        <f>AH14/$AB$14</f>
        <v>0.43</v>
      </c>
      <c r="AH14" s="25">
        <f>AH12+AH13</f>
        <v>35514.155085087645</v>
      </c>
      <c r="AI14" s="24">
        <f>AJ14/$AB$14</f>
        <v>0.27</v>
      </c>
      <c r="AJ14" s="25">
        <f>AJ12+AJ13</f>
        <v>22299.585751101546</v>
      </c>
      <c r="AK14" s="25">
        <f>AK12+AK13</f>
        <v>81395.999198251346</v>
      </c>
      <c r="AL14" s="20"/>
      <c r="AM14" s="20"/>
      <c r="AN14" s="20">
        <f t="shared" si="0"/>
        <v>1</v>
      </c>
      <c r="AO14" s="21">
        <f>AC14+AE14+AG14+AI14</f>
        <v>1</v>
      </c>
      <c r="AP14" s="20"/>
    </row>
    <row r="15" spans="1:43" ht="11.25" hidden="1" customHeight="1">
      <c r="A15" s="5"/>
      <c r="B15" s="5"/>
      <c r="C15" s="14" t="s">
        <v>40</v>
      </c>
      <c r="D15" s="14"/>
      <c r="E15" s="3"/>
      <c r="G15" s="3"/>
      <c r="H15" s="3"/>
      <c r="J15" s="3"/>
      <c r="K15" s="3"/>
      <c r="L15" s="3"/>
      <c r="M15" s="238"/>
      <c r="N15" s="3"/>
      <c r="O15" s="213"/>
      <c r="P15" s="419"/>
      <c r="Q15" s="421"/>
      <c r="R15" s="432"/>
      <c r="S15" s="226"/>
      <c r="T15" s="249"/>
      <c r="U15" s="213"/>
      <c r="V15" s="3"/>
      <c r="W15" s="3"/>
      <c r="X15" s="3"/>
      <c r="Y15" s="249"/>
      <c r="Z15" s="15"/>
      <c r="AA15" s="15"/>
      <c r="AB15" s="257"/>
      <c r="AC15" s="16"/>
      <c r="AD15" s="17"/>
      <c r="AE15" s="18"/>
      <c r="AF15" s="17"/>
      <c r="AG15" s="18"/>
      <c r="AH15" s="17"/>
      <c r="AI15" s="18"/>
      <c r="AJ15" s="17"/>
      <c r="AK15" s="19"/>
      <c r="AL15" s="20"/>
      <c r="AM15" s="20"/>
      <c r="AN15" s="20"/>
      <c r="AO15" s="21">
        <f>AC15+AE15+AG15+AI15</f>
        <v>0</v>
      </c>
      <c r="AP15" s="20"/>
    </row>
    <row r="16" spans="1:43" ht="11.25" hidden="1" customHeight="1">
      <c r="A16" s="5"/>
      <c r="B16" s="5"/>
      <c r="C16" s="5" t="s">
        <v>41</v>
      </c>
      <c r="D16" s="5"/>
      <c r="E16" s="3"/>
      <c r="G16" s="218">
        <f>'fs inv cost BY&amp;SE'!H16</f>
        <v>529.90080000000012</v>
      </c>
      <c r="H16" s="3"/>
      <c r="I16" s="8" t="s">
        <v>282</v>
      </c>
      <c r="J16" s="3">
        <v>1.2</v>
      </c>
      <c r="K16" s="226">
        <f>(G16/J16)</f>
        <v>441.58400000000012</v>
      </c>
      <c r="L16" s="215">
        <f>L$12</f>
        <v>3</v>
      </c>
      <c r="M16" s="243">
        <f t="shared" ref="M16:M30" si="2">K16*L16</f>
        <v>1324.7520000000004</v>
      </c>
      <c r="N16" s="3">
        <v>5.3</v>
      </c>
      <c r="O16" s="213">
        <f>K16*N16</f>
        <v>2340.3952000000004</v>
      </c>
      <c r="P16" s="419">
        <f>M16*N16</f>
        <v>7021.1856000000016</v>
      </c>
      <c r="Q16" s="421">
        <f t="shared" si="1"/>
        <v>3.1865712034781883E-2</v>
      </c>
      <c r="R16" s="432">
        <v>3.1865712034781883E-2</v>
      </c>
      <c r="S16" s="226">
        <f>S$12</f>
        <v>800</v>
      </c>
      <c r="T16" s="249">
        <f t="shared" ref="T16:T30" si="3">U16/S16</f>
        <v>6.4344645156162326</v>
      </c>
      <c r="U16" s="226">
        <f>U$22*V16</f>
        <v>5147.5716124929859</v>
      </c>
      <c r="V16" s="240">
        <f>G16/G$21</f>
        <v>6.1669374482299241E-2</v>
      </c>
      <c r="W16" s="240"/>
      <c r="X16" s="215">
        <f>X$22*V16</f>
        <v>3395.3874866964729</v>
      </c>
      <c r="Y16" s="249">
        <f>T16*L16</f>
        <v>19.303393546848696</v>
      </c>
      <c r="Z16" s="15">
        <f t="shared" ref="Z16:Z17" si="4">Z$32*R16</f>
        <v>5722.2211974894399</v>
      </c>
      <c r="AA16" s="15">
        <f>Z16</f>
        <v>5722.2211974894399</v>
      </c>
      <c r="AB16" s="257">
        <f>AA16/1.1</f>
        <v>5202.0192704449446</v>
      </c>
      <c r="AC16" s="16">
        <v>0.1</v>
      </c>
      <c r="AD16" s="17">
        <f>AC16*AB16</f>
        <v>520.20192704449448</v>
      </c>
      <c r="AE16" s="18">
        <v>0.2</v>
      </c>
      <c r="AF16" s="17">
        <f>AE16*AB16</f>
        <v>1040.403854088989</v>
      </c>
      <c r="AG16" s="18">
        <v>0.43</v>
      </c>
      <c r="AH16" s="17">
        <f>AG16*AB16</f>
        <v>2236.8682862913261</v>
      </c>
      <c r="AI16" s="18">
        <v>0.27</v>
      </c>
      <c r="AJ16" s="17">
        <f>AI16*AB16</f>
        <v>1404.5452030201352</v>
      </c>
      <c r="AK16" s="19">
        <f>(AD16*$AE$57)+(AF16*$AE$58)+(AH16*$AE$59)+(AJ16*$AE$60)</f>
        <v>5126.7481600319561</v>
      </c>
      <c r="AL16" s="20"/>
      <c r="AM16" s="20"/>
      <c r="AN16" s="20">
        <f t="shared" si="0"/>
        <v>1</v>
      </c>
      <c r="AO16" s="21">
        <f>AC16+AE16+AG16+AI16</f>
        <v>1</v>
      </c>
      <c r="AP16" s="20"/>
    </row>
    <row r="17" spans="1:42" ht="11.25" hidden="1" customHeight="1">
      <c r="A17" s="5"/>
      <c r="B17" s="5"/>
      <c r="C17" s="5" t="s">
        <v>42</v>
      </c>
      <c r="D17" s="5"/>
      <c r="E17" s="3"/>
      <c r="G17" s="218">
        <f>'fs inv cost BY&amp;SE'!H17</f>
        <v>85.897680000000008</v>
      </c>
      <c r="H17" s="3"/>
      <c r="I17" s="8" t="s">
        <v>282</v>
      </c>
      <c r="J17" s="3">
        <v>0.7</v>
      </c>
      <c r="K17" s="226">
        <f>(G17/J17)</f>
        <v>122.71097142857145</v>
      </c>
      <c r="L17" s="215">
        <f>L$12</f>
        <v>3</v>
      </c>
      <c r="M17" s="238">
        <f t="shared" si="2"/>
        <v>368.13291428571438</v>
      </c>
      <c r="N17" s="3">
        <v>1.9</v>
      </c>
      <c r="O17" s="213">
        <f>K17*N17</f>
        <v>233.15084571428577</v>
      </c>
      <c r="P17" s="419">
        <f>M17*N17</f>
        <v>699.4525371428573</v>
      </c>
      <c r="Q17" s="421">
        <f t="shared" si="1"/>
        <v>3.1744714355068271E-3</v>
      </c>
      <c r="R17" s="432">
        <v>3.1744714355068271E-3</v>
      </c>
      <c r="S17" s="226">
        <f t="shared" ref="S17:S30" si="5">S$12</f>
        <v>800</v>
      </c>
      <c r="T17" s="249">
        <f t="shared" si="3"/>
        <v>1.0430359303736814</v>
      </c>
      <c r="U17" s="226">
        <f>U$22*V17</f>
        <v>834.42874429894516</v>
      </c>
      <c r="V17" s="240">
        <f>G17/G$21</f>
        <v>9.9966940889326932E-3</v>
      </c>
      <c r="W17" s="240"/>
      <c r="X17" s="215">
        <f>X$22*V17</f>
        <v>550.39718341292905</v>
      </c>
      <c r="Y17" s="249">
        <f>T17*L17</f>
        <v>3.1291077911210441</v>
      </c>
      <c r="Z17" s="15">
        <f t="shared" si="4"/>
        <v>570.04932823263164</v>
      </c>
      <c r="AA17" s="15">
        <f t="shared" ref="AA17:AA30" si="6">Z17</f>
        <v>570.04932823263164</v>
      </c>
      <c r="AB17" s="257">
        <f>AA17/1.1</f>
        <v>518.22666202966514</v>
      </c>
      <c r="AC17" s="16">
        <v>0.1</v>
      </c>
      <c r="AD17" s="17">
        <f>AC17*AB17</f>
        <v>51.822666202966516</v>
      </c>
      <c r="AE17" s="18">
        <v>0.2</v>
      </c>
      <c r="AF17" s="17">
        <f>AE17*AB17</f>
        <v>103.64533240593303</v>
      </c>
      <c r="AG17" s="18">
        <v>0.43</v>
      </c>
      <c r="AH17" s="17">
        <f>AG17*AB17</f>
        <v>222.837464672756</v>
      </c>
      <c r="AI17" s="18">
        <v>0.27</v>
      </c>
      <c r="AJ17" s="17">
        <f>AI17*AB17</f>
        <v>139.9211987480096</v>
      </c>
      <c r="AK17" s="19">
        <f>(AD17*$AE$57)+(AF17*$AE$58)+(AH17*$AE$59)+(AJ17*$AE$60)</f>
        <v>510.72813227253624</v>
      </c>
      <c r="AL17" s="20"/>
      <c r="AM17" s="20"/>
      <c r="AN17" s="20">
        <f t="shared" si="0"/>
        <v>1</v>
      </c>
      <c r="AO17" s="21"/>
      <c r="AP17" s="20"/>
    </row>
    <row r="18" spans="1:42" ht="11.25" hidden="1" customHeight="1">
      <c r="A18" s="5"/>
      <c r="B18" s="5"/>
      <c r="C18" s="301" t="s">
        <v>364</v>
      </c>
      <c r="D18" s="5"/>
      <c r="E18" s="226"/>
      <c r="F18" s="226"/>
      <c r="G18" s="226"/>
      <c r="H18" s="226"/>
      <c r="I18" s="253"/>
      <c r="J18" s="226"/>
      <c r="K18" s="226"/>
      <c r="L18" s="215"/>
      <c r="M18" s="238"/>
      <c r="N18" s="244"/>
      <c r="O18" s="213"/>
      <c r="P18" s="419"/>
      <c r="Q18" s="421"/>
      <c r="R18" s="432"/>
      <c r="S18" s="226"/>
      <c r="T18" s="249"/>
      <c r="U18" s="226"/>
      <c r="V18" s="240"/>
      <c r="W18" s="240"/>
      <c r="X18" s="215"/>
      <c r="Y18" s="249"/>
      <c r="Z18" s="26">
        <f>SUM(Z16:Z17)</f>
        <v>6292.2705257220714</v>
      </c>
      <c r="AA18" s="26">
        <f>SUM(AA16:AA17)</f>
        <v>6292.2705257220714</v>
      </c>
      <c r="AB18" s="26">
        <f>SUM(AB16:AB17)</f>
        <v>5720.2459324746096</v>
      </c>
      <c r="AC18" s="24">
        <f>AD18/$AB$18</f>
        <v>0.1</v>
      </c>
      <c r="AD18" s="26">
        <f>SUM(AD16:AD17)</f>
        <v>572.02459324746098</v>
      </c>
      <c r="AE18" s="24">
        <f>AF18/$AB$18</f>
        <v>0.2</v>
      </c>
      <c r="AF18" s="26">
        <f>SUM(AF16:AF17)</f>
        <v>1144.049186494922</v>
      </c>
      <c r="AG18" s="24">
        <f>AH18/$AB$18</f>
        <v>0.43</v>
      </c>
      <c r="AH18" s="26">
        <f>SUM(AH16:AH17)</f>
        <v>2459.7057509640822</v>
      </c>
      <c r="AI18" s="24">
        <f>AJ18/$AB$18</f>
        <v>0.27</v>
      </c>
      <c r="AJ18" s="26">
        <f>SUM(AJ16:AJ17)</f>
        <v>1544.4664017681448</v>
      </c>
      <c r="AK18" s="26">
        <f>SUM(AK16:AK17)</f>
        <v>5637.4762923044927</v>
      </c>
      <c r="AL18" s="20"/>
      <c r="AM18" s="20"/>
      <c r="AN18" s="20">
        <f t="shared" si="0"/>
        <v>1</v>
      </c>
      <c r="AO18" s="21"/>
      <c r="AP18" s="20"/>
    </row>
    <row r="19" spans="1:42" hidden="1">
      <c r="C19" s="33" t="s">
        <v>288</v>
      </c>
      <c r="D19" s="33"/>
      <c r="E19" s="227"/>
      <c r="F19" s="227"/>
      <c r="G19" s="224">
        <f>'fs inv cost BY&amp;SE'!H19</f>
        <v>4342.8501600000009</v>
      </c>
      <c r="H19" s="227"/>
      <c r="I19" s="347" t="s">
        <v>282</v>
      </c>
      <c r="J19" s="224">
        <v>1.6</v>
      </c>
      <c r="K19" s="226">
        <f>(G19/J19)</f>
        <v>2714.2813500000002</v>
      </c>
      <c r="L19" s="215">
        <f>L$12</f>
        <v>3</v>
      </c>
      <c r="M19" s="243">
        <f t="shared" si="2"/>
        <v>8142.8440500000006</v>
      </c>
      <c r="N19" s="245">
        <v>2.4</v>
      </c>
      <c r="O19" s="213">
        <f>K19*N19</f>
        <v>6514.2752399999999</v>
      </c>
      <c r="P19" s="419">
        <f>M19*N19</f>
        <v>19542.825720000001</v>
      </c>
      <c r="Q19" s="421">
        <f t="shared" si="1"/>
        <v>8.8695284844691857E-2</v>
      </c>
      <c r="R19" s="432">
        <v>8.8695284844691857E-2</v>
      </c>
      <c r="S19" s="226">
        <f t="shared" si="5"/>
        <v>800</v>
      </c>
      <c r="T19" s="249">
        <f t="shared" si="3"/>
        <v>52.73423865591122</v>
      </c>
      <c r="U19" s="226">
        <f>U$22*V19</f>
        <v>42187.390924728978</v>
      </c>
      <c r="V19" s="240">
        <f>G19/G$21</f>
        <v>0.505416962641976</v>
      </c>
      <c r="W19" s="240"/>
      <c r="X19" s="215">
        <f>X$22*V19</f>
        <v>27827.206695784902</v>
      </c>
      <c r="Y19" s="249">
        <f>T19*L19</f>
        <v>158.20271596773367</v>
      </c>
      <c r="Z19" s="442">
        <f t="shared" ref="Z19:Z21" si="7">Z$32*R19</f>
        <v>15927.277523304012</v>
      </c>
      <c r="AA19" s="442">
        <f t="shared" si="6"/>
        <v>15927.277523304012</v>
      </c>
      <c r="AB19" s="259">
        <f>AA19/1.1</f>
        <v>14479.343203003646</v>
      </c>
      <c r="AC19" s="28">
        <v>0.1</v>
      </c>
      <c r="AD19" s="29">
        <f>AC19*AB19</f>
        <v>1447.9343203003646</v>
      </c>
      <c r="AE19" s="28">
        <v>0.2</v>
      </c>
      <c r="AF19" s="29">
        <f>AE19*AB19</f>
        <v>2895.8686406007291</v>
      </c>
      <c r="AG19" s="28">
        <v>0.43</v>
      </c>
      <c r="AH19" s="29">
        <f>AG19*AB19</f>
        <v>6226.1175772915676</v>
      </c>
      <c r="AI19" s="28">
        <v>0.27</v>
      </c>
      <c r="AJ19" s="29">
        <f>AI19*AB19</f>
        <v>3909.4226648109848</v>
      </c>
      <c r="AK19" s="30">
        <f>(AD19*$AE$57)+(AF19*$AE$58)+(AH19*$AE$59)+(AJ19*$AE$60)</f>
        <v>14269.832975478552</v>
      </c>
      <c r="AL19" s="20">
        <f>AC19+AE19+AG19+AI19</f>
        <v>1</v>
      </c>
      <c r="AM19" s="20"/>
      <c r="AN19" s="20">
        <f t="shared" si="0"/>
        <v>1</v>
      </c>
    </row>
    <row r="20" spans="1:42" hidden="1">
      <c r="C20" s="33" t="s">
        <v>43</v>
      </c>
      <c r="D20" s="33"/>
      <c r="E20" s="227"/>
      <c r="F20" s="227"/>
      <c r="G20" s="224">
        <f>'fs inv cost BY&amp;SE'!H20</f>
        <v>3633.96</v>
      </c>
      <c r="H20" s="227"/>
      <c r="I20" s="347" t="s">
        <v>304</v>
      </c>
      <c r="J20" s="224">
        <v>1.7</v>
      </c>
      <c r="K20" s="226">
        <f>(G20/J20)</f>
        <v>2137.6235294117646</v>
      </c>
      <c r="L20" s="215">
        <f>L$12</f>
        <v>3</v>
      </c>
      <c r="M20" s="243">
        <f t="shared" si="2"/>
        <v>6412.8705882352933</v>
      </c>
      <c r="N20" s="245">
        <v>2.2999999999999998</v>
      </c>
      <c r="O20" s="213">
        <f>K20*N20</f>
        <v>4916.5341176470583</v>
      </c>
      <c r="P20" s="419">
        <f>M20*N20</f>
        <v>14749.602352941174</v>
      </c>
      <c r="Q20" s="421">
        <f t="shared" si="1"/>
        <v>6.6941198820661366E-2</v>
      </c>
      <c r="R20" s="432">
        <v>6.6941198820661366E-2</v>
      </c>
      <c r="S20" s="226">
        <f t="shared" si="5"/>
        <v>800</v>
      </c>
      <c r="T20" s="249">
        <f t="shared" si="3"/>
        <v>44.126347178884728</v>
      </c>
      <c r="U20" s="226">
        <f>U$22*V20</f>
        <v>35301.07774310778</v>
      </c>
      <c r="V20" s="240">
        <f>G20/G$21</f>
        <v>0.42291696878679197</v>
      </c>
      <c r="W20" s="240"/>
      <c r="X20" s="215">
        <f>X$22*V20</f>
        <v>23284.928634105687</v>
      </c>
      <c r="Y20" s="249">
        <f>T20*L20</f>
        <v>132.3790415366542</v>
      </c>
      <c r="Z20" s="442">
        <f t="shared" si="7"/>
        <v>12020.831245158948</v>
      </c>
      <c r="AA20" s="442">
        <f t="shared" si="6"/>
        <v>12020.831245158948</v>
      </c>
      <c r="AB20" s="259">
        <f t="shared" ref="AB20:AB21" si="8">AA20/1.1</f>
        <v>10928.028404689952</v>
      </c>
      <c r="AC20" s="28">
        <v>0.1</v>
      </c>
      <c r="AD20" s="25">
        <f>AC20*$AB$20</f>
        <v>1092.8028404689953</v>
      </c>
      <c r="AE20" s="28">
        <v>0.2</v>
      </c>
      <c r="AF20" s="25">
        <f>AE20*$AB$20</f>
        <v>2185.6056809379907</v>
      </c>
      <c r="AG20" s="28">
        <v>0.43</v>
      </c>
      <c r="AH20" s="25">
        <f>AG20*$AB$20</f>
        <v>4699.0522140166795</v>
      </c>
      <c r="AI20" s="28">
        <v>0.27</v>
      </c>
      <c r="AJ20" s="25">
        <f>AI20*$AB$20</f>
        <v>2950.5676692662873</v>
      </c>
      <c r="AK20" s="30">
        <f>(AD20*$AE$57)+(AF20*$AE$58)+(AH20*$AE$59)+(AJ20*$AE$60)</f>
        <v>10769.904262913113</v>
      </c>
      <c r="AL20" s="20"/>
      <c r="AM20" s="20"/>
      <c r="AN20" s="20">
        <f t="shared" si="0"/>
        <v>1</v>
      </c>
    </row>
    <row r="21" spans="1:42" hidden="1">
      <c r="C21" s="33" t="s">
        <v>44</v>
      </c>
      <c r="D21" s="33"/>
      <c r="E21" s="227"/>
      <c r="F21" s="227"/>
      <c r="G21" s="221">
        <f>SUM(G16:G20)</f>
        <v>8592.6086400000022</v>
      </c>
      <c r="H21" s="227"/>
      <c r="I21" s="347" t="s">
        <v>150</v>
      </c>
      <c r="J21" s="227">
        <v>3200</v>
      </c>
      <c r="K21" s="215">
        <f>(G21/J21)</f>
        <v>2.6851902000000005</v>
      </c>
      <c r="L21" s="215">
        <f>L$12</f>
        <v>3</v>
      </c>
      <c r="M21" s="238">
        <f t="shared" si="2"/>
        <v>8.0555706000000011</v>
      </c>
      <c r="N21" s="244">
        <v>3200</v>
      </c>
      <c r="O21" s="213">
        <f>K21*N21</f>
        <v>8592.6086400000022</v>
      </c>
      <c r="P21" s="419">
        <f>M21*N21</f>
        <v>25777.825920000003</v>
      </c>
      <c r="Q21" s="421">
        <f t="shared" si="1"/>
        <v>0.11699288759001844</v>
      </c>
      <c r="R21" s="432">
        <v>0.11699288759001844</v>
      </c>
      <c r="S21" s="226">
        <f t="shared" si="5"/>
        <v>800</v>
      </c>
      <c r="T21" s="249">
        <f t="shared" si="3"/>
        <v>0</v>
      </c>
      <c r="U21" s="226">
        <f>U$22*V21</f>
        <v>0</v>
      </c>
      <c r="V21" s="240">
        <v>0</v>
      </c>
      <c r="Y21" s="249">
        <f>T21*L21</f>
        <v>0</v>
      </c>
      <c r="Z21" s="442">
        <f t="shared" si="7"/>
        <v>21008.762666039864</v>
      </c>
      <c r="AA21" s="259">
        <f>Z21</f>
        <v>21008.762666039864</v>
      </c>
      <c r="AB21" s="259">
        <f t="shared" si="8"/>
        <v>19098.875150945329</v>
      </c>
      <c r="AC21" s="24">
        <v>0.1</v>
      </c>
      <c r="AD21" s="25">
        <f>AC21*$AB$21</f>
        <v>1909.887515094533</v>
      </c>
      <c r="AE21" s="31">
        <v>0.2</v>
      </c>
      <c r="AF21" s="25">
        <f>AE21*$AB$21</f>
        <v>3819.775030189066</v>
      </c>
      <c r="AG21" s="31">
        <v>0.43</v>
      </c>
      <c r="AH21" s="25">
        <f>AG21*$AB$21</f>
        <v>8212.516314906492</v>
      </c>
      <c r="AI21" s="31">
        <v>0.27</v>
      </c>
      <c r="AJ21" s="25">
        <f>AI21*$AB$21</f>
        <v>5156.6962907552388</v>
      </c>
      <c r="AK21" s="30">
        <f>(AD21*$AE$57)+(AF21*$AE$58)+(AH21*$AE$59)+(AJ21*$AE$60)</f>
        <v>18822.522168475945</v>
      </c>
      <c r="AL21" s="20"/>
      <c r="AM21" s="20"/>
      <c r="AN21" s="20">
        <f t="shared" si="0"/>
        <v>1</v>
      </c>
      <c r="AO21" s="21">
        <f>AC21+AE21+AG21+AI21</f>
        <v>1</v>
      </c>
      <c r="AP21" s="20"/>
    </row>
    <row r="22" spans="1:42" hidden="1">
      <c r="C22" s="33" t="s">
        <v>45</v>
      </c>
      <c r="D22" s="33"/>
      <c r="E22" s="227"/>
      <c r="F22" s="227"/>
      <c r="G22" s="224"/>
      <c r="H22" s="227"/>
      <c r="I22" s="347"/>
      <c r="J22" s="224"/>
      <c r="K22" s="226"/>
      <c r="L22" s="215"/>
      <c r="M22" s="238"/>
      <c r="N22" s="245"/>
      <c r="O22" s="213"/>
      <c r="P22" s="419"/>
      <c r="Q22" s="421"/>
      <c r="R22" s="432"/>
      <c r="S22" s="226"/>
      <c r="T22" s="249"/>
      <c r="U22" s="243">
        <f>$U$10*W22</f>
        <v>83470.469024628692</v>
      </c>
      <c r="V22" s="212">
        <f>SUM(V16:V20)</f>
        <v>0.99999999999999989</v>
      </c>
      <c r="W22" s="251">
        <v>0.32</v>
      </c>
      <c r="X22" s="263">
        <f>X$10*W22</f>
        <v>55057.919999999998</v>
      </c>
      <c r="Y22" s="249"/>
      <c r="Z22" s="262"/>
      <c r="AA22" s="15">
        <f t="shared" si="6"/>
        <v>0</v>
      </c>
      <c r="AB22" s="257"/>
      <c r="AC22" s="16"/>
      <c r="AD22" s="17"/>
      <c r="AE22" s="18"/>
      <c r="AF22" s="17"/>
      <c r="AG22" s="18"/>
      <c r="AH22" s="17"/>
      <c r="AI22" s="20"/>
      <c r="AJ22" s="17"/>
      <c r="AK22" s="19"/>
      <c r="AL22" s="20"/>
      <c r="AM22" s="20"/>
      <c r="AN22" s="20"/>
      <c r="AO22" s="21">
        <f>AC22+AE22+AG22+AI22</f>
        <v>0</v>
      </c>
      <c r="AP22" s="20"/>
    </row>
    <row r="23" spans="1:42" hidden="1">
      <c r="C23" s="33" t="s">
        <v>46</v>
      </c>
      <c r="D23" s="32"/>
      <c r="E23" s="227"/>
      <c r="F23" s="227"/>
      <c r="G23" s="224"/>
      <c r="H23" s="227"/>
      <c r="I23" s="347"/>
      <c r="J23" s="224"/>
      <c r="K23" s="226"/>
      <c r="L23" s="215"/>
      <c r="M23" s="238"/>
      <c r="N23" s="245"/>
      <c r="O23" s="213"/>
      <c r="P23" s="419"/>
      <c r="Q23" s="421"/>
      <c r="R23" s="432"/>
      <c r="S23" s="226"/>
      <c r="T23" s="249"/>
      <c r="U23" s="227"/>
      <c r="V23" s="221"/>
      <c r="W23" s="221"/>
      <c r="X23" s="221"/>
      <c r="Y23" s="249"/>
      <c r="Z23" s="15"/>
      <c r="AA23" s="15">
        <f t="shared" si="6"/>
        <v>0</v>
      </c>
      <c r="AB23" s="257"/>
      <c r="AC23" s="16"/>
      <c r="AD23" s="17"/>
      <c r="AE23" s="18"/>
      <c r="AF23" s="17"/>
      <c r="AG23" s="18"/>
      <c r="AH23" s="17"/>
      <c r="AI23" s="20"/>
      <c r="AJ23" s="17"/>
      <c r="AK23" s="19"/>
      <c r="AL23" s="20"/>
      <c r="AM23" s="20"/>
      <c r="AN23" s="20"/>
      <c r="AO23" s="21">
        <f>AC23+AE23+AG23+AI23</f>
        <v>0</v>
      </c>
      <c r="AP23" s="20"/>
    </row>
    <row r="24" spans="1:42" hidden="1">
      <c r="C24" s="299" t="s">
        <v>47</v>
      </c>
      <c r="D24" s="32"/>
      <c r="E24" s="227"/>
      <c r="F24" s="227"/>
      <c r="G24" s="224">
        <f>'fs inv cost BY&amp;SE'!H24</f>
        <v>330</v>
      </c>
      <c r="H24" s="227"/>
      <c r="I24" s="347" t="s">
        <v>360</v>
      </c>
      <c r="J24" s="227">
        <v>450</v>
      </c>
      <c r="K24" s="215">
        <f>(G24/J24)/(204/1500)</f>
        <v>5.3921568627450975</v>
      </c>
      <c r="L24" s="215">
        <f>L$12</f>
        <v>3</v>
      </c>
      <c r="M24" s="238">
        <f t="shared" si="2"/>
        <v>16.176470588235293</v>
      </c>
      <c r="N24" s="245">
        <v>450</v>
      </c>
      <c r="O24" s="213">
        <f>K24*N24</f>
        <v>2426.4705882352937</v>
      </c>
      <c r="P24" s="419">
        <f>M24*N24</f>
        <v>7279.411764705882</v>
      </c>
      <c r="Q24" s="421">
        <f t="shared" si="1"/>
        <v>3.3037673733723967E-2</v>
      </c>
      <c r="R24" s="432">
        <v>3.3037673733723967E-2</v>
      </c>
      <c r="S24" s="226">
        <f t="shared" si="5"/>
        <v>800</v>
      </c>
      <c r="T24" s="249">
        <f t="shared" si="3"/>
        <v>18.522719425991305</v>
      </c>
      <c r="U24" s="227">
        <f>U$31*V24</f>
        <v>14818.175540793045</v>
      </c>
      <c r="V24" s="242">
        <f>G24/G$31</f>
        <v>0.16708326093058695</v>
      </c>
      <c r="W24" s="242"/>
      <c r="X24" s="221">
        <f>X$31*V24</f>
        <v>9774.2103645088428</v>
      </c>
      <c r="Y24" s="249">
        <f>T24*L24</f>
        <v>55.568158277973914</v>
      </c>
      <c r="Z24" s="15">
        <f>Z$32*R24</f>
        <v>5932.6738642621831</v>
      </c>
      <c r="AA24" s="15">
        <f t="shared" si="6"/>
        <v>5932.6738642621831</v>
      </c>
      <c r="AB24" s="259">
        <f t="shared" ref="AB24" si="9">AA24/1.1</f>
        <v>5393.3398766019845</v>
      </c>
      <c r="AC24" s="16">
        <v>0.1</v>
      </c>
      <c r="AD24" s="17">
        <f>AC24*AB24</f>
        <v>539.33398766019843</v>
      </c>
      <c r="AE24" s="18">
        <v>0.2</v>
      </c>
      <c r="AF24" s="17">
        <f>AE24*AB24</f>
        <v>1078.6679753203969</v>
      </c>
      <c r="AG24" s="18">
        <v>0.43</v>
      </c>
      <c r="AH24" s="17">
        <f>AG24*AB24</f>
        <v>2319.1361469388535</v>
      </c>
      <c r="AI24" s="20">
        <v>0.27</v>
      </c>
      <c r="AJ24" s="17">
        <f>AI24*AB24</f>
        <v>1456.2017666825359</v>
      </c>
      <c r="AK24" s="19">
        <f>(AD24*$AE$57)+(AF24*$AE$58)+(AH24*$AE$59)+(AJ24*$AE$60)</f>
        <v>5315.3004345620557</v>
      </c>
      <c r="AL24" s="20"/>
      <c r="AM24" s="20"/>
      <c r="AN24" s="20">
        <f t="shared" si="0"/>
        <v>1</v>
      </c>
      <c r="AO24" s="21">
        <f>AC24+AE24+AG24+AI24</f>
        <v>1</v>
      </c>
      <c r="AP24" s="20"/>
    </row>
    <row r="25" spans="1:42" hidden="1">
      <c r="C25" s="33" t="s">
        <v>48</v>
      </c>
      <c r="D25" s="32"/>
      <c r="E25" s="227"/>
      <c r="F25" s="227"/>
      <c r="G25" s="224"/>
      <c r="H25" s="227"/>
      <c r="I25" s="347"/>
      <c r="J25" s="224"/>
      <c r="K25" s="226"/>
      <c r="L25" s="215"/>
      <c r="M25" s="238"/>
      <c r="N25" s="245"/>
      <c r="O25" s="213"/>
      <c r="P25" s="419"/>
      <c r="Q25" s="421"/>
      <c r="R25" s="432"/>
      <c r="S25" s="226"/>
      <c r="T25" s="249"/>
      <c r="U25" s="227"/>
      <c r="V25" s="242">
        <f>G25/G$31</f>
        <v>0</v>
      </c>
      <c r="W25" s="242"/>
      <c r="X25" s="221">
        <f t="shared" ref="X25:X30" si="10">X$31*V25</f>
        <v>0</v>
      </c>
      <c r="Y25" s="249"/>
      <c r="Z25" s="15"/>
      <c r="AA25" s="15">
        <f t="shared" si="6"/>
        <v>0</v>
      </c>
      <c r="AB25" s="260"/>
      <c r="AC25" s="28"/>
      <c r="AD25" s="29"/>
      <c r="AE25" s="28"/>
      <c r="AF25" s="29"/>
      <c r="AG25" s="28"/>
      <c r="AH25" s="29"/>
      <c r="AI25" s="28"/>
      <c r="AJ25" s="29"/>
      <c r="AK25" s="29"/>
      <c r="AL25" s="20"/>
      <c r="AM25" s="20"/>
      <c r="AN25" s="20"/>
    </row>
    <row r="26" spans="1:42" hidden="1">
      <c r="C26" s="299" t="s">
        <v>49</v>
      </c>
      <c r="D26" s="32"/>
      <c r="E26" s="227"/>
      <c r="F26" s="227"/>
      <c r="G26" s="224">
        <f>'fs inv cost BY&amp;SE'!H26</f>
        <v>891</v>
      </c>
      <c r="H26" s="227"/>
      <c r="I26" s="347" t="s">
        <v>150</v>
      </c>
      <c r="J26" s="227">
        <v>11250</v>
      </c>
      <c r="K26" s="215">
        <f>(G26/J26)/(204/1500)</f>
        <v>0.58235294117647063</v>
      </c>
      <c r="L26" s="215">
        <f>L$12</f>
        <v>3</v>
      </c>
      <c r="M26" s="238">
        <f t="shared" si="2"/>
        <v>1.7470588235294118</v>
      </c>
      <c r="N26" s="244">
        <v>11250</v>
      </c>
      <c r="O26" s="213">
        <f>K26*N26</f>
        <v>6551.4705882352946</v>
      </c>
      <c r="P26" s="419">
        <f>M26*N26</f>
        <v>19654.411764705881</v>
      </c>
      <c r="Q26" s="421">
        <f t="shared" si="1"/>
        <v>8.9201719081054717E-2</v>
      </c>
      <c r="R26" s="432">
        <v>8.9201719081054717E-2</v>
      </c>
      <c r="S26" s="226">
        <f t="shared" si="5"/>
        <v>800</v>
      </c>
      <c r="T26" s="249">
        <f t="shared" si="3"/>
        <v>50.011342450176528</v>
      </c>
      <c r="U26" s="227">
        <f t="shared" ref="U26:U27" si="11">U$31*V26</f>
        <v>40009.073960141221</v>
      </c>
      <c r="V26" s="242">
        <f>G26/G$31</f>
        <v>0.45112480451258474</v>
      </c>
      <c r="W26" s="242"/>
      <c r="X26" s="221">
        <f t="shared" si="10"/>
        <v>26390.367984173874</v>
      </c>
      <c r="Y26" s="249">
        <f>T26*L26</f>
        <v>150.03402735052958</v>
      </c>
      <c r="Z26" s="15">
        <f t="shared" ref="Z26:Z27" si="12">Z$32*R26</f>
        <v>16018.219433507895</v>
      </c>
      <c r="AA26" s="15">
        <f t="shared" si="6"/>
        <v>16018.219433507895</v>
      </c>
      <c r="AB26" s="259">
        <f t="shared" ref="AB26:AB27" si="13">AA26/1.1</f>
        <v>14562.017666825357</v>
      </c>
      <c r="AC26" s="36">
        <v>0.1</v>
      </c>
      <c r="AD26" s="17">
        <f>AC26*$AB$26</f>
        <v>1456.2017666825359</v>
      </c>
      <c r="AE26" s="36">
        <v>0.2</v>
      </c>
      <c r="AF26" s="17">
        <f>AE26*$AB$26</f>
        <v>2912.4035333650718</v>
      </c>
      <c r="AG26" s="36">
        <v>0.43</v>
      </c>
      <c r="AH26" s="17">
        <f>AG26*$AB$26</f>
        <v>6261.6675967349038</v>
      </c>
      <c r="AI26" s="36">
        <v>0.27</v>
      </c>
      <c r="AJ26" s="17">
        <f>AI26*$AB$26</f>
        <v>3931.7447700428465</v>
      </c>
      <c r="AK26" s="19">
        <f>(AD26*$AE$57)+(AF26*$AE$58)+(AH26*$AE$59)+(AJ26*$AE$60)</f>
        <v>14351.31117331755</v>
      </c>
      <c r="AL26" s="20"/>
      <c r="AM26" s="20"/>
      <c r="AN26" s="20">
        <f t="shared" si="0"/>
        <v>1</v>
      </c>
    </row>
    <row r="27" spans="1:42" hidden="1">
      <c r="C27" s="299" t="s">
        <v>50</v>
      </c>
      <c r="D27" s="32"/>
      <c r="E27" s="228"/>
      <c r="F27" s="228"/>
      <c r="G27" s="224">
        <f>'fs inv cost BY&amp;SE'!H27</f>
        <v>690.70319999999992</v>
      </c>
      <c r="H27" s="228"/>
      <c r="I27" s="347" t="s">
        <v>150</v>
      </c>
      <c r="J27" s="228">
        <v>8300</v>
      </c>
      <c r="K27" s="215">
        <f>(G27/J27)/(204/1500)</f>
        <v>0.61189156626506014</v>
      </c>
      <c r="L27" s="215">
        <f>L$12</f>
        <v>3</v>
      </c>
      <c r="M27" s="238">
        <f t="shared" si="2"/>
        <v>1.8356746987951804</v>
      </c>
      <c r="N27" s="246">
        <v>3800</v>
      </c>
      <c r="O27" s="213">
        <f>K27*N27</f>
        <v>2325.1879518072287</v>
      </c>
      <c r="P27" s="419">
        <f>M27*N27</f>
        <v>6975.5638554216857</v>
      </c>
      <c r="Q27" s="421">
        <f t="shared" si="1"/>
        <v>3.1658657349422616E-2</v>
      </c>
      <c r="R27" s="432">
        <v>3.1658657349422616E-2</v>
      </c>
      <c r="S27" s="226">
        <f t="shared" si="5"/>
        <v>800</v>
      </c>
      <c r="T27" s="249">
        <f t="shared" si="3"/>
        <v>38.768792667376836</v>
      </c>
      <c r="U27" s="227">
        <f t="shared" si="11"/>
        <v>31015.03413390147</v>
      </c>
      <c r="V27" s="242">
        <f>G27/G$31</f>
        <v>0.34971194845815567</v>
      </c>
      <c r="W27" s="242"/>
      <c r="X27" s="221">
        <f t="shared" si="10"/>
        <v>20457.813261331587</v>
      </c>
      <c r="Y27" s="249">
        <f>T27*L27</f>
        <v>116.30637800213051</v>
      </c>
      <c r="Z27" s="15">
        <f t="shared" si="12"/>
        <v>5685.0397684879772</v>
      </c>
      <c r="AA27" s="15">
        <f t="shared" si="6"/>
        <v>5685.0397684879772</v>
      </c>
      <c r="AB27" s="259">
        <f t="shared" si="13"/>
        <v>5168.2179713527057</v>
      </c>
      <c r="AC27" s="16">
        <v>0.1</v>
      </c>
      <c r="AD27" s="17">
        <f>AC27*AB27</f>
        <v>516.82179713527057</v>
      </c>
      <c r="AE27" s="18">
        <v>0.2</v>
      </c>
      <c r="AF27" s="17">
        <f>AE27*AB27</f>
        <v>1033.6435942705411</v>
      </c>
      <c r="AG27" s="18">
        <v>0.43</v>
      </c>
      <c r="AH27" s="17">
        <f>AG27*AB27</f>
        <v>2222.3337276816633</v>
      </c>
      <c r="AI27" s="18">
        <v>0.27</v>
      </c>
      <c r="AJ27" s="17">
        <f>AI27*AB27</f>
        <v>1395.4188522652307</v>
      </c>
      <c r="AK27" s="19">
        <f>(AD27*$AE$57)+(AF27*$AE$58)+(AH27*$AE$59)+(AJ27*$AE$60)</f>
        <v>5093.4359520375783</v>
      </c>
      <c r="AL27" s="20"/>
      <c r="AM27" s="20"/>
      <c r="AN27" s="20">
        <f>AC27+AE27+AG27+AI27</f>
        <v>1</v>
      </c>
      <c r="AO27" s="21">
        <f>AC27+AE27+AG27+AI27</f>
        <v>1</v>
      </c>
      <c r="AP27" s="20"/>
    </row>
    <row r="28" spans="1:42" hidden="1">
      <c r="C28" s="14" t="s">
        <v>51</v>
      </c>
      <c r="E28" s="229"/>
      <c r="F28" s="229"/>
      <c r="G28" s="225"/>
      <c r="H28" s="229"/>
      <c r="I28" s="253"/>
      <c r="J28" s="225"/>
      <c r="K28" s="225"/>
      <c r="L28" s="215"/>
      <c r="M28" s="238">
        <f t="shared" si="2"/>
        <v>0</v>
      </c>
      <c r="N28" s="247"/>
      <c r="O28" s="213"/>
      <c r="P28" s="419"/>
      <c r="Q28" s="421"/>
      <c r="R28" s="432"/>
      <c r="S28" s="226"/>
      <c r="T28" s="249"/>
      <c r="U28" s="227"/>
      <c r="V28" s="242"/>
      <c r="W28" s="242"/>
      <c r="X28" s="221"/>
      <c r="Y28" s="249"/>
      <c r="Z28" s="15"/>
      <c r="AA28" s="15">
        <f t="shared" si="6"/>
        <v>0</v>
      </c>
      <c r="AB28" s="257"/>
      <c r="AC28" s="37"/>
      <c r="AD28" s="17"/>
      <c r="AE28" s="18"/>
      <c r="AF28" s="17"/>
      <c r="AG28" s="18">
        <v>0.43</v>
      </c>
      <c r="AH28" s="17"/>
      <c r="AI28" s="18">
        <v>0.27</v>
      </c>
      <c r="AJ28" s="17"/>
      <c r="AK28" s="38"/>
      <c r="AL28" s="20"/>
      <c r="AM28" s="20"/>
      <c r="AN28" s="20"/>
      <c r="AO28" s="21">
        <f>AC28+AE28+AG28+AI28</f>
        <v>0.7</v>
      </c>
      <c r="AP28" s="20"/>
    </row>
    <row r="29" spans="1:42" hidden="1">
      <c r="C29" s="186" t="s">
        <v>52</v>
      </c>
      <c r="E29" s="229"/>
      <c r="F29" s="229"/>
      <c r="G29" s="225">
        <f>'fs inv cost BY&amp;SE'!H30</f>
        <v>63.36</v>
      </c>
      <c r="H29" s="229"/>
      <c r="I29" s="253" t="s">
        <v>150</v>
      </c>
      <c r="J29" s="229">
        <v>240</v>
      </c>
      <c r="K29" s="345">
        <f>(G29/J29)/(204/1500)</f>
        <v>1.9411764705882353</v>
      </c>
      <c r="L29" s="215">
        <f>L$12</f>
        <v>3</v>
      </c>
      <c r="M29" s="238">
        <f t="shared" si="2"/>
        <v>5.8235294117647056</v>
      </c>
      <c r="N29" s="246">
        <v>1230</v>
      </c>
      <c r="O29" s="213">
        <f>K29*N29</f>
        <v>2387.6470588235293</v>
      </c>
      <c r="P29" s="419">
        <f>M29*N29</f>
        <v>7162.9411764705883</v>
      </c>
      <c r="Q29" s="421">
        <f t="shared" si="1"/>
        <v>3.2509070953984386E-2</v>
      </c>
      <c r="R29" s="432">
        <v>3.2509070953984386E-2</v>
      </c>
      <c r="S29" s="226">
        <f t="shared" si="5"/>
        <v>800</v>
      </c>
      <c r="T29" s="249">
        <f t="shared" si="3"/>
        <v>3.556362129790331</v>
      </c>
      <c r="U29" s="227">
        <f>U$31*V29</f>
        <v>2845.0897038322646</v>
      </c>
      <c r="V29" s="242">
        <f>G29/G$31</f>
        <v>3.2079986098672693E-2</v>
      </c>
      <c r="W29" s="242"/>
      <c r="X29" s="221">
        <f t="shared" si="10"/>
        <v>1876.6483899856978</v>
      </c>
      <c r="Y29" s="249">
        <f>T29*L29</f>
        <v>10.669086389370992</v>
      </c>
      <c r="Z29" s="15">
        <f>Z$32*R29</f>
        <v>5837.7510824339879</v>
      </c>
      <c r="AA29" s="15">
        <f t="shared" si="6"/>
        <v>5837.7510824339879</v>
      </c>
      <c r="AB29" s="259">
        <f t="shared" ref="AB29:AB30" si="14">AA29/1.1</f>
        <v>5307.0464385763526</v>
      </c>
      <c r="AC29" s="37">
        <v>0.1</v>
      </c>
      <c r="AD29" s="17">
        <f>AC29*AB29</f>
        <v>530.70464385763523</v>
      </c>
      <c r="AE29" s="18">
        <v>0.2</v>
      </c>
      <c r="AF29" s="17">
        <f>AE29*AB29</f>
        <v>1061.4092877152705</v>
      </c>
      <c r="AG29" s="18">
        <v>0.43</v>
      </c>
      <c r="AH29" s="17">
        <f>AG29*AB29</f>
        <v>2282.0299685878317</v>
      </c>
      <c r="AI29" s="18">
        <v>0.27</v>
      </c>
      <c r="AJ29" s="17">
        <f>AI29*AB29</f>
        <v>1432.9025384156153</v>
      </c>
      <c r="AK29" s="38">
        <f>(AD29*$AE$57)+(AF29*$AE$58)+(AH29*$AE$59)+(AJ29*$AE$60)</f>
        <v>5230.2556276090627</v>
      </c>
      <c r="AL29" s="20"/>
      <c r="AM29" s="20"/>
      <c r="AN29" s="20">
        <f>AC29+AE29+AG29+AI29</f>
        <v>1</v>
      </c>
      <c r="AP29" s="20"/>
    </row>
    <row r="30" spans="1:42" hidden="1">
      <c r="C30" s="186" t="s">
        <v>53</v>
      </c>
      <c r="E30" s="229"/>
      <c r="F30" s="229"/>
      <c r="H30" s="229"/>
      <c r="I30" s="253"/>
      <c r="J30" s="229">
        <v>0</v>
      </c>
      <c r="K30" s="218"/>
      <c r="L30" s="215">
        <f>L$12</f>
        <v>3</v>
      </c>
      <c r="M30" s="238">
        <f t="shared" si="2"/>
        <v>0</v>
      </c>
      <c r="N30" s="246">
        <v>0</v>
      </c>
      <c r="O30" s="213">
        <f>K30*N30</f>
        <v>0</v>
      </c>
      <c r="P30" s="419">
        <f>M30*N30</f>
        <v>0</v>
      </c>
      <c r="Q30" s="421">
        <f t="shared" si="1"/>
        <v>0</v>
      </c>
      <c r="R30" s="432">
        <v>0</v>
      </c>
      <c r="S30" s="226">
        <f t="shared" si="5"/>
        <v>800</v>
      </c>
      <c r="T30" s="249">
        <f t="shared" si="3"/>
        <v>0</v>
      </c>
      <c r="U30" s="227">
        <f>U$31*V30</f>
        <v>0</v>
      </c>
      <c r="V30" s="212"/>
      <c r="W30" s="223"/>
      <c r="X30" s="223">
        <f t="shared" si="10"/>
        <v>0</v>
      </c>
      <c r="Y30" s="249">
        <f>T30*L30</f>
        <v>0</v>
      </c>
      <c r="Z30" s="15">
        <f>Z$32*R30</f>
        <v>0</v>
      </c>
      <c r="AA30" s="15">
        <f t="shared" si="6"/>
        <v>0</v>
      </c>
      <c r="AB30" s="259">
        <f t="shared" si="14"/>
        <v>0</v>
      </c>
      <c r="AC30" s="37">
        <v>0.1</v>
      </c>
      <c r="AD30" s="17">
        <f>AC30*AB30</f>
        <v>0</v>
      </c>
      <c r="AE30" s="18">
        <v>0.2</v>
      </c>
      <c r="AF30" s="17">
        <f>AE30*AB30</f>
        <v>0</v>
      </c>
      <c r="AG30" s="18">
        <v>0.43</v>
      </c>
      <c r="AH30" s="17">
        <f>AG30*AB30</f>
        <v>0</v>
      </c>
      <c r="AI30" s="18">
        <v>0.27</v>
      </c>
      <c r="AJ30" s="17">
        <f>AI30*AB30</f>
        <v>0</v>
      </c>
      <c r="AK30" s="38">
        <f>(AD30*$AE$57)+(AF30*$AE$58)+(AH30*$AE$59)+(AJ30*$AE$60)</f>
        <v>0</v>
      </c>
      <c r="AL30" s="20"/>
      <c r="AM30" s="20"/>
      <c r="AN30" s="20">
        <f t="shared" ref="AN30:AN36" si="15">AC30+AE30+AG30+AI30</f>
        <v>1</v>
      </c>
      <c r="AP30" s="20"/>
    </row>
    <row r="31" spans="1:42" hidden="1">
      <c r="C31" s="302" t="s">
        <v>365</v>
      </c>
      <c r="D31" s="32"/>
      <c r="E31" s="228"/>
      <c r="F31" s="228"/>
      <c r="G31" s="223">
        <f>SUM(G24:G30)</f>
        <v>1975.0631999999998</v>
      </c>
      <c r="H31" s="228"/>
      <c r="I31" s="347"/>
      <c r="J31" s="228"/>
      <c r="K31" s="228"/>
      <c r="L31" s="250"/>
      <c r="M31" s="250"/>
      <c r="N31" s="246"/>
      <c r="O31" s="246"/>
      <c r="P31" s="416"/>
      <c r="Q31" s="421"/>
      <c r="R31" s="432"/>
      <c r="S31" s="222"/>
      <c r="T31" s="249"/>
      <c r="U31" s="243">
        <f>$U$10*W31</f>
        <v>88687.373338667996</v>
      </c>
      <c r="V31" s="256">
        <f>SUM(V24:V30)</f>
        <v>1</v>
      </c>
      <c r="W31" s="251">
        <v>0.34</v>
      </c>
      <c r="X31" s="215">
        <f>X$10*W31</f>
        <v>58499.040000000001</v>
      </c>
      <c r="Y31" s="246"/>
      <c r="Z31" s="29">
        <f>Z24+Z26+Z27+Z29+Z30</f>
        <v>33473.684148692046</v>
      </c>
      <c r="AA31" s="260">
        <f>AA24+AA26+AA27+AA29+AA30</f>
        <v>33473.684148692046</v>
      </c>
      <c r="AB31" s="260">
        <f>AB24+AB26+AB27+AB29+AB30</f>
        <v>30430.621953356396</v>
      </c>
      <c r="AC31" s="24">
        <f>AD31/$AB$31</f>
        <v>0.10000000000000002</v>
      </c>
      <c r="AD31" s="29">
        <f>AD24+AD26+AD27+AD29+AD30</f>
        <v>3043.0621953356404</v>
      </c>
      <c r="AE31" s="24">
        <f>AF31/$AB$31</f>
        <v>0.20000000000000004</v>
      </c>
      <c r="AF31" s="29">
        <f>AF24+AF26+AF27+AF29+AF30</f>
        <v>6086.1243906712807</v>
      </c>
      <c r="AG31" s="24">
        <f>AH31/$AB$31</f>
        <v>0.43000000000000005</v>
      </c>
      <c r="AH31" s="29">
        <f>AH24+AH26+AH27+AH29+AH30</f>
        <v>13085.167439943252</v>
      </c>
      <c r="AI31" s="24">
        <f>AJ31/$AB$31</f>
        <v>0.27000000000000007</v>
      </c>
      <c r="AJ31" s="29">
        <f>AJ24+AJ26+AJ27+AJ29+AJ30</f>
        <v>8216.2679274062284</v>
      </c>
      <c r="AK31" s="29">
        <f>AK24+AK26+AK27+AK29+AK30</f>
        <v>29990.303187526246</v>
      </c>
      <c r="AL31" s="39"/>
      <c r="AM31" s="39"/>
      <c r="AN31" s="39">
        <f t="shared" si="15"/>
        <v>1.0000000000000002</v>
      </c>
      <c r="AP31" s="20"/>
    </row>
    <row r="32" spans="1:42">
      <c r="C32" s="302" t="s">
        <v>381</v>
      </c>
      <c r="D32" s="32"/>
      <c r="E32" s="228"/>
      <c r="F32" s="228"/>
      <c r="G32" s="35">
        <f>SUM(G12:G31)</f>
        <v>29175.368640000004</v>
      </c>
      <c r="H32" s="228"/>
      <c r="I32" s="347"/>
      <c r="J32" s="228"/>
      <c r="K32" s="228"/>
      <c r="L32" s="250"/>
      <c r="M32" s="250"/>
      <c r="N32" s="246"/>
      <c r="O32" s="246"/>
      <c r="P32" s="417">
        <f>SUM(P12:P31)</f>
        <v>220336.69269138807</v>
      </c>
      <c r="Q32" s="422">
        <f>SUM(Q12:Q31)</f>
        <v>1.0000000000000002</v>
      </c>
      <c r="R32" s="432">
        <v>1.0000000000000002</v>
      </c>
      <c r="S32" s="222"/>
      <c r="T32" s="222"/>
      <c r="U32" s="297">
        <f>SUM(U12,U22,U31)</f>
        <v>173162.10787681019</v>
      </c>
      <c r="V32" s="250"/>
      <c r="W32" s="251">
        <v>1</v>
      </c>
      <c r="X32" s="248">
        <f>SUM(X12,X22,X31)</f>
        <v>200604.10346101123</v>
      </c>
      <c r="Y32" s="246"/>
      <c r="Z32" s="27">
        <f>P38</f>
        <v>179572.99028007136</v>
      </c>
      <c r="AA32" s="27">
        <f>AA14+AA18+AA19+AA20+AA21+AA31</f>
        <v>179572.99028007139</v>
      </c>
      <c r="AB32" s="27">
        <f>AB14+AB18+AB19+AB20+AB21+AB31</f>
        <v>163248.17298188308</v>
      </c>
      <c r="AC32" s="24">
        <f>AD32/$AB$32</f>
        <v>9.9999999999999992E-2</v>
      </c>
      <c r="AD32" s="27">
        <f>AD14+AD18+AD19+AD20+AD21+AD31</f>
        <v>16324.817298188307</v>
      </c>
      <c r="AE32" s="24">
        <f>AF32/$AB$32</f>
        <v>0.19999999999999998</v>
      </c>
      <c r="AF32" s="27">
        <f>AF14+AF18+AF19+AF20+AF21+AF31</f>
        <v>32649.634596376614</v>
      </c>
      <c r="AG32" s="24">
        <f>AH32/$AB$32</f>
        <v>0.42999999999999994</v>
      </c>
      <c r="AH32" s="27">
        <f>AH14+AH18+AH19+AH20+AH21+AH31</f>
        <v>70196.714382209713</v>
      </c>
      <c r="AI32" s="24">
        <f>AJ32/$AB$32</f>
        <v>0.27</v>
      </c>
      <c r="AJ32" s="27">
        <f>AJ14+AJ18+AJ19+AJ20+AJ21+AJ31</f>
        <v>44077.006705108433</v>
      </c>
      <c r="AK32" s="27">
        <f>AK14+AK18+AK19+AK20+AK21+AK31</f>
        <v>160886.03808494969</v>
      </c>
      <c r="AL32" s="20"/>
      <c r="AM32" s="20"/>
      <c r="AN32" s="39">
        <f t="shared" si="15"/>
        <v>1</v>
      </c>
      <c r="AP32" s="20"/>
    </row>
    <row r="33" spans="1:42">
      <c r="C33" s="2" t="s">
        <v>368</v>
      </c>
      <c r="E33" s="229"/>
      <c r="F33" s="229"/>
      <c r="G33" s="229">
        <f>Z32-U32</f>
        <v>6410.8824032611737</v>
      </c>
      <c r="H33" s="229"/>
      <c r="I33" s="253"/>
      <c r="J33" s="229"/>
      <c r="K33" s="229"/>
      <c r="L33" s="244" t="s">
        <v>412</v>
      </c>
      <c r="M33" s="248" t="e">
        <f>'Eco cost c2'!M35</f>
        <v>#REF!</v>
      </c>
      <c r="N33" s="246"/>
      <c r="O33" s="246"/>
      <c r="P33" s="297">
        <f>'ppp inflation'!M10</f>
        <v>3638.5160510805504</v>
      </c>
      <c r="Q33" s="439">
        <v>2024</v>
      </c>
      <c r="R33" s="246"/>
      <c r="S33" s="229"/>
      <c r="T33" s="229"/>
      <c r="U33" s="241">
        <f>U32/'ppp inflation'!$M$10</f>
        <v>47.591409642231831</v>
      </c>
      <c r="V33" s="229"/>
      <c r="W33" s="229"/>
      <c r="X33" s="229"/>
      <c r="Y33" s="246"/>
      <c r="Z33" s="26">
        <f>Z32*0.04</f>
        <v>7182.9196112028549</v>
      </c>
      <c r="AA33" s="26">
        <f>AA32*0.04</f>
        <v>7182.9196112028558</v>
      </c>
      <c r="AB33" s="259">
        <f>Z33/1.1</f>
        <v>6529.9269192753218</v>
      </c>
      <c r="AC33" s="40">
        <v>0</v>
      </c>
      <c r="AD33" s="25">
        <f>AC33*AB33</f>
        <v>0</v>
      </c>
      <c r="AE33" s="40">
        <v>0.35</v>
      </c>
      <c r="AF33" s="25">
        <f>AE33*AB33</f>
        <v>2285.4744217463626</v>
      </c>
      <c r="AG33" s="40">
        <v>0.15</v>
      </c>
      <c r="AH33" s="25">
        <f>AG33*AB33</f>
        <v>979.48903789129827</v>
      </c>
      <c r="AI33" s="40">
        <v>0.5</v>
      </c>
      <c r="AJ33" s="25">
        <f>AI33*AB33</f>
        <v>3264.9634596376609</v>
      </c>
      <c r="AK33" s="41">
        <f>(AD33*$AE$57)+(AF33*$AE$58)+(AH33*$AE$59)+(AJ33*$AE$60)</f>
        <v>6596.803109105268</v>
      </c>
      <c r="AL33" s="20"/>
      <c r="AM33" s="20"/>
      <c r="AN33" s="39">
        <f t="shared" si="15"/>
        <v>1</v>
      </c>
    </row>
    <row r="34" spans="1:42">
      <c r="C34" s="2" t="s">
        <v>369</v>
      </c>
      <c r="E34" s="229"/>
      <c r="F34" s="229"/>
      <c r="G34" s="229"/>
      <c r="H34" s="229"/>
      <c r="I34" s="253"/>
      <c r="J34" s="229"/>
      <c r="K34" s="229"/>
      <c r="L34" s="450">
        <v>2026</v>
      </c>
      <c r="M34" s="440">
        <f>'ppp inflation'!O43</f>
        <v>1.105675570170332</v>
      </c>
      <c r="N34" s="246"/>
      <c r="O34" s="246"/>
      <c r="P34" s="431">
        <f>P32/P33</f>
        <v>60.556746101464483</v>
      </c>
      <c r="Q34" s="438">
        <v>2024</v>
      </c>
      <c r="R34" s="246"/>
      <c r="S34" s="229"/>
      <c r="T34" s="229"/>
      <c r="U34" s="229"/>
      <c r="V34" s="229"/>
      <c r="W34" s="229"/>
      <c r="X34" s="229"/>
      <c r="Y34" s="246"/>
      <c r="Z34" s="42">
        <f>Z32*0.045</f>
        <v>8080.7845626032113</v>
      </c>
      <c r="AA34" s="42">
        <f>AA32*0.045</f>
        <v>8080.7845626032122</v>
      </c>
      <c r="AB34" s="259">
        <f>Z34/1.1</f>
        <v>7346.1677841847368</v>
      </c>
      <c r="AC34" s="40">
        <v>0</v>
      </c>
      <c r="AD34" s="25">
        <f>AC34*AB34</f>
        <v>0</v>
      </c>
      <c r="AE34" s="31">
        <v>0.35</v>
      </c>
      <c r="AF34" s="25">
        <f>AE34*AB34</f>
        <v>2571.1587244646576</v>
      </c>
      <c r="AG34" s="31">
        <v>0.15</v>
      </c>
      <c r="AH34" s="25">
        <f>AG34*AB34</f>
        <v>1101.9251676277104</v>
      </c>
      <c r="AI34" s="31">
        <v>0.5</v>
      </c>
      <c r="AJ34" s="25">
        <f>AI34*AB34</f>
        <v>3673.0838920923684</v>
      </c>
      <c r="AK34" s="41">
        <f>(AD34*$AE$57)+(AF34*$AE$58)+(AH34*$AE$59)+(AJ34*$AE$60)</f>
        <v>7421.4034977434258</v>
      </c>
      <c r="AL34" s="20"/>
      <c r="AM34" s="20"/>
      <c r="AN34" s="20">
        <f t="shared" si="15"/>
        <v>1</v>
      </c>
      <c r="AO34" s="43">
        <f>AC34+AE34+AG34+AI34</f>
        <v>1</v>
      </c>
      <c r="AP34" s="20"/>
    </row>
    <row r="35" spans="1:42">
      <c r="A35" s="14"/>
      <c r="B35" s="14"/>
      <c r="C35" s="2" t="s">
        <v>366</v>
      </c>
      <c r="E35" s="229"/>
      <c r="F35" s="229"/>
      <c r="G35" s="229"/>
      <c r="H35" s="229"/>
      <c r="I35" s="253"/>
      <c r="J35" s="229"/>
      <c r="K35" s="229"/>
      <c r="L35" s="244" t="s">
        <v>425</v>
      </c>
      <c r="M35" s="250" t="e">
        <f>M33*M34</f>
        <v>#REF!</v>
      </c>
      <c r="N35" s="246"/>
      <c r="O35" s="246"/>
      <c r="P35" s="251">
        <f>'ppp inflation'!M46*'ppp inflation'!N46*'ppp inflation'!O46</f>
        <v>1.3810129994155438</v>
      </c>
      <c r="Q35" s="438">
        <v>2026</v>
      </c>
      <c r="R35" s="429"/>
      <c r="S35" s="229"/>
      <c r="T35" s="229"/>
      <c r="U35" s="229"/>
      <c r="V35" s="229"/>
      <c r="W35" s="229"/>
      <c r="X35" s="229"/>
      <c r="Y35" s="246"/>
      <c r="Z35" s="44">
        <f>Z32+Z33+Z34</f>
        <v>194836.69445387743</v>
      </c>
      <c r="AA35" s="44">
        <f>AA32+AA33+AA34</f>
        <v>194836.69445387746</v>
      </c>
      <c r="AB35" s="261">
        <f>AB32+AB33+AB34</f>
        <v>177124.26768534313</v>
      </c>
      <c r="AC35" s="40">
        <f>AD35/$AB$35</f>
        <v>9.2165898617511524E-2</v>
      </c>
      <c r="AD35" s="44">
        <f>AD32+AD33+AD34</f>
        <v>16324.817298188307</v>
      </c>
      <c r="AE35" s="40">
        <f>AF35/$AB$35</f>
        <v>0.21175115207373268</v>
      </c>
      <c r="AF35" s="44">
        <f>AF32+AF33+AF34</f>
        <v>37506.267742587632</v>
      </c>
      <c r="AG35" s="40">
        <f>AH35/$AB$35</f>
        <v>0.40806451612903216</v>
      </c>
      <c r="AH35" s="44">
        <f>AH32+AH33+AH34</f>
        <v>72278.128587728716</v>
      </c>
      <c r="AI35" s="40">
        <f>AJ35/$AB$35</f>
        <v>0.28801843317972353</v>
      </c>
      <c r="AJ35" s="44">
        <f>AJ32+AJ33+AJ34</f>
        <v>51015.054056838468</v>
      </c>
      <c r="AK35" s="44">
        <f>AK32+AK33+AK34</f>
        <v>174904.24469179838</v>
      </c>
      <c r="AL35" s="20">
        <f>AC35+AE35+AG35+AI35</f>
        <v>0.99999999999999989</v>
      </c>
      <c r="AM35" s="20"/>
      <c r="AN35" s="20">
        <f t="shared" si="15"/>
        <v>0.99999999999999989</v>
      </c>
      <c r="AO35" s="43">
        <f>AC35+AE35+AG35+AI35</f>
        <v>0.99999999999999989</v>
      </c>
    </row>
    <row r="36" spans="1:42">
      <c r="A36" s="14"/>
      <c r="B36" s="14"/>
      <c r="C36" s="1" t="s">
        <v>305</v>
      </c>
      <c r="D36" s="45"/>
      <c r="E36" s="229"/>
      <c r="F36" s="229"/>
      <c r="G36" s="229"/>
      <c r="H36" s="229"/>
      <c r="I36" s="253"/>
      <c r="J36" s="229"/>
      <c r="K36" s="229"/>
      <c r="L36" s="3" t="s">
        <v>426</v>
      </c>
      <c r="M36" s="441">
        <f>Z5</f>
        <v>531.47022918042364</v>
      </c>
      <c r="N36" s="250">
        <f>800/Z5</f>
        <v>1.5052583495291432</v>
      </c>
      <c r="O36" s="246"/>
      <c r="P36" s="430">
        <f>P34/P35</f>
        <v>43.849512008281316</v>
      </c>
      <c r="Q36" s="438">
        <v>2026</v>
      </c>
      <c r="R36" s="246"/>
      <c r="S36" s="229"/>
      <c r="T36" s="229"/>
      <c r="U36" s="229"/>
      <c r="V36" s="229"/>
      <c r="W36" s="229"/>
      <c r="X36" s="229"/>
      <c r="Y36" s="246"/>
      <c r="Z36" s="46">
        <f>Z35*0.1</f>
        <v>19483.669445387743</v>
      </c>
      <c r="AA36" s="46">
        <f>AA35*0.1</f>
        <v>19483.669445387746</v>
      </c>
      <c r="AB36" s="257">
        <f>Z36/1.2</f>
        <v>16236.391204489786</v>
      </c>
      <c r="AC36" s="37">
        <v>0.09</v>
      </c>
      <c r="AD36" s="46">
        <f>$AB$36*AC36</f>
        <v>1461.2752084040808</v>
      </c>
      <c r="AE36" s="47">
        <v>0.2</v>
      </c>
      <c r="AF36" s="46">
        <f>$AB$36*AE36</f>
        <v>3247.2782408979574</v>
      </c>
      <c r="AG36" s="37">
        <v>0.28000000000000003</v>
      </c>
      <c r="AH36" s="46">
        <f>$AB$36*AG36</f>
        <v>4546.1895372571407</v>
      </c>
      <c r="AI36" s="47">
        <v>0.43</v>
      </c>
      <c r="AJ36" s="46">
        <f>$AB$36*AI36</f>
        <v>6981.6482179306076</v>
      </c>
      <c r="AK36" s="38">
        <f>(AD36*$AE$57)+(AF36*$AE$58)+(AH36*$AE$59)+(AJ36*$AE$60)</f>
        <v>16087.141141982627</v>
      </c>
      <c r="AL36" s="20">
        <f>AC36+AE36+AG36+AI36</f>
        <v>1</v>
      </c>
      <c r="AM36" s="20"/>
      <c r="AN36" s="20">
        <f t="shared" si="15"/>
        <v>1</v>
      </c>
      <c r="AO36" s="43">
        <f>AC36+AE36+AG36+AI36</f>
        <v>1</v>
      </c>
      <c r="AP36" s="48"/>
    </row>
    <row r="37" spans="1:42">
      <c r="A37" s="14"/>
      <c r="B37" s="14"/>
      <c r="C37" s="2" t="s">
        <v>367</v>
      </c>
      <c r="E37" s="229"/>
      <c r="F37" s="229"/>
      <c r="G37" s="229"/>
      <c r="H37" s="229"/>
      <c r="I37" s="253"/>
      <c r="J37" s="229"/>
      <c r="K37" s="229"/>
      <c r="L37" s="246" t="s">
        <v>150</v>
      </c>
      <c r="M37" s="246">
        <f>J12</f>
        <v>37</v>
      </c>
      <c r="N37" s="246"/>
      <c r="O37" s="246"/>
      <c r="P37" s="246">
        <f>'ppp inflation'!O10</f>
        <v>4095.2106889161646</v>
      </c>
      <c r="Q37" s="438">
        <v>2026</v>
      </c>
      <c r="R37" s="246"/>
      <c r="S37" s="229"/>
      <c r="T37" s="229"/>
      <c r="U37" s="229"/>
      <c r="V37" s="229"/>
      <c r="W37" s="229"/>
      <c r="X37" s="229"/>
      <c r="Y37" s="246"/>
      <c r="Z37" s="44">
        <f>SUM(Z35:Z36)</f>
        <v>214320.36389926518</v>
      </c>
      <c r="AA37" s="44">
        <f>SUM(AA35:AA36)</f>
        <v>214320.36389926521</v>
      </c>
      <c r="AB37" s="261">
        <f>AB35+AB36</f>
        <v>193360.65888983291</v>
      </c>
      <c r="AC37" s="40">
        <f>AD37/$AB$37</f>
        <v>9.1984029267949491E-2</v>
      </c>
      <c r="AD37" s="44">
        <f>AD35+AD36</f>
        <v>17786.092506592388</v>
      </c>
      <c r="AE37" s="40">
        <f>AF37/$AB$37</f>
        <v>0.21076441411334293</v>
      </c>
      <c r="AF37" s="44">
        <f>AF35+AF36</f>
        <v>40753.545983485586</v>
      </c>
      <c r="AG37" s="40">
        <f>AH37/$AB$37</f>
        <v>0.39731100714109824</v>
      </c>
      <c r="AH37" s="44">
        <f>AH35+AH36</f>
        <v>76824.318124985861</v>
      </c>
      <c r="AI37" s="40">
        <f>AJ37/$AB$37</f>
        <v>0.2999405494776094</v>
      </c>
      <c r="AJ37" s="44">
        <f>AJ35+AJ36</f>
        <v>57996.702274769079</v>
      </c>
      <c r="AK37" s="44">
        <f>AK35+AK36</f>
        <v>190991.38583378101</v>
      </c>
      <c r="AL37" s="20">
        <f>AC37+AE37+AG37+AI37</f>
        <v>1</v>
      </c>
      <c r="AM37" s="20"/>
      <c r="AN37" s="20">
        <f>AC37+AE37+AG37+AI37</f>
        <v>1</v>
      </c>
      <c r="AO37" s="43">
        <f>AC37+AE37+AG37+AI37</f>
        <v>1</v>
      </c>
    </row>
    <row r="38" spans="1:42">
      <c r="A38" s="5"/>
      <c r="B38" s="5"/>
      <c r="E38" s="229"/>
      <c r="F38" s="229"/>
      <c r="G38" s="223"/>
      <c r="H38" s="229"/>
      <c r="I38" s="253"/>
      <c r="J38" s="229"/>
      <c r="K38" s="229"/>
      <c r="L38" s="246" t="s">
        <v>427</v>
      </c>
      <c r="M38" s="246">
        <f>M36*M37</f>
        <v>19664.398479675674</v>
      </c>
      <c r="N38" s="246"/>
      <c r="O38" s="246"/>
      <c r="P38" s="246">
        <f>P36*P37</f>
        <v>179572.99028007136</v>
      </c>
      <c r="Q38" s="246" t="s">
        <v>410</v>
      </c>
      <c r="R38" s="246"/>
      <c r="S38" s="229"/>
      <c r="T38" s="229"/>
      <c r="U38" s="229"/>
      <c r="V38" s="229"/>
      <c r="W38" s="229"/>
      <c r="X38" s="229"/>
      <c r="Y38" s="246" t="s">
        <v>382</v>
      </c>
      <c r="Z38" s="223">
        <f>Z32/'ppp inflation'!N$10</f>
        <v>46.520110971457591</v>
      </c>
      <c r="AA38" s="223">
        <f>AA32/'ppp inflation'!N$10</f>
        <v>46.520110971457598</v>
      </c>
      <c r="AB38" s="226"/>
      <c r="AK38" s="49"/>
    </row>
    <row r="39" spans="1:42">
      <c r="A39" s="5"/>
      <c r="B39" s="5"/>
      <c r="E39" s="229"/>
      <c r="F39" s="229"/>
      <c r="G39" s="223"/>
      <c r="H39" s="229"/>
      <c r="I39" s="253"/>
      <c r="J39" s="229"/>
      <c r="K39" s="229"/>
      <c r="L39" s="246" t="s">
        <v>14</v>
      </c>
      <c r="M39" s="246" t="e">
        <f>M35*M38</f>
        <v>#REF!</v>
      </c>
      <c r="N39" s="246"/>
      <c r="O39" s="246"/>
      <c r="P39" s="246"/>
      <c r="Q39" s="246"/>
      <c r="R39" s="246"/>
      <c r="S39" s="229"/>
      <c r="T39" s="229"/>
      <c r="U39" s="229"/>
      <c r="V39" s="229"/>
      <c r="W39" s="229"/>
      <c r="X39" s="229"/>
      <c r="Y39" s="246" t="s">
        <v>380</v>
      </c>
      <c r="Z39" s="223">
        <f>Z37/'ppp inflation'!N10</f>
        <v>55.52175244443464</v>
      </c>
      <c r="AA39" s="223">
        <f>AA37/'ppp inflation'!N10</f>
        <v>55.521752444434647</v>
      </c>
      <c r="AB39" s="226"/>
      <c r="AK39" s="49"/>
    </row>
    <row r="40" spans="1:42">
      <c r="A40" s="5"/>
      <c r="B40" s="5"/>
      <c r="E40" s="229"/>
      <c r="F40" s="229"/>
      <c r="G40" s="229"/>
      <c r="H40" s="229"/>
      <c r="I40" s="253"/>
      <c r="J40" s="229"/>
      <c r="K40" s="229"/>
      <c r="L40" s="246"/>
      <c r="M40" s="246"/>
      <c r="N40" s="246"/>
      <c r="O40" s="246"/>
      <c r="P40" s="246"/>
      <c r="Q40" s="246"/>
      <c r="R40" s="246"/>
      <c r="S40" s="229"/>
      <c r="T40" s="229"/>
      <c r="U40" s="229"/>
      <c r="V40" s="229"/>
      <c r="W40" s="229"/>
      <c r="X40" s="229"/>
      <c r="Y40" s="246"/>
      <c r="Z40" s="50" t="s">
        <v>146</v>
      </c>
      <c r="AA40" s="50"/>
      <c r="AB40" s="51"/>
      <c r="AC40" s="51"/>
      <c r="AK40" s="49"/>
    </row>
    <row r="41" spans="1:42">
      <c r="A41" s="5"/>
      <c r="B41" s="5"/>
      <c r="P41" s="250">
        <f>'eCost sum'!H25/'Eco cost c3'!Z37</f>
        <v>1.0457872383276687</v>
      </c>
      <c r="Q41" s="246"/>
      <c r="R41" s="246"/>
      <c r="Y41" s="51" t="s">
        <v>14</v>
      </c>
      <c r="Z41" s="433">
        <f>SUM(Z14,Z18,Z19,Z20,Z21,Z24,Z26:Z27,Z29)</f>
        <v>179572.99028007136</v>
      </c>
      <c r="AA41" s="433"/>
    </row>
    <row r="42" spans="1:42">
      <c r="A42" s="5"/>
      <c r="B42" s="5"/>
      <c r="C42" s="2" t="s">
        <v>66</v>
      </c>
      <c r="D42" s="32"/>
      <c r="E42" s="32"/>
      <c r="F42" s="32"/>
      <c r="G42" s="32"/>
      <c r="H42" s="32"/>
      <c r="I42" s="348"/>
      <c r="J42" s="32"/>
      <c r="K42" s="32"/>
      <c r="P42" s="246"/>
      <c r="Q42" s="246"/>
      <c r="R42" s="246"/>
      <c r="S42" s="32"/>
      <c r="T42" s="32"/>
      <c r="U42" s="32"/>
      <c r="V42" s="32"/>
      <c r="W42" s="32"/>
      <c r="X42" s="32"/>
      <c r="Z42" s="52"/>
      <c r="AA42" s="52"/>
      <c r="AB42" s="53"/>
      <c r="AC42" s="52"/>
      <c r="AD42" s="52"/>
      <c r="AE42" s="34"/>
      <c r="AF42" s="34"/>
      <c r="AG42" s="34"/>
      <c r="AH42" s="34"/>
      <c r="AI42" s="34"/>
      <c r="AJ42" s="34"/>
      <c r="AK42" s="34"/>
    </row>
    <row r="43" spans="1:42">
      <c r="A43" s="5"/>
      <c r="B43" s="5"/>
      <c r="C43" s="2"/>
      <c r="D43" s="2"/>
      <c r="P43" s="246"/>
      <c r="Q43" s="246"/>
      <c r="R43" s="246"/>
      <c r="Z43" s="4"/>
      <c r="AA43" s="4"/>
      <c r="AB43" s="4" t="s">
        <v>1</v>
      </c>
      <c r="AC43" s="14" t="s">
        <v>2</v>
      </c>
      <c r="AD43" s="14"/>
      <c r="AE43" s="14"/>
      <c r="AF43" s="14"/>
      <c r="AG43" s="14"/>
      <c r="AH43" s="14"/>
      <c r="AI43" s="14"/>
      <c r="AJ43" s="14"/>
      <c r="AK43" s="4" t="s">
        <v>3</v>
      </c>
    </row>
    <row r="44" spans="1:42">
      <c r="C44" s="2"/>
      <c r="D44" s="2"/>
      <c r="P44" s="246"/>
      <c r="Q44" s="246"/>
      <c r="R44" s="246"/>
      <c r="Z44" s="4" t="s">
        <v>3</v>
      </c>
      <c r="AA44" s="4"/>
      <c r="AB44" s="4" t="s">
        <v>4</v>
      </c>
      <c r="AC44" s="14" t="s">
        <v>5</v>
      </c>
      <c r="AD44" s="14"/>
      <c r="AE44" s="14" t="s">
        <v>6</v>
      </c>
      <c r="AF44" s="14"/>
      <c r="AG44" s="14" t="s">
        <v>7</v>
      </c>
      <c r="AH44" s="14"/>
      <c r="AI44" s="14" t="s">
        <v>16</v>
      </c>
      <c r="AJ44" s="14"/>
      <c r="AK44" s="4" t="s">
        <v>9</v>
      </c>
    </row>
    <row r="45" spans="1:42">
      <c r="C45" s="2" t="s">
        <v>140</v>
      </c>
      <c r="D45" s="2"/>
      <c r="P45" s="246"/>
      <c r="Q45" s="246"/>
      <c r="R45" s="246"/>
      <c r="Z45" s="14" t="s">
        <v>1</v>
      </c>
      <c r="AA45" s="14"/>
      <c r="AB45" s="4" t="s">
        <v>10</v>
      </c>
      <c r="AC45" s="4" t="s">
        <v>11</v>
      </c>
      <c r="AD45" s="4" t="s">
        <v>12</v>
      </c>
      <c r="AE45" s="4" t="s">
        <v>11</v>
      </c>
      <c r="AF45" s="4" t="s">
        <v>12</v>
      </c>
      <c r="AG45" s="4" t="s">
        <v>11</v>
      </c>
      <c r="AH45" s="4" t="s">
        <v>12</v>
      </c>
      <c r="AI45" s="4" t="s">
        <v>11</v>
      </c>
      <c r="AJ45" s="4" t="s">
        <v>12</v>
      </c>
      <c r="AK45" s="4" t="s">
        <v>13</v>
      </c>
    </row>
    <row r="46" spans="1:42" ht="6" customHeight="1">
      <c r="C46" s="2"/>
      <c r="P46" s="246"/>
      <c r="Q46" s="246"/>
      <c r="R46" s="246"/>
      <c r="Z46" s="14"/>
      <c r="AA46" s="14"/>
      <c r="AB46" s="4"/>
      <c r="AC46" s="4"/>
      <c r="AD46" s="4"/>
      <c r="AE46" s="8"/>
      <c r="AF46" s="4"/>
      <c r="AG46" s="8"/>
      <c r="AH46" s="4"/>
      <c r="AI46" s="4"/>
      <c r="AJ46" s="4"/>
    </row>
    <row r="47" spans="1:42" ht="12" customHeight="1">
      <c r="C47" s="2" t="s">
        <v>139</v>
      </c>
      <c r="P47" s="246"/>
      <c r="Q47" s="246"/>
      <c r="R47" s="246"/>
      <c r="Z47" s="14"/>
      <c r="AA47" s="14"/>
      <c r="AB47" s="4"/>
      <c r="AC47" s="4"/>
      <c r="AD47" s="4"/>
      <c r="AE47" s="8"/>
      <c r="AF47" s="4"/>
      <c r="AG47" s="8"/>
      <c r="AH47" s="4"/>
      <c r="AI47" s="4"/>
      <c r="AJ47" s="4"/>
    </row>
    <row r="48" spans="1:42" ht="13.5">
      <c r="C48" s="5" t="s">
        <v>148</v>
      </c>
      <c r="P48" s="246"/>
      <c r="Q48" s="246"/>
      <c r="R48" s="246"/>
      <c r="Z48" s="44">
        <f>Z35*0.01</f>
        <v>1948.3669445387743</v>
      </c>
      <c r="AA48" s="44"/>
      <c r="AB48" s="54">
        <f>Z48/1.1</f>
        <v>1771.242676853431</v>
      </c>
      <c r="AC48" s="55">
        <v>0.09</v>
      </c>
      <c r="AD48" s="54">
        <f>AC48*$AB$48</f>
        <v>159.41184091680879</v>
      </c>
      <c r="AE48" s="39">
        <v>0.21</v>
      </c>
      <c r="AF48" s="54">
        <f>AE48*$AB$48</f>
        <v>371.9609621392205</v>
      </c>
      <c r="AG48" s="39">
        <v>0.4</v>
      </c>
      <c r="AH48" s="54">
        <f>AG48*$AB$48</f>
        <v>708.49707074137245</v>
      </c>
      <c r="AI48" s="39">
        <v>0.3</v>
      </c>
      <c r="AJ48" s="54">
        <f>AI48*$AB$48</f>
        <v>531.37280305602928</v>
      </c>
      <c r="AK48" s="56">
        <f>(AD48*$AE$57)+(AF48*$AE$58)+(AH48*$AE$59)+(AJ48*$AE$60)</f>
        <v>1750.2444085648931</v>
      </c>
      <c r="AN48" s="20">
        <f>AC48+AE48+AG48+AI48</f>
        <v>1</v>
      </c>
    </row>
    <row r="49" spans="3:40">
      <c r="C49" s="14" t="s">
        <v>138</v>
      </c>
      <c r="P49" s="246"/>
      <c r="Q49" s="246"/>
      <c r="R49" s="246"/>
      <c r="AK49" s="57"/>
    </row>
    <row r="50" spans="3:40" ht="13.5">
      <c r="C50" s="5" t="s">
        <v>149</v>
      </c>
      <c r="P50" s="246"/>
      <c r="Q50" s="246"/>
      <c r="R50" s="246"/>
      <c r="Z50" s="44">
        <f>Z35*0.015</f>
        <v>2922.5504168081611</v>
      </c>
      <c r="AA50" s="44"/>
      <c r="AB50" s="54">
        <f>Z50/1.1</f>
        <v>2656.8640152801463</v>
      </c>
      <c r="AC50" s="55">
        <v>0.09</v>
      </c>
      <c r="AD50" s="54">
        <f>AC50*$AB$50</f>
        <v>239.11776137521315</v>
      </c>
      <c r="AE50" s="39">
        <v>0.21</v>
      </c>
      <c r="AF50" s="54">
        <f>AE50*$AB$50</f>
        <v>557.94144320883072</v>
      </c>
      <c r="AG50" s="39">
        <v>0.4</v>
      </c>
      <c r="AH50" s="54">
        <f>AG50*$AB$50</f>
        <v>1062.7456061120586</v>
      </c>
      <c r="AI50" s="39">
        <v>0.3</v>
      </c>
      <c r="AJ50" s="54">
        <f>AI50*$AB$50</f>
        <v>797.05920458404387</v>
      </c>
      <c r="AK50" s="56">
        <f>(AD50*$AE$57)+(AF50*$AE$58)+(AH50*$AE$59)+(AJ50*$AE$60)</f>
        <v>2625.3666128473396</v>
      </c>
      <c r="AN50" s="20">
        <f t="shared" ref="AN50" si="16">AC50+AE50+AG50+AI50</f>
        <v>1</v>
      </c>
    </row>
    <row r="51" spans="3:40">
      <c r="P51" s="246"/>
      <c r="Q51" s="246"/>
      <c r="R51" s="246"/>
    </row>
    <row r="52" spans="3:40">
      <c r="P52" s="246"/>
      <c r="Q52" s="246"/>
      <c r="R52" s="246"/>
    </row>
    <row r="53" spans="3:40">
      <c r="P53" s="246"/>
      <c r="Q53" s="246"/>
      <c r="R53" s="246"/>
    </row>
    <row r="54" spans="3:40">
      <c r="P54" s="246"/>
      <c r="Q54" s="246"/>
      <c r="R54" s="246"/>
      <c r="Z54" s="58" t="s">
        <v>17</v>
      </c>
      <c r="AA54" s="58"/>
      <c r="AB54" s="59"/>
      <c r="AC54" s="59"/>
      <c r="AD54" s="59"/>
      <c r="AE54" s="57"/>
      <c r="AF54" s="60" t="s">
        <v>147</v>
      </c>
    </row>
    <row r="55" spans="3:40" ht="4.95" customHeight="1">
      <c r="P55" s="246"/>
      <c r="Q55" s="246"/>
      <c r="R55" s="246"/>
      <c r="Z55" s="58"/>
      <c r="AA55" s="58"/>
      <c r="AB55" s="59"/>
      <c r="AC55" s="59"/>
      <c r="AD55" s="59"/>
      <c r="AE55" s="57"/>
    </row>
    <row r="56" spans="3:40" ht="6" customHeight="1">
      <c r="P56" s="246"/>
      <c r="Q56" s="246"/>
      <c r="R56" s="246"/>
      <c r="Z56" s="59"/>
      <c r="AA56" s="59"/>
      <c r="AB56" s="59"/>
      <c r="AC56" s="59"/>
      <c r="AD56" s="59"/>
      <c r="AE56" s="11"/>
    </row>
    <row r="57" spans="3:40">
      <c r="P57" s="246"/>
      <c r="Q57" s="246"/>
      <c r="R57" s="246"/>
      <c r="Z57" s="57" t="s">
        <v>18</v>
      </c>
      <c r="AA57" s="57"/>
      <c r="AB57" s="57"/>
      <c r="AC57" s="57"/>
      <c r="AD57" s="57"/>
      <c r="AE57" s="62">
        <v>0.8</v>
      </c>
      <c r="AF57" s="5" t="s">
        <v>154</v>
      </c>
    </row>
    <row r="58" spans="3:40">
      <c r="P58" s="246"/>
      <c r="Q58" s="246"/>
      <c r="R58" s="246"/>
      <c r="Z58" s="57" t="s">
        <v>19</v>
      </c>
      <c r="AA58" s="57"/>
      <c r="AB58" s="57"/>
      <c r="AC58" s="57"/>
      <c r="AD58" s="57"/>
      <c r="AE58" s="62">
        <v>1</v>
      </c>
    </row>
    <row r="59" spans="3:40">
      <c r="Z59" s="57" t="s">
        <v>20</v>
      </c>
      <c r="AA59" s="57"/>
      <c r="AB59" s="57"/>
      <c r="AC59" s="57"/>
      <c r="AD59" s="57"/>
      <c r="AE59" s="62">
        <v>1</v>
      </c>
    </row>
    <row r="60" spans="3:40">
      <c r="Z60" s="57" t="s">
        <v>64</v>
      </c>
      <c r="AA60" s="57"/>
      <c r="AB60" s="57"/>
      <c r="AC60" s="57"/>
      <c r="AD60" s="57"/>
      <c r="AE60" s="62">
        <f>'ppp inflation'!F81</f>
        <v>1.0204829826295723</v>
      </c>
      <c r="AF60" s="5" t="s">
        <v>153</v>
      </c>
    </row>
    <row r="61" spans="3:40" ht="6" customHeight="1">
      <c r="AE61" s="14"/>
    </row>
    <row r="62" spans="3:40" ht="6" customHeight="1">
      <c r="AE62" s="14"/>
    </row>
    <row r="63" spans="3:40" ht="6" customHeight="1">
      <c r="AE63" s="63"/>
    </row>
    <row r="65" spans="3:28">
      <c r="C65" s="61" t="s">
        <v>65</v>
      </c>
      <c r="D65" s="61"/>
      <c r="E65" s="61"/>
      <c r="F65" s="61"/>
      <c r="G65" s="61"/>
      <c r="H65" s="61"/>
      <c r="I65" s="303"/>
      <c r="J65" s="61"/>
      <c r="K65" s="61"/>
      <c r="S65" s="61"/>
      <c r="T65" s="61"/>
      <c r="U65" s="61"/>
      <c r="V65" s="61"/>
      <c r="W65" s="61"/>
      <c r="X65" s="61"/>
      <c r="Z65" s="59"/>
      <c r="AA65" s="59"/>
      <c r="AB65" s="59"/>
    </row>
  </sheetData>
  <pageMargins left="0.75" right="0.75" top="1" bottom="1" header="0.5" footer="0.5"/>
  <pageSetup scale="48"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DE736-D20F-4677-8B0A-E67C65298D6D}">
  <sheetPr>
    <tabColor theme="8" tint="0.79998168889431442"/>
    <pageSetUpPr fitToPage="1"/>
  </sheetPr>
  <dimension ref="C1:W171"/>
  <sheetViews>
    <sheetView showGridLines="0" zoomScale="70" zoomScaleNormal="70" workbookViewId="0">
      <selection activeCell="AK37" sqref="AK37"/>
    </sheetView>
  </sheetViews>
  <sheetFormatPr defaultColWidth="10.71875" defaultRowHeight="13"/>
  <cols>
    <col min="1" max="2" width="10.71875" style="93"/>
    <col min="3" max="3" width="7.27734375" style="93" customWidth="1"/>
    <col min="4" max="4" width="32.71875" style="93" customWidth="1"/>
    <col min="5" max="5" width="15.71875" style="94" customWidth="1"/>
    <col min="6" max="6" width="25.83203125" style="93" customWidth="1"/>
    <col min="7" max="7" width="7.27734375" style="93" customWidth="1"/>
    <col min="8" max="8" width="29.44140625" style="93" customWidth="1"/>
    <col min="9" max="9" width="22.71875" style="93" customWidth="1"/>
    <col min="10" max="10" width="15.71875" style="93" customWidth="1"/>
    <col min="11" max="11" width="23.83203125" style="93" customWidth="1"/>
    <col min="12" max="12" width="19.1640625" style="93" customWidth="1"/>
    <col min="13" max="13" width="6.71875" style="93" customWidth="1"/>
    <col min="14" max="23" width="7.71875" style="93" customWidth="1"/>
    <col min="24" max="243" width="10.71875" style="93"/>
    <col min="244" max="244" width="4.27734375" style="93" customWidth="1"/>
    <col min="245" max="245" width="22.44140625" style="93" customWidth="1"/>
    <col min="246" max="246" width="7.27734375" style="93" customWidth="1"/>
    <col min="247" max="247" width="8.71875" style="93" customWidth="1"/>
    <col min="248" max="279" width="7.71875" style="93" customWidth="1"/>
    <col min="280" max="499" width="10.71875" style="93"/>
    <col min="500" max="500" width="4.27734375" style="93" customWidth="1"/>
    <col min="501" max="501" width="22.44140625" style="93" customWidth="1"/>
    <col min="502" max="502" width="7.27734375" style="93" customWidth="1"/>
    <col min="503" max="503" width="8.71875" style="93" customWidth="1"/>
    <col min="504" max="535" width="7.71875" style="93" customWidth="1"/>
    <col min="536" max="755" width="10.71875" style="93"/>
    <col min="756" max="756" width="4.27734375" style="93" customWidth="1"/>
    <col min="757" max="757" width="22.44140625" style="93" customWidth="1"/>
    <col min="758" max="758" width="7.27734375" style="93" customWidth="1"/>
    <col min="759" max="759" width="8.71875" style="93" customWidth="1"/>
    <col min="760" max="791" width="7.71875" style="93" customWidth="1"/>
    <col min="792" max="1011" width="10.71875" style="93"/>
    <col min="1012" max="1012" width="4.27734375" style="93" customWidth="1"/>
    <col min="1013" max="1013" width="22.44140625" style="93" customWidth="1"/>
    <col min="1014" max="1014" width="7.27734375" style="93" customWidth="1"/>
    <col min="1015" max="1015" width="8.71875" style="93" customWidth="1"/>
    <col min="1016" max="1047" width="7.71875" style="93" customWidth="1"/>
    <col min="1048" max="1267" width="10.71875" style="93"/>
    <col min="1268" max="1268" width="4.27734375" style="93" customWidth="1"/>
    <col min="1269" max="1269" width="22.44140625" style="93" customWidth="1"/>
    <col min="1270" max="1270" width="7.27734375" style="93" customWidth="1"/>
    <col min="1271" max="1271" width="8.71875" style="93" customWidth="1"/>
    <col min="1272" max="1303" width="7.71875" style="93" customWidth="1"/>
    <col min="1304" max="1523" width="10.71875" style="93"/>
    <col min="1524" max="1524" width="4.27734375" style="93" customWidth="1"/>
    <col min="1525" max="1525" width="22.44140625" style="93" customWidth="1"/>
    <col min="1526" max="1526" width="7.27734375" style="93" customWidth="1"/>
    <col min="1527" max="1527" width="8.71875" style="93" customWidth="1"/>
    <col min="1528" max="1559" width="7.71875" style="93" customWidth="1"/>
    <col min="1560" max="1779" width="10.71875" style="93"/>
    <col min="1780" max="1780" width="4.27734375" style="93" customWidth="1"/>
    <col min="1781" max="1781" width="22.44140625" style="93" customWidth="1"/>
    <col min="1782" max="1782" width="7.27734375" style="93" customWidth="1"/>
    <col min="1783" max="1783" width="8.71875" style="93" customWidth="1"/>
    <col min="1784" max="1815" width="7.71875" style="93" customWidth="1"/>
    <col min="1816" max="2035" width="10.71875" style="93"/>
    <col min="2036" max="2036" width="4.27734375" style="93" customWidth="1"/>
    <col min="2037" max="2037" width="22.44140625" style="93" customWidth="1"/>
    <col min="2038" max="2038" width="7.27734375" style="93" customWidth="1"/>
    <col min="2039" max="2039" width="8.71875" style="93" customWidth="1"/>
    <col min="2040" max="2071" width="7.71875" style="93" customWidth="1"/>
    <col min="2072" max="2291" width="10.71875" style="93"/>
    <col min="2292" max="2292" width="4.27734375" style="93" customWidth="1"/>
    <col min="2293" max="2293" width="22.44140625" style="93" customWidth="1"/>
    <col min="2294" max="2294" width="7.27734375" style="93" customWidth="1"/>
    <col min="2295" max="2295" width="8.71875" style="93" customWidth="1"/>
    <col min="2296" max="2327" width="7.71875" style="93" customWidth="1"/>
    <col min="2328" max="2547" width="10.71875" style="93"/>
    <col min="2548" max="2548" width="4.27734375" style="93" customWidth="1"/>
    <col min="2549" max="2549" width="22.44140625" style="93" customWidth="1"/>
    <col min="2550" max="2550" width="7.27734375" style="93" customWidth="1"/>
    <col min="2551" max="2551" width="8.71875" style="93" customWidth="1"/>
    <col min="2552" max="2583" width="7.71875" style="93" customWidth="1"/>
    <col min="2584" max="2803" width="10.71875" style="93"/>
    <col min="2804" max="2804" width="4.27734375" style="93" customWidth="1"/>
    <col min="2805" max="2805" width="22.44140625" style="93" customWidth="1"/>
    <col min="2806" max="2806" width="7.27734375" style="93" customWidth="1"/>
    <col min="2807" max="2807" width="8.71875" style="93" customWidth="1"/>
    <col min="2808" max="2839" width="7.71875" style="93" customWidth="1"/>
    <col min="2840" max="3059" width="10.71875" style="93"/>
    <col min="3060" max="3060" width="4.27734375" style="93" customWidth="1"/>
    <col min="3061" max="3061" width="22.44140625" style="93" customWidth="1"/>
    <col min="3062" max="3062" width="7.27734375" style="93" customWidth="1"/>
    <col min="3063" max="3063" width="8.71875" style="93" customWidth="1"/>
    <col min="3064" max="3095" width="7.71875" style="93" customWidth="1"/>
    <col min="3096" max="3315" width="10.71875" style="93"/>
    <col min="3316" max="3316" width="4.27734375" style="93" customWidth="1"/>
    <col min="3317" max="3317" width="22.44140625" style="93" customWidth="1"/>
    <col min="3318" max="3318" width="7.27734375" style="93" customWidth="1"/>
    <col min="3319" max="3319" width="8.71875" style="93" customWidth="1"/>
    <col min="3320" max="3351" width="7.71875" style="93" customWidth="1"/>
    <col min="3352" max="3571" width="10.71875" style="93"/>
    <col min="3572" max="3572" width="4.27734375" style="93" customWidth="1"/>
    <col min="3573" max="3573" width="22.44140625" style="93" customWidth="1"/>
    <col min="3574" max="3574" width="7.27734375" style="93" customWidth="1"/>
    <col min="3575" max="3575" width="8.71875" style="93" customWidth="1"/>
    <col min="3576" max="3607" width="7.71875" style="93" customWidth="1"/>
    <col min="3608" max="3827" width="10.71875" style="93"/>
    <col min="3828" max="3828" width="4.27734375" style="93" customWidth="1"/>
    <col min="3829" max="3829" width="22.44140625" style="93" customWidth="1"/>
    <col min="3830" max="3830" width="7.27734375" style="93" customWidth="1"/>
    <col min="3831" max="3831" width="8.71875" style="93" customWidth="1"/>
    <col min="3832" max="3863" width="7.71875" style="93" customWidth="1"/>
    <col min="3864" max="4083" width="10.71875" style="93"/>
    <col min="4084" max="4084" width="4.27734375" style="93" customWidth="1"/>
    <col min="4085" max="4085" width="22.44140625" style="93" customWidth="1"/>
    <col min="4086" max="4086" width="7.27734375" style="93" customWidth="1"/>
    <col min="4087" max="4087" width="8.71875" style="93" customWidth="1"/>
    <col min="4088" max="4119" width="7.71875" style="93" customWidth="1"/>
    <col min="4120" max="4339" width="10.71875" style="93"/>
    <col min="4340" max="4340" width="4.27734375" style="93" customWidth="1"/>
    <col min="4341" max="4341" width="22.44140625" style="93" customWidth="1"/>
    <col min="4342" max="4342" width="7.27734375" style="93" customWidth="1"/>
    <col min="4343" max="4343" width="8.71875" style="93" customWidth="1"/>
    <col min="4344" max="4375" width="7.71875" style="93" customWidth="1"/>
    <col min="4376" max="4595" width="10.71875" style="93"/>
    <col min="4596" max="4596" width="4.27734375" style="93" customWidth="1"/>
    <col min="4597" max="4597" width="22.44140625" style="93" customWidth="1"/>
    <col min="4598" max="4598" width="7.27734375" style="93" customWidth="1"/>
    <col min="4599" max="4599" width="8.71875" style="93" customWidth="1"/>
    <col min="4600" max="4631" width="7.71875" style="93" customWidth="1"/>
    <col min="4632" max="4851" width="10.71875" style="93"/>
    <col min="4852" max="4852" width="4.27734375" style="93" customWidth="1"/>
    <col min="4853" max="4853" width="22.44140625" style="93" customWidth="1"/>
    <col min="4854" max="4854" width="7.27734375" style="93" customWidth="1"/>
    <col min="4855" max="4855" width="8.71875" style="93" customWidth="1"/>
    <col min="4856" max="4887" width="7.71875" style="93" customWidth="1"/>
    <col min="4888" max="5107" width="10.71875" style="93"/>
    <col min="5108" max="5108" width="4.27734375" style="93" customWidth="1"/>
    <col min="5109" max="5109" width="22.44140625" style="93" customWidth="1"/>
    <col min="5110" max="5110" width="7.27734375" style="93" customWidth="1"/>
    <col min="5111" max="5111" width="8.71875" style="93" customWidth="1"/>
    <col min="5112" max="5143" width="7.71875" style="93" customWidth="1"/>
    <col min="5144" max="5363" width="10.71875" style="93"/>
    <col min="5364" max="5364" width="4.27734375" style="93" customWidth="1"/>
    <col min="5365" max="5365" width="22.44140625" style="93" customWidth="1"/>
    <col min="5366" max="5366" width="7.27734375" style="93" customWidth="1"/>
    <col min="5367" max="5367" width="8.71875" style="93" customWidth="1"/>
    <col min="5368" max="5399" width="7.71875" style="93" customWidth="1"/>
    <col min="5400" max="5619" width="10.71875" style="93"/>
    <col min="5620" max="5620" width="4.27734375" style="93" customWidth="1"/>
    <col min="5621" max="5621" width="22.44140625" style="93" customWidth="1"/>
    <col min="5622" max="5622" width="7.27734375" style="93" customWidth="1"/>
    <col min="5623" max="5623" width="8.71875" style="93" customWidth="1"/>
    <col min="5624" max="5655" width="7.71875" style="93" customWidth="1"/>
    <col min="5656" max="5875" width="10.71875" style="93"/>
    <col min="5876" max="5876" width="4.27734375" style="93" customWidth="1"/>
    <col min="5877" max="5877" width="22.44140625" style="93" customWidth="1"/>
    <col min="5878" max="5878" width="7.27734375" style="93" customWidth="1"/>
    <col min="5879" max="5879" width="8.71875" style="93" customWidth="1"/>
    <col min="5880" max="5911" width="7.71875" style="93" customWidth="1"/>
    <col min="5912" max="6131" width="10.71875" style="93"/>
    <col min="6132" max="6132" width="4.27734375" style="93" customWidth="1"/>
    <col min="6133" max="6133" width="22.44140625" style="93" customWidth="1"/>
    <col min="6134" max="6134" width="7.27734375" style="93" customWidth="1"/>
    <col min="6135" max="6135" width="8.71875" style="93" customWidth="1"/>
    <col min="6136" max="6167" width="7.71875" style="93" customWidth="1"/>
    <col min="6168" max="6387" width="10.71875" style="93"/>
    <col min="6388" max="6388" width="4.27734375" style="93" customWidth="1"/>
    <col min="6389" max="6389" width="22.44140625" style="93" customWidth="1"/>
    <col min="6390" max="6390" width="7.27734375" style="93" customWidth="1"/>
    <col min="6391" max="6391" width="8.71875" style="93" customWidth="1"/>
    <col min="6392" max="6423" width="7.71875" style="93" customWidth="1"/>
    <col min="6424" max="6643" width="10.71875" style="93"/>
    <col min="6644" max="6644" width="4.27734375" style="93" customWidth="1"/>
    <col min="6645" max="6645" width="22.44140625" style="93" customWidth="1"/>
    <col min="6646" max="6646" width="7.27734375" style="93" customWidth="1"/>
    <col min="6647" max="6647" width="8.71875" style="93" customWidth="1"/>
    <col min="6648" max="6679" width="7.71875" style="93" customWidth="1"/>
    <col min="6680" max="6899" width="10.71875" style="93"/>
    <col min="6900" max="6900" width="4.27734375" style="93" customWidth="1"/>
    <col min="6901" max="6901" width="22.44140625" style="93" customWidth="1"/>
    <col min="6902" max="6902" width="7.27734375" style="93" customWidth="1"/>
    <col min="6903" max="6903" width="8.71875" style="93" customWidth="1"/>
    <col min="6904" max="6935" width="7.71875" style="93" customWidth="1"/>
    <col min="6936" max="7155" width="10.71875" style="93"/>
    <col min="7156" max="7156" width="4.27734375" style="93" customWidth="1"/>
    <col min="7157" max="7157" width="22.44140625" style="93" customWidth="1"/>
    <col min="7158" max="7158" width="7.27734375" style="93" customWidth="1"/>
    <col min="7159" max="7159" width="8.71875" style="93" customWidth="1"/>
    <col min="7160" max="7191" width="7.71875" style="93" customWidth="1"/>
    <col min="7192" max="7411" width="10.71875" style="93"/>
    <col min="7412" max="7412" width="4.27734375" style="93" customWidth="1"/>
    <col min="7413" max="7413" width="22.44140625" style="93" customWidth="1"/>
    <col min="7414" max="7414" width="7.27734375" style="93" customWidth="1"/>
    <col min="7415" max="7415" width="8.71875" style="93" customWidth="1"/>
    <col min="7416" max="7447" width="7.71875" style="93" customWidth="1"/>
    <col min="7448" max="7667" width="10.71875" style="93"/>
    <col min="7668" max="7668" width="4.27734375" style="93" customWidth="1"/>
    <col min="7669" max="7669" width="22.44140625" style="93" customWidth="1"/>
    <col min="7670" max="7670" width="7.27734375" style="93" customWidth="1"/>
    <col min="7671" max="7671" width="8.71875" style="93" customWidth="1"/>
    <col min="7672" max="7703" width="7.71875" style="93" customWidth="1"/>
    <col min="7704" max="7923" width="10.71875" style="93"/>
    <col min="7924" max="7924" width="4.27734375" style="93" customWidth="1"/>
    <col min="7925" max="7925" width="22.44140625" style="93" customWidth="1"/>
    <col min="7926" max="7926" width="7.27734375" style="93" customWidth="1"/>
    <col min="7927" max="7927" width="8.71875" style="93" customWidth="1"/>
    <col min="7928" max="7959" width="7.71875" style="93" customWidth="1"/>
    <col min="7960" max="8179" width="10.71875" style="93"/>
    <col min="8180" max="8180" width="4.27734375" style="93" customWidth="1"/>
    <col min="8181" max="8181" width="22.44140625" style="93" customWidth="1"/>
    <col min="8182" max="8182" width="7.27734375" style="93" customWidth="1"/>
    <col min="8183" max="8183" width="8.71875" style="93" customWidth="1"/>
    <col min="8184" max="8215" width="7.71875" style="93" customWidth="1"/>
    <col min="8216" max="8435" width="10.71875" style="93"/>
    <col min="8436" max="8436" width="4.27734375" style="93" customWidth="1"/>
    <col min="8437" max="8437" width="22.44140625" style="93" customWidth="1"/>
    <col min="8438" max="8438" width="7.27734375" style="93" customWidth="1"/>
    <col min="8439" max="8439" width="8.71875" style="93" customWidth="1"/>
    <col min="8440" max="8471" width="7.71875" style="93" customWidth="1"/>
    <col min="8472" max="8691" width="10.71875" style="93"/>
    <col min="8692" max="8692" width="4.27734375" style="93" customWidth="1"/>
    <col min="8693" max="8693" width="22.44140625" style="93" customWidth="1"/>
    <col min="8694" max="8694" width="7.27734375" style="93" customWidth="1"/>
    <col min="8695" max="8695" width="8.71875" style="93" customWidth="1"/>
    <col min="8696" max="8727" width="7.71875" style="93" customWidth="1"/>
    <col min="8728" max="8947" width="10.71875" style="93"/>
    <col min="8948" max="8948" width="4.27734375" style="93" customWidth="1"/>
    <col min="8949" max="8949" width="22.44140625" style="93" customWidth="1"/>
    <col min="8950" max="8950" width="7.27734375" style="93" customWidth="1"/>
    <col min="8951" max="8951" width="8.71875" style="93" customWidth="1"/>
    <col min="8952" max="8983" width="7.71875" style="93" customWidth="1"/>
    <col min="8984" max="9203" width="10.71875" style="93"/>
    <col min="9204" max="9204" width="4.27734375" style="93" customWidth="1"/>
    <col min="9205" max="9205" width="22.44140625" style="93" customWidth="1"/>
    <col min="9206" max="9206" width="7.27734375" style="93" customWidth="1"/>
    <col min="9207" max="9207" width="8.71875" style="93" customWidth="1"/>
    <col min="9208" max="9239" width="7.71875" style="93" customWidth="1"/>
    <col min="9240" max="9459" width="10.71875" style="93"/>
    <col min="9460" max="9460" width="4.27734375" style="93" customWidth="1"/>
    <col min="9461" max="9461" width="22.44140625" style="93" customWidth="1"/>
    <col min="9462" max="9462" width="7.27734375" style="93" customWidth="1"/>
    <col min="9463" max="9463" width="8.71875" style="93" customWidth="1"/>
    <col min="9464" max="9495" width="7.71875" style="93" customWidth="1"/>
    <col min="9496" max="9715" width="10.71875" style="93"/>
    <col min="9716" max="9716" width="4.27734375" style="93" customWidth="1"/>
    <col min="9717" max="9717" width="22.44140625" style="93" customWidth="1"/>
    <col min="9718" max="9718" width="7.27734375" style="93" customWidth="1"/>
    <col min="9719" max="9719" width="8.71875" style="93" customWidth="1"/>
    <col min="9720" max="9751" width="7.71875" style="93" customWidth="1"/>
    <col min="9752" max="9971" width="10.71875" style="93"/>
    <col min="9972" max="9972" width="4.27734375" style="93" customWidth="1"/>
    <col min="9973" max="9973" width="22.44140625" style="93" customWidth="1"/>
    <col min="9974" max="9974" width="7.27734375" style="93" customWidth="1"/>
    <col min="9975" max="9975" width="8.71875" style="93" customWidth="1"/>
    <col min="9976" max="10007" width="7.71875" style="93" customWidth="1"/>
    <col min="10008" max="10227" width="10.71875" style="93"/>
    <col min="10228" max="10228" width="4.27734375" style="93" customWidth="1"/>
    <col min="10229" max="10229" width="22.44140625" style="93" customWidth="1"/>
    <col min="10230" max="10230" width="7.27734375" style="93" customWidth="1"/>
    <col min="10231" max="10231" width="8.71875" style="93" customWidth="1"/>
    <col min="10232" max="10263" width="7.71875" style="93" customWidth="1"/>
    <col min="10264" max="10483" width="10.71875" style="93"/>
    <col min="10484" max="10484" width="4.27734375" style="93" customWidth="1"/>
    <col min="10485" max="10485" width="22.44140625" style="93" customWidth="1"/>
    <col min="10486" max="10486" width="7.27734375" style="93" customWidth="1"/>
    <col min="10487" max="10487" width="8.71875" style="93" customWidth="1"/>
    <col min="10488" max="10519" width="7.71875" style="93" customWidth="1"/>
    <col min="10520" max="10739" width="10.71875" style="93"/>
    <col min="10740" max="10740" width="4.27734375" style="93" customWidth="1"/>
    <col min="10741" max="10741" width="22.44140625" style="93" customWidth="1"/>
    <col min="10742" max="10742" width="7.27734375" style="93" customWidth="1"/>
    <col min="10743" max="10743" width="8.71875" style="93" customWidth="1"/>
    <col min="10744" max="10775" width="7.71875" style="93" customWidth="1"/>
    <col min="10776" max="10995" width="10.71875" style="93"/>
    <col min="10996" max="10996" width="4.27734375" style="93" customWidth="1"/>
    <col min="10997" max="10997" width="22.44140625" style="93" customWidth="1"/>
    <col min="10998" max="10998" width="7.27734375" style="93" customWidth="1"/>
    <col min="10999" max="10999" width="8.71875" style="93" customWidth="1"/>
    <col min="11000" max="11031" width="7.71875" style="93" customWidth="1"/>
    <col min="11032" max="11251" width="10.71875" style="93"/>
    <col min="11252" max="11252" width="4.27734375" style="93" customWidth="1"/>
    <col min="11253" max="11253" width="22.44140625" style="93" customWidth="1"/>
    <col min="11254" max="11254" width="7.27734375" style="93" customWidth="1"/>
    <col min="11255" max="11255" width="8.71875" style="93" customWidth="1"/>
    <col min="11256" max="11287" width="7.71875" style="93" customWidth="1"/>
    <col min="11288" max="11507" width="10.71875" style="93"/>
    <col min="11508" max="11508" width="4.27734375" style="93" customWidth="1"/>
    <col min="11509" max="11509" width="22.44140625" style="93" customWidth="1"/>
    <col min="11510" max="11510" width="7.27734375" style="93" customWidth="1"/>
    <col min="11511" max="11511" width="8.71875" style="93" customWidth="1"/>
    <col min="11512" max="11543" width="7.71875" style="93" customWidth="1"/>
    <col min="11544" max="11763" width="10.71875" style="93"/>
    <col min="11764" max="11764" width="4.27734375" style="93" customWidth="1"/>
    <col min="11765" max="11765" width="22.44140625" style="93" customWidth="1"/>
    <col min="11766" max="11766" width="7.27734375" style="93" customWidth="1"/>
    <col min="11767" max="11767" width="8.71875" style="93" customWidth="1"/>
    <col min="11768" max="11799" width="7.71875" style="93" customWidth="1"/>
    <col min="11800" max="12019" width="10.71875" style="93"/>
    <col min="12020" max="12020" width="4.27734375" style="93" customWidth="1"/>
    <col min="12021" max="12021" width="22.44140625" style="93" customWidth="1"/>
    <col min="12022" max="12022" width="7.27734375" style="93" customWidth="1"/>
    <col min="12023" max="12023" width="8.71875" style="93" customWidth="1"/>
    <col min="12024" max="12055" width="7.71875" style="93" customWidth="1"/>
    <col min="12056" max="12275" width="10.71875" style="93"/>
    <col min="12276" max="12276" width="4.27734375" style="93" customWidth="1"/>
    <col min="12277" max="12277" width="22.44140625" style="93" customWidth="1"/>
    <col min="12278" max="12278" width="7.27734375" style="93" customWidth="1"/>
    <col min="12279" max="12279" width="8.71875" style="93" customWidth="1"/>
    <col min="12280" max="12311" width="7.71875" style="93" customWidth="1"/>
    <col min="12312" max="12531" width="10.71875" style="93"/>
    <col min="12532" max="12532" width="4.27734375" style="93" customWidth="1"/>
    <col min="12533" max="12533" width="22.44140625" style="93" customWidth="1"/>
    <col min="12534" max="12534" width="7.27734375" style="93" customWidth="1"/>
    <col min="12535" max="12535" width="8.71875" style="93" customWidth="1"/>
    <col min="12536" max="12567" width="7.71875" style="93" customWidth="1"/>
    <col min="12568" max="12787" width="10.71875" style="93"/>
    <col min="12788" max="12788" width="4.27734375" style="93" customWidth="1"/>
    <col min="12789" max="12789" width="22.44140625" style="93" customWidth="1"/>
    <col min="12790" max="12790" width="7.27734375" style="93" customWidth="1"/>
    <col min="12791" max="12791" width="8.71875" style="93" customWidth="1"/>
    <col min="12792" max="12823" width="7.71875" style="93" customWidth="1"/>
    <col min="12824" max="13043" width="10.71875" style="93"/>
    <col min="13044" max="13044" width="4.27734375" style="93" customWidth="1"/>
    <col min="13045" max="13045" width="22.44140625" style="93" customWidth="1"/>
    <col min="13046" max="13046" width="7.27734375" style="93" customWidth="1"/>
    <col min="13047" max="13047" width="8.71875" style="93" customWidth="1"/>
    <col min="13048" max="13079" width="7.71875" style="93" customWidth="1"/>
    <col min="13080" max="13299" width="10.71875" style="93"/>
    <col min="13300" max="13300" width="4.27734375" style="93" customWidth="1"/>
    <col min="13301" max="13301" width="22.44140625" style="93" customWidth="1"/>
    <col min="13302" max="13302" width="7.27734375" style="93" customWidth="1"/>
    <col min="13303" max="13303" width="8.71875" style="93" customWidth="1"/>
    <col min="13304" max="13335" width="7.71875" style="93" customWidth="1"/>
    <col min="13336" max="13555" width="10.71875" style="93"/>
    <col min="13556" max="13556" width="4.27734375" style="93" customWidth="1"/>
    <col min="13557" max="13557" width="22.44140625" style="93" customWidth="1"/>
    <col min="13558" max="13558" width="7.27734375" style="93" customWidth="1"/>
    <col min="13559" max="13559" width="8.71875" style="93" customWidth="1"/>
    <col min="13560" max="13591" width="7.71875" style="93" customWidth="1"/>
    <col min="13592" max="13811" width="10.71875" style="93"/>
    <col min="13812" max="13812" width="4.27734375" style="93" customWidth="1"/>
    <col min="13813" max="13813" width="22.44140625" style="93" customWidth="1"/>
    <col min="13814" max="13814" width="7.27734375" style="93" customWidth="1"/>
    <col min="13815" max="13815" width="8.71875" style="93" customWidth="1"/>
    <col min="13816" max="13847" width="7.71875" style="93" customWidth="1"/>
    <col min="13848" max="14067" width="10.71875" style="93"/>
    <col min="14068" max="14068" width="4.27734375" style="93" customWidth="1"/>
    <col min="14069" max="14069" width="22.44140625" style="93" customWidth="1"/>
    <col min="14070" max="14070" width="7.27734375" style="93" customWidth="1"/>
    <col min="14071" max="14071" width="8.71875" style="93" customWidth="1"/>
    <col min="14072" max="14103" width="7.71875" style="93" customWidth="1"/>
    <col min="14104" max="14323" width="10.71875" style="93"/>
    <col min="14324" max="14324" width="4.27734375" style="93" customWidth="1"/>
    <col min="14325" max="14325" width="22.44140625" style="93" customWidth="1"/>
    <col min="14326" max="14326" width="7.27734375" style="93" customWidth="1"/>
    <col min="14327" max="14327" width="8.71875" style="93" customWidth="1"/>
    <col min="14328" max="14359" width="7.71875" style="93" customWidth="1"/>
    <col min="14360" max="14579" width="10.71875" style="93"/>
    <col min="14580" max="14580" width="4.27734375" style="93" customWidth="1"/>
    <col min="14581" max="14581" width="22.44140625" style="93" customWidth="1"/>
    <col min="14582" max="14582" width="7.27734375" style="93" customWidth="1"/>
    <col min="14583" max="14583" width="8.71875" style="93" customWidth="1"/>
    <col min="14584" max="14615" width="7.71875" style="93" customWidth="1"/>
    <col min="14616" max="14835" width="10.71875" style="93"/>
    <col min="14836" max="14836" width="4.27734375" style="93" customWidth="1"/>
    <col min="14837" max="14837" width="22.44140625" style="93" customWidth="1"/>
    <col min="14838" max="14838" width="7.27734375" style="93" customWidth="1"/>
    <col min="14839" max="14839" width="8.71875" style="93" customWidth="1"/>
    <col min="14840" max="14871" width="7.71875" style="93" customWidth="1"/>
    <col min="14872" max="15091" width="10.71875" style="93"/>
    <col min="15092" max="15092" width="4.27734375" style="93" customWidth="1"/>
    <col min="15093" max="15093" width="22.44140625" style="93" customWidth="1"/>
    <col min="15094" max="15094" width="7.27734375" style="93" customWidth="1"/>
    <col min="15095" max="15095" width="8.71875" style="93" customWidth="1"/>
    <col min="15096" max="15127" width="7.71875" style="93" customWidth="1"/>
    <col min="15128" max="15347" width="10.71875" style="93"/>
    <col min="15348" max="15348" width="4.27734375" style="93" customWidth="1"/>
    <col min="15349" max="15349" width="22.44140625" style="93" customWidth="1"/>
    <col min="15350" max="15350" width="7.27734375" style="93" customWidth="1"/>
    <col min="15351" max="15351" width="8.71875" style="93" customWidth="1"/>
    <col min="15352" max="15383" width="7.71875" style="93" customWidth="1"/>
    <col min="15384" max="15603" width="10.71875" style="93"/>
    <col min="15604" max="15604" width="4.27734375" style="93" customWidth="1"/>
    <col min="15605" max="15605" width="22.44140625" style="93" customWidth="1"/>
    <col min="15606" max="15606" width="7.27734375" style="93" customWidth="1"/>
    <col min="15607" max="15607" width="8.71875" style="93" customWidth="1"/>
    <col min="15608" max="15639" width="7.71875" style="93" customWidth="1"/>
    <col min="15640" max="15859" width="10.71875" style="93"/>
    <col min="15860" max="15860" width="4.27734375" style="93" customWidth="1"/>
    <col min="15861" max="15861" width="22.44140625" style="93" customWidth="1"/>
    <col min="15862" max="15862" width="7.27734375" style="93" customWidth="1"/>
    <col min="15863" max="15863" width="8.71875" style="93" customWidth="1"/>
    <col min="15864" max="15895" width="7.71875" style="93" customWidth="1"/>
    <col min="15896" max="16115" width="10.71875" style="93"/>
    <col min="16116" max="16116" width="4.27734375" style="93" customWidth="1"/>
    <col min="16117" max="16117" width="22.44140625" style="93" customWidth="1"/>
    <col min="16118" max="16118" width="7.27734375" style="93" customWidth="1"/>
    <col min="16119" max="16119" width="8.71875" style="93" customWidth="1"/>
    <col min="16120" max="16151" width="7.71875" style="93" customWidth="1"/>
    <col min="16152" max="16384" width="10.71875" style="93"/>
  </cols>
  <sheetData>
    <row r="1" spans="3:23">
      <c r="C1" s="2" t="s">
        <v>21</v>
      </c>
      <c r="D1" s="1"/>
      <c r="E1" s="1"/>
      <c r="F1" s="1"/>
      <c r="G1" s="1"/>
      <c r="H1" s="1"/>
      <c r="I1" s="1"/>
    </row>
    <row r="2" spans="3:23">
      <c r="C2" s="5" t="s">
        <v>22</v>
      </c>
      <c r="D2" s="1"/>
      <c r="E2" s="1"/>
      <c r="F2" s="1"/>
      <c r="G2" s="1"/>
      <c r="H2" s="1"/>
      <c r="I2" s="1"/>
    </row>
    <row r="3" spans="3:23">
      <c r="C3" s="5" t="s">
        <v>278</v>
      </c>
      <c r="D3" s="1"/>
      <c r="E3" s="1"/>
      <c r="F3" s="1"/>
      <c r="G3" s="1"/>
      <c r="H3" s="1"/>
      <c r="I3" s="3">
        <f>J39</f>
        <v>2026</v>
      </c>
      <c r="J3" s="210" t="s">
        <v>82</v>
      </c>
      <c r="M3" s="87"/>
    </row>
    <row r="4" spans="3:23">
      <c r="C4" s="14" t="s">
        <v>72</v>
      </c>
      <c r="D4" s="1"/>
      <c r="E4" s="1"/>
      <c r="F4" s="1"/>
      <c r="G4" s="1"/>
      <c r="H4" s="2" t="s">
        <v>277</v>
      </c>
      <c r="I4" s="207">
        <f>'ppp inflation'!O10</f>
        <v>4095.2106889161646</v>
      </c>
      <c r="J4" s="209">
        <f>'EIRR c3'!I37</f>
        <v>5.071017512610565E-2</v>
      </c>
      <c r="M4" s="87"/>
    </row>
    <row r="5" spans="3:23">
      <c r="C5" s="78" t="s">
        <v>28</v>
      </c>
      <c r="D5" s="79"/>
      <c r="E5" s="79"/>
      <c r="F5" s="79"/>
      <c r="G5" s="79"/>
      <c r="H5" s="79"/>
      <c r="I5" s="79"/>
    </row>
    <row r="6" spans="3:23" ht="14.15" customHeight="1">
      <c r="C6" s="95"/>
      <c r="D6" s="95"/>
      <c r="E6" s="95"/>
      <c r="F6" s="95"/>
      <c r="G6" s="95"/>
      <c r="H6" s="95"/>
      <c r="I6" s="95"/>
      <c r="J6" s="95"/>
      <c r="K6" s="95"/>
      <c r="L6" s="95"/>
      <c r="M6" s="95"/>
      <c r="N6" s="95"/>
      <c r="O6" s="95"/>
      <c r="P6" s="95"/>
      <c r="Q6" s="95"/>
      <c r="R6" s="95"/>
      <c r="S6" s="95"/>
      <c r="T6" s="95"/>
      <c r="U6" s="95"/>
    </row>
    <row r="7" spans="3:23" ht="13.2" hidden="1" customHeight="1">
      <c r="K7" s="94"/>
    </row>
    <row r="8" spans="3:23" ht="13.2" hidden="1" customHeight="1">
      <c r="D8" s="95"/>
      <c r="F8" s="88"/>
      <c r="G8" s="88"/>
      <c r="H8" s="94"/>
      <c r="I8" s="94"/>
      <c r="J8" s="94"/>
      <c r="K8" s="37"/>
      <c r="L8" s="96"/>
      <c r="S8" s="94"/>
      <c r="T8" s="94"/>
      <c r="U8" s="94"/>
    </row>
    <row r="9" spans="3:23">
      <c r="D9" s="95"/>
      <c r="F9" s="88"/>
      <c r="G9" s="88"/>
      <c r="H9" s="94"/>
      <c r="I9" s="94"/>
      <c r="J9" s="94"/>
      <c r="K9" s="37"/>
      <c r="L9" s="96"/>
      <c r="S9" s="94"/>
      <c r="T9" s="94"/>
      <c r="U9" s="94"/>
    </row>
    <row r="10" spans="3:23">
      <c r="C10" s="95" t="s">
        <v>131</v>
      </c>
      <c r="D10" s="95"/>
      <c r="F10" s="88"/>
      <c r="G10" s="88"/>
      <c r="H10" s="94"/>
      <c r="I10" s="94"/>
      <c r="J10" s="94"/>
      <c r="K10" s="37"/>
      <c r="L10" s="96"/>
      <c r="S10" s="94"/>
      <c r="T10" s="94"/>
      <c r="U10" s="94"/>
    </row>
    <row r="11" spans="3:23">
      <c r="C11" s="95"/>
      <c r="D11" s="95"/>
      <c r="F11" s="88"/>
      <c r="G11" s="88"/>
      <c r="H11" s="94"/>
      <c r="I11" s="94"/>
      <c r="J11" s="94"/>
      <c r="K11" s="37"/>
      <c r="L11" s="96"/>
      <c r="S11" s="94"/>
      <c r="T11" s="94"/>
      <c r="U11" s="94"/>
    </row>
    <row r="12" spans="3:23">
      <c r="C12" s="95"/>
      <c r="D12" s="95" t="s">
        <v>132</v>
      </c>
      <c r="F12" s="88"/>
      <c r="G12" s="88"/>
      <c r="H12" s="94"/>
      <c r="I12" s="94"/>
      <c r="J12" s="94"/>
      <c r="K12" s="37"/>
      <c r="L12" s="96"/>
      <c r="S12" s="94"/>
      <c r="T12" s="94"/>
      <c r="U12" s="94"/>
    </row>
    <row r="13" spans="3:23">
      <c r="C13" s="97"/>
      <c r="D13" s="97"/>
      <c r="E13" s="97"/>
      <c r="F13" s="97"/>
      <c r="G13" s="97"/>
      <c r="H13" s="97"/>
      <c r="I13" s="208" t="s">
        <v>152</v>
      </c>
      <c r="J13" s="97"/>
      <c r="K13" s="97"/>
      <c r="L13" s="97"/>
      <c r="M13" s="97"/>
      <c r="N13" s="97"/>
      <c r="O13" s="97"/>
      <c r="P13" s="97"/>
      <c r="Q13" s="97"/>
      <c r="R13" s="97"/>
      <c r="S13" s="94"/>
      <c r="T13" s="94"/>
      <c r="U13" s="94"/>
    </row>
    <row r="14" spans="3:23">
      <c r="C14" s="97"/>
      <c r="D14" s="98" t="s">
        <v>133</v>
      </c>
      <c r="E14" s="97"/>
      <c r="F14" s="94" t="s">
        <v>150</v>
      </c>
      <c r="G14" s="94"/>
      <c r="H14" s="434">
        <f>I14*I17</f>
        <v>19664.398479675674</v>
      </c>
      <c r="I14" s="427">
        <f>'Eco cost c3'!Z5</f>
        <v>531.47022918042364</v>
      </c>
      <c r="J14" s="121" t="s">
        <v>151</v>
      </c>
      <c r="K14" s="126"/>
      <c r="L14" s="127"/>
      <c r="M14" s="97"/>
      <c r="N14" s="97"/>
      <c r="O14" s="97"/>
      <c r="P14" s="97"/>
      <c r="Q14" s="97"/>
      <c r="R14" s="97"/>
      <c r="S14" s="94"/>
      <c r="T14" s="94"/>
      <c r="U14" s="94"/>
    </row>
    <row r="15" spans="3:23">
      <c r="D15" s="93" t="s">
        <v>143</v>
      </c>
      <c r="F15" s="94" t="s">
        <v>126</v>
      </c>
      <c r="G15" s="94"/>
      <c r="H15" s="118">
        <f>'costs output unit m2'!L15/'ppp inflation'!O10*'ppp inflation'!O45</f>
        <v>1128.1550717548703</v>
      </c>
      <c r="I15" s="435">
        <f>1.17</f>
        <v>1.17</v>
      </c>
      <c r="J15" s="121" t="s">
        <v>416</v>
      </c>
      <c r="K15" s="424"/>
      <c r="L15" s="121"/>
      <c r="M15" s="98"/>
      <c r="O15" s="94"/>
      <c r="P15" s="94"/>
      <c r="Q15" s="94"/>
      <c r="R15" s="94"/>
      <c r="S15" s="100"/>
      <c r="T15" s="100"/>
      <c r="U15" s="100"/>
      <c r="V15" s="100"/>
      <c r="W15" s="100"/>
    </row>
    <row r="16" spans="3:23">
      <c r="D16" s="93" t="s">
        <v>143</v>
      </c>
      <c r="F16" s="94" t="s">
        <v>127</v>
      </c>
      <c r="G16" s="94"/>
      <c r="H16" s="99">
        <f>H15*I4</f>
        <v>4620032.7086055279</v>
      </c>
      <c r="I16" s="94"/>
      <c r="J16" s="94"/>
      <c r="K16" s="94"/>
      <c r="L16" s="98"/>
      <c r="M16" s="98"/>
      <c r="O16" s="94"/>
      <c r="P16" s="94"/>
      <c r="Q16" s="94"/>
      <c r="R16" s="94"/>
      <c r="S16" s="100"/>
      <c r="T16" s="100"/>
      <c r="U16" s="100"/>
      <c r="V16" s="100"/>
      <c r="W16" s="100"/>
    </row>
    <row r="17" spans="3:23">
      <c r="D17" s="93" t="s">
        <v>143</v>
      </c>
      <c r="F17" s="94" t="s">
        <v>81</v>
      </c>
      <c r="G17" s="94"/>
      <c r="H17" s="99">
        <f>H15*I17</f>
        <v>41741.737654930199</v>
      </c>
      <c r="I17" s="210">
        <v>37</v>
      </c>
      <c r="J17" s="121" t="s">
        <v>150</v>
      </c>
      <c r="K17" s="130"/>
      <c r="L17" s="94"/>
      <c r="M17" s="94"/>
      <c r="N17" s="94"/>
      <c r="O17" s="94"/>
      <c r="P17" s="94"/>
      <c r="Q17" s="94"/>
      <c r="R17" s="94"/>
      <c r="S17" s="100"/>
      <c r="T17" s="100"/>
      <c r="U17" s="100"/>
      <c r="V17" s="100"/>
      <c r="W17" s="100"/>
    </row>
    <row r="18" spans="3:23">
      <c r="D18" s="93" t="s">
        <v>73</v>
      </c>
      <c r="F18" s="94" t="s">
        <v>128</v>
      </c>
      <c r="G18" s="94"/>
      <c r="H18" s="99">
        <f>H17*I4</f>
        <v>170941210.2184045</v>
      </c>
      <c r="I18" s="94"/>
      <c r="J18" s="94"/>
      <c r="K18" s="94"/>
      <c r="L18" s="94"/>
      <c r="M18" s="94"/>
      <c r="N18" s="94"/>
      <c r="O18" s="94"/>
      <c r="P18" s="94"/>
      <c r="Q18" s="94"/>
      <c r="R18" s="94"/>
      <c r="S18" s="100"/>
      <c r="T18" s="100"/>
      <c r="U18" s="100"/>
      <c r="V18" s="100"/>
      <c r="W18" s="100"/>
    </row>
    <row r="19" spans="3:23">
      <c r="C19" s="101"/>
      <c r="D19" s="93" t="s">
        <v>74</v>
      </c>
      <c r="F19" s="94" t="s">
        <v>11</v>
      </c>
      <c r="G19" s="94"/>
      <c r="H19" s="122">
        <v>12.61</v>
      </c>
      <c r="I19" s="94"/>
      <c r="J19" s="94"/>
      <c r="K19" s="94"/>
      <c r="L19" s="94"/>
      <c r="M19" s="94"/>
      <c r="N19" s="94"/>
      <c r="O19" s="94"/>
      <c r="P19" s="94"/>
      <c r="Q19" s="94"/>
      <c r="R19" s="94"/>
      <c r="S19" s="100"/>
      <c r="T19" s="100"/>
    </row>
    <row r="20" spans="3:23" s="102" customFormat="1" ht="13.2" hidden="1" customHeight="1">
      <c r="E20" s="99"/>
      <c r="F20" s="99"/>
      <c r="G20" s="99"/>
      <c r="H20" s="99"/>
      <c r="I20" s="99"/>
      <c r="J20" s="99"/>
      <c r="K20" s="99"/>
      <c r="L20" s="99"/>
      <c r="M20" s="99"/>
      <c r="N20" s="99"/>
      <c r="O20" s="99"/>
      <c r="P20" s="99"/>
      <c r="Q20" s="99"/>
      <c r="R20" s="99"/>
      <c r="S20" s="99"/>
      <c r="T20" s="99"/>
      <c r="U20" s="99"/>
      <c r="V20" s="99"/>
    </row>
    <row r="21" spans="3:23" s="102" customFormat="1" ht="13.2" hidden="1" customHeight="1">
      <c r="E21" s="99"/>
      <c r="F21" s="99"/>
      <c r="G21" s="99"/>
      <c r="H21" s="99"/>
      <c r="I21" s="99"/>
      <c r="J21" s="99"/>
      <c r="K21" s="99"/>
      <c r="L21" s="99"/>
      <c r="M21" s="99"/>
      <c r="N21" s="99"/>
      <c r="O21" s="99"/>
      <c r="P21" s="99"/>
      <c r="Q21" s="99"/>
      <c r="R21" s="99"/>
      <c r="S21" s="99"/>
      <c r="T21" s="99"/>
      <c r="U21" s="99"/>
      <c r="V21" s="99"/>
    </row>
    <row r="22" spans="3:23" s="102" customFormat="1" ht="13.2" hidden="1" customHeight="1">
      <c r="E22" s="99"/>
      <c r="F22" s="99"/>
      <c r="G22" s="99"/>
      <c r="H22" s="99"/>
      <c r="I22" s="99"/>
      <c r="J22" s="99"/>
      <c r="K22" s="99"/>
      <c r="L22" s="99"/>
      <c r="M22" s="99"/>
      <c r="N22" s="99"/>
      <c r="O22" s="99"/>
      <c r="P22" s="99"/>
      <c r="Q22" s="99"/>
      <c r="R22" s="99"/>
      <c r="S22" s="99"/>
      <c r="T22" s="99"/>
      <c r="U22" s="99"/>
      <c r="V22" s="99"/>
    </row>
    <row r="23" spans="3:23" s="102" customFormat="1" ht="13.2" hidden="1" customHeight="1">
      <c r="E23" s="99"/>
      <c r="F23" s="99"/>
      <c r="G23" s="99"/>
      <c r="H23" s="99"/>
      <c r="I23" s="99"/>
      <c r="J23" s="99"/>
      <c r="K23" s="99"/>
      <c r="L23" s="99"/>
      <c r="M23" s="99"/>
      <c r="N23" s="99"/>
      <c r="O23" s="99"/>
      <c r="P23" s="99"/>
      <c r="Q23" s="99"/>
      <c r="R23" s="99"/>
      <c r="S23" s="99"/>
      <c r="T23" s="99"/>
      <c r="U23" s="99"/>
      <c r="V23" s="99"/>
    </row>
    <row r="24" spans="3:23" s="102" customFormat="1" ht="13.2" hidden="1" customHeight="1">
      <c r="C24" s="103"/>
      <c r="E24" s="99"/>
      <c r="F24" s="99"/>
      <c r="G24" s="99"/>
      <c r="H24" s="99"/>
      <c r="I24" s="99"/>
      <c r="J24" s="99"/>
      <c r="K24" s="99"/>
      <c r="L24" s="99"/>
      <c r="M24" s="99"/>
      <c r="N24" s="99"/>
      <c r="O24" s="99"/>
      <c r="P24" s="99"/>
      <c r="Q24" s="99"/>
      <c r="R24" s="99"/>
      <c r="S24" s="99"/>
      <c r="T24" s="99"/>
      <c r="U24" s="99"/>
      <c r="V24" s="99"/>
    </row>
    <row r="25" spans="3:23" s="102" customFormat="1" ht="13.2" hidden="1" customHeight="1">
      <c r="D25" s="104"/>
      <c r="E25" s="99"/>
      <c r="F25" s="99"/>
      <c r="G25" s="99"/>
      <c r="H25" s="99"/>
      <c r="I25" s="99"/>
      <c r="J25" s="99"/>
      <c r="K25" s="99"/>
      <c r="L25" s="99"/>
      <c r="M25" s="99"/>
      <c r="N25" s="99"/>
      <c r="O25" s="99"/>
      <c r="P25" s="99"/>
      <c r="Q25" s="99"/>
      <c r="R25" s="99"/>
      <c r="S25" s="99"/>
      <c r="T25" s="99"/>
      <c r="U25" s="99"/>
      <c r="V25" s="99"/>
    </row>
    <row r="26" spans="3:23" s="102" customFormat="1" ht="13.2" hidden="1" customHeight="1">
      <c r="D26" s="104"/>
      <c r="E26" s="99"/>
      <c r="F26" s="99"/>
      <c r="G26" s="99"/>
      <c r="H26" s="99"/>
      <c r="I26" s="99"/>
      <c r="J26" s="99"/>
      <c r="K26" s="99"/>
      <c r="L26" s="99"/>
      <c r="M26" s="99"/>
      <c r="N26" s="99"/>
      <c r="O26" s="99"/>
      <c r="P26" s="99"/>
      <c r="Q26" s="99"/>
      <c r="R26" s="99"/>
      <c r="S26" s="99"/>
      <c r="T26" s="99"/>
      <c r="U26" s="99"/>
      <c r="V26" s="99"/>
    </row>
    <row r="27" spans="3:23" s="102" customFormat="1" ht="13.2" hidden="1" customHeight="1">
      <c r="D27" s="104"/>
      <c r="E27" s="99"/>
      <c r="F27" s="105"/>
      <c r="G27" s="105"/>
      <c r="H27" s="99"/>
      <c r="I27" s="99"/>
      <c r="J27" s="99"/>
      <c r="K27" s="99"/>
      <c r="L27" s="99"/>
      <c r="M27" s="99"/>
      <c r="N27" s="99"/>
      <c r="O27" s="99"/>
      <c r="P27" s="99"/>
      <c r="Q27" s="99"/>
      <c r="R27" s="99"/>
      <c r="S27" s="99"/>
      <c r="T27" s="99"/>
      <c r="U27" s="99"/>
      <c r="V27" s="99"/>
    </row>
    <row r="28" spans="3:23" s="102" customFormat="1">
      <c r="D28" s="106" t="s">
        <v>75</v>
      </c>
      <c r="E28" s="99"/>
      <c r="F28" s="99"/>
      <c r="G28" s="99"/>
      <c r="H28" s="99"/>
      <c r="I28" s="99"/>
      <c r="J28" s="99"/>
      <c r="K28" s="99"/>
      <c r="L28" s="99"/>
      <c r="M28" s="99"/>
      <c r="N28" s="99"/>
      <c r="O28" s="99"/>
      <c r="P28" s="99"/>
      <c r="Q28" s="99"/>
      <c r="R28" s="99"/>
      <c r="S28" s="99"/>
      <c r="T28" s="99"/>
      <c r="U28" s="99"/>
      <c r="V28" s="99"/>
    </row>
    <row r="29" spans="3:23" s="102" customFormat="1">
      <c r="D29" s="106" t="s">
        <v>80</v>
      </c>
      <c r="E29" s="99"/>
      <c r="F29" s="89" t="s">
        <v>129</v>
      </c>
      <c r="G29" s="89"/>
      <c r="H29" s="89">
        <f>H18/H19</f>
        <v>13556003.982427003</v>
      </c>
      <c r="I29" s="211">
        <f>H29*I14</f>
        <v>7204612543.3112144</v>
      </c>
      <c r="J29" s="123"/>
      <c r="K29" s="124"/>
      <c r="L29" s="125"/>
      <c r="M29" s="128"/>
      <c r="N29" s="89"/>
      <c r="O29" s="89"/>
      <c r="P29" s="89"/>
      <c r="Q29" s="89"/>
      <c r="R29" s="89"/>
      <c r="S29" s="89"/>
      <c r="T29" s="89"/>
      <c r="U29" s="89"/>
      <c r="V29" s="89"/>
    </row>
    <row r="30" spans="3:23" s="102" customFormat="1">
      <c r="D30" s="106" t="s">
        <v>80</v>
      </c>
      <c r="E30" s="99"/>
      <c r="F30" s="89" t="s">
        <v>130</v>
      </c>
      <c r="G30" s="89"/>
      <c r="H30" s="89">
        <f>H29/12</f>
        <v>1129666.9985355835</v>
      </c>
      <c r="I30" s="89"/>
      <c r="J30" s="91"/>
      <c r="K30" s="89"/>
      <c r="L30" s="89"/>
      <c r="M30" s="90"/>
      <c r="N30" s="89"/>
      <c r="O30" s="89"/>
      <c r="P30" s="89"/>
      <c r="Q30" s="89"/>
      <c r="R30" s="89"/>
      <c r="S30" s="89"/>
      <c r="T30" s="89"/>
      <c r="U30" s="89"/>
      <c r="V30" s="89"/>
    </row>
    <row r="31" spans="3:23" s="102" customFormat="1">
      <c r="D31" s="106" t="s">
        <v>78</v>
      </c>
      <c r="E31" s="99"/>
      <c r="F31" s="89" t="s">
        <v>79</v>
      </c>
      <c r="G31" s="99"/>
      <c r="H31" s="99">
        <f>((H30/I17)*H14)*12</f>
        <v>7204612543.3112144</v>
      </c>
      <c r="I31" s="107"/>
      <c r="J31" s="99"/>
      <c r="K31" s="99"/>
      <c r="L31" s="99"/>
      <c r="M31" s="108"/>
      <c r="N31" s="99"/>
      <c r="O31" s="99"/>
      <c r="P31" s="99"/>
      <c r="Q31" s="99"/>
      <c r="R31" s="99"/>
      <c r="S31" s="99"/>
      <c r="T31" s="99"/>
      <c r="U31" s="99"/>
      <c r="V31" s="99"/>
    </row>
    <row r="32" spans="3:23">
      <c r="C32" s="102"/>
      <c r="D32" s="102"/>
      <c r="E32" s="99"/>
      <c r="F32" s="99"/>
      <c r="G32" s="99"/>
      <c r="H32" s="99"/>
      <c r="I32" s="99"/>
      <c r="J32" s="99"/>
      <c r="K32" s="99"/>
      <c r="L32" s="99"/>
      <c r="M32" s="99"/>
      <c r="N32" s="99"/>
      <c r="O32" s="99"/>
      <c r="P32" s="99"/>
      <c r="Q32" s="99"/>
      <c r="R32" s="99"/>
      <c r="S32" s="99"/>
      <c r="T32" s="99"/>
      <c r="U32" s="99"/>
      <c r="V32" s="99"/>
    </row>
    <row r="33" spans="3:22">
      <c r="C33" s="102"/>
      <c r="D33" s="102" t="s">
        <v>289</v>
      </c>
      <c r="E33" s="99"/>
      <c r="F33" s="99"/>
      <c r="G33" s="99"/>
      <c r="H33" s="99"/>
      <c r="I33" s="99"/>
      <c r="J33" s="99"/>
      <c r="K33" s="99"/>
      <c r="L33" s="99"/>
      <c r="M33" s="99"/>
      <c r="N33" s="99"/>
      <c r="O33" s="99"/>
      <c r="P33" s="99"/>
      <c r="Q33" s="99"/>
      <c r="R33" s="99"/>
      <c r="S33" s="99"/>
      <c r="T33" s="99"/>
      <c r="U33" s="99"/>
      <c r="V33" s="99"/>
    </row>
    <row r="34" spans="3:22">
      <c r="C34" s="102"/>
      <c r="D34" s="102" t="s">
        <v>76</v>
      </c>
      <c r="E34" s="99"/>
      <c r="F34" s="99"/>
      <c r="G34" s="99"/>
      <c r="H34" s="99"/>
      <c r="I34" s="99"/>
      <c r="J34" s="99"/>
      <c r="K34" s="99"/>
      <c r="L34" s="99"/>
      <c r="M34" s="99"/>
      <c r="N34" s="99"/>
      <c r="O34" s="99"/>
      <c r="P34" s="99"/>
      <c r="Q34" s="99"/>
      <c r="R34" s="99"/>
      <c r="S34" s="99"/>
      <c r="T34" s="99"/>
      <c r="U34" s="99"/>
      <c r="V34" s="99"/>
    </row>
    <row r="35" spans="3:22">
      <c r="C35" s="102"/>
      <c r="D35" s="103"/>
      <c r="E35" s="99"/>
      <c r="F35" s="99"/>
      <c r="G35" s="99"/>
      <c r="H35" s="99"/>
      <c r="I35" s="99"/>
      <c r="J35" s="99"/>
      <c r="K35" s="99"/>
      <c r="L35" s="99"/>
      <c r="M35" s="99"/>
      <c r="N35" s="99"/>
      <c r="O35" s="99"/>
      <c r="P35" s="99"/>
      <c r="Q35" s="99"/>
      <c r="R35" s="99"/>
      <c r="S35" s="99"/>
      <c r="T35" s="99"/>
      <c r="U35" s="99"/>
    </row>
    <row r="36" spans="3:22">
      <c r="C36" s="109" t="s">
        <v>83</v>
      </c>
      <c r="D36" s="102"/>
      <c r="E36" s="99"/>
      <c r="F36" s="99"/>
      <c r="G36" s="99"/>
      <c r="H36" s="99"/>
      <c r="I36" s="99"/>
      <c r="J36" s="99"/>
      <c r="K36" s="99"/>
      <c r="L36" s="99"/>
      <c r="M36" s="99"/>
      <c r="N36" s="99"/>
      <c r="O36" s="99"/>
      <c r="P36" s="99"/>
      <c r="Q36" s="99"/>
      <c r="R36" s="99"/>
      <c r="S36" s="99"/>
      <c r="T36" s="99"/>
      <c r="U36" s="99"/>
    </row>
    <row r="37" spans="3:22">
      <c r="C37" s="102"/>
      <c r="D37" s="102"/>
      <c r="E37" s="99"/>
      <c r="F37" s="105"/>
      <c r="G37" s="105"/>
      <c r="H37" s="99"/>
      <c r="I37" s="99"/>
      <c r="J37" s="99"/>
      <c r="K37" s="99"/>
      <c r="L37" s="99"/>
      <c r="M37" s="99"/>
      <c r="N37" s="99"/>
      <c r="O37" s="99"/>
      <c r="P37" s="99"/>
      <c r="Q37" s="99"/>
      <c r="R37" s="99"/>
      <c r="S37" s="99"/>
      <c r="T37" s="99"/>
      <c r="U37" s="99"/>
    </row>
    <row r="38" spans="3:22">
      <c r="C38" s="102"/>
      <c r="D38" s="102" t="s">
        <v>84</v>
      </c>
      <c r="E38" s="99"/>
      <c r="F38" s="99" t="s">
        <v>85</v>
      </c>
      <c r="G38" s="99"/>
      <c r="H38" s="118">
        <f>(46055+3296)*J38</f>
        <v>17485.724853522057</v>
      </c>
      <c r="I38" s="99" t="s">
        <v>283</v>
      </c>
      <c r="J38" s="264">
        <f>I14/1500</f>
        <v>0.35431348612028241</v>
      </c>
      <c r="K38" s="99" t="s">
        <v>310</v>
      </c>
      <c r="L38" s="99"/>
      <c r="M38" s="99"/>
      <c r="N38" s="99"/>
      <c r="O38" s="99"/>
      <c r="P38" s="99"/>
      <c r="Q38" s="99"/>
      <c r="R38" s="99"/>
      <c r="S38" s="99"/>
      <c r="T38" s="99"/>
      <c r="U38" s="99"/>
    </row>
    <row r="39" spans="3:22">
      <c r="C39" s="102"/>
      <c r="D39" s="117" t="s">
        <v>86</v>
      </c>
      <c r="E39" s="118"/>
      <c r="F39" s="119" t="s">
        <v>87</v>
      </c>
      <c r="G39" s="119"/>
      <c r="H39" s="120">
        <f>36.3*(1.02)^10</f>
        <v>44.249497445809681</v>
      </c>
      <c r="I39" s="99" t="s">
        <v>136</v>
      </c>
      <c r="J39" s="424">
        <v>2026</v>
      </c>
      <c r="K39" s="99"/>
      <c r="L39" s="99"/>
      <c r="M39" s="99"/>
      <c r="N39" s="99"/>
      <c r="O39" s="99"/>
      <c r="P39" s="99"/>
      <c r="Q39" s="99"/>
      <c r="R39" s="99"/>
      <c r="S39" s="99"/>
      <c r="T39" s="99"/>
      <c r="U39" s="99"/>
    </row>
    <row r="40" spans="3:22">
      <c r="C40" s="102"/>
      <c r="D40" s="102" t="s">
        <v>86</v>
      </c>
      <c r="E40" s="99"/>
      <c r="F40" s="104" t="s">
        <v>88</v>
      </c>
      <c r="G40" s="104"/>
      <c r="H40" s="99">
        <f>H39*I4</f>
        <v>181211.01491924832</v>
      </c>
      <c r="I40" s="99"/>
      <c r="J40" s="99"/>
      <c r="K40" s="99"/>
      <c r="L40" s="99"/>
      <c r="M40" s="99"/>
      <c r="N40" s="99"/>
      <c r="O40" s="99"/>
      <c r="P40" s="99"/>
      <c r="Q40" s="99"/>
      <c r="R40" s="99"/>
      <c r="S40" s="99"/>
      <c r="T40" s="99"/>
      <c r="U40" s="99"/>
    </row>
    <row r="41" spans="3:22">
      <c r="C41" s="102"/>
      <c r="D41" s="106" t="s">
        <v>134</v>
      </c>
      <c r="E41" s="99"/>
      <c r="F41" s="99" t="s">
        <v>79</v>
      </c>
      <c r="G41" s="99"/>
      <c r="H41" s="99">
        <f>H40*H38</f>
        <v>3168605947.3054566</v>
      </c>
      <c r="I41" s="99"/>
      <c r="J41" s="99"/>
      <c r="K41" s="99"/>
      <c r="L41" s="99"/>
      <c r="M41" s="99"/>
      <c r="N41" s="99"/>
      <c r="O41" s="99"/>
      <c r="P41" s="92"/>
      <c r="Q41" s="99"/>
      <c r="R41" s="99"/>
      <c r="S41" s="99"/>
      <c r="T41" s="99"/>
      <c r="U41" s="99"/>
    </row>
    <row r="42" spans="3:22">
      <c r="C42" s="102"/>
      <c r="D42" s="117" t="s">
        <v>89</v>
      </c>
      <c r="E42" s="118"/>
      <c r="F42" s="118"/>
      <c r="G42" s="99"/>
      <c r="H42" s="99"/>
      <c r="J42" s="99"/>
      <c r="K42" s="99"/>
      <c r="L42" s="99"/>
      <c r="M42" s="99"/>
      <c r="N42" s="99"/>
      <c r="O42" s="99"/>
      <c r="P42" s="99"/>
      <c r="Q42" s="99"/>
      <c r="R42" s="99"/>
      <c r="S42" s="99"/>
      <c r="T42" s="99"/>
      <c r="U42" s="99"/>
    </row>
    <row r="43" spans="3:22">
      <c r="C43" s="108"/>
      <c r="D43" s="102"/>
      <c r="E43" s="99"/>
      <c r="F43" s="99"/>
      <c r="G43" s="99"/>
      <c r="J43" s="99"/>
      <c r="K43" s="99"/>
      <c r="L43" s="99"/>
      <c r="M43" s="99"/>
      <c r="N43" s="99"/>
      <c r="O43" s="99"/>
      <c r="P43" s="99"/>
      <c r="Q43" s="99"/>
      <c r="R43" s="99"/>
      <c r="S43" s="99"/>
      <c r="T43" s="99"/>
      <c r="U43" s="99"/>
    </row>
    <row r="44" spans="3:22">
      <c r="C44" s="102"/>
      <c r="D44" s="102"/>
      <c r="E44" s="99"/>
      <c r="F44" s="99"/>
      <c r="G44" s="99"/>
      <c r="H44" s="110"/>
      <c r="I44" s="99"/>
      <c r="J44" s="99"/>
      <c r="K44" s="99"/>
      <c r="L44" s="99"/>
      <c r="M44" s="99"/>
      <c r="N44" s="99"/>
      <c r="O44" s="99"/>
      <c r="P44" s="99"/>
      <c r="Q44" s="99"/>
      <c r="R44" s="99"/>
      <c r="S44" s="99"/>
      <c r="T44" s="99"/>
      <c r="U44" s="99"/>
    </row>
    <row r="45" spans="3:22">
      <c r="C45" s="102"/>
      <c r="D45" s="102" t="s">
        <v>90</v>
      </c>
      <c r="E45" s="99"/>
      <c r="F45" s="99"/>
      <c r="G45" s="99"/>
      <c r="H45" s="99"/>
      <c r="I45" s="99"/>
      <c r="J45" s="99"/>
      <c r="K45" s="99"/>
      <c r="L45" s="99"/>
      <c r="M45" s="99"/>
      <c r="N45" s="99"/>
      <c r="O45" s="99"/>
      <c r="P45" s="99"/>
      <c r="Q45" s="99"/>
      <c r="R45" s="99"/>
      <c r="S45" s="99"/>
      <c r="T45" s="99"/>
      <c r="U45" s="99"/>
    </row>
    <row r="46" spans="3:22">
      <c r="C46" s="102"/>
      <c r="D46" s="102"/>
      <c r="E46" s="99"/>
      <c r="F46" s="102"/>
      <c r="G46" s="102"/>
      <c r="H46" s="99"/>
      <c r="I46" s="99"/>
      <c r="J46" s="99"/>
      <c r="K46" s="99"/>
      <c r="L46" s="99"/>
      <c r="M46" s="99"/>
      <c r="N46" s="99"/>
      <c r="O46" s="99"/>
      <c r="P46" s="99"/>
      <c r="Q46" s="99"/>
      <c r="R46" s="99"/>
      <c r="S46" s="99"/>
      <c r="T46" s="99"/>
      <c r="U46" s="99"/>
    </row>
    <row r="47" spans="3:22">
      <c r="C47" s="109" t="s">
        <v>142</v>
      </c>
      <c r="D47" s="102"/>
      <c r="E47" s="99"/>
      <c r="F47" s="99"/>
      <c r="G47" s="99"/>
      <c r="H47" s="99"/>
      <c r="I47" s="99"/>
      <c r="J47" s="99"/>
      <c r="K47" s="99"/>
      <c r="L47" s="99"/>
      <c r="M47" s="99"/>
      <c r="N47" s="99"/>
      <c r="O47" s="99"/>
      <c r="P47" s="99"/>
      <c r="Q47" s="99"/>
      <c r="R47" s="99"/>
      <c r="S47" s="99"/>
      <c r="T47" s="99"/>
      <c r="U47" s="99"/>
    </row>
    <row r="48" spans="3:22">
      <c r="C48" s="102"/>
      <c r="D48" s="102"/>
      <c r="E48" s="99"/>
      <c r="F48" s="99"/>
      <c r="G48" s="99"/>
      <c r="H48" s="99"/>
      <c r="I48" s="99"/>
      <c r="J48" s="99"/>
      <c r="K48" s="99"/>
      <c r="L48" s="99"/>
      <c r="M48" s="99"/>
      <c r="N48" s="99"/>
      <c r="O48" s="99"/>
      <c r="P48" s="99"/>
      <c r="Q48" s="99"/>
      <c r="R48" s="99"/>
      <c r="S48" s="99"/>
      <c r="T48" s="99"/>
      <c r="U48" s="99"/>
    </row>
    <row r="49" spans="3:21">
      <c r="C49" s="102"/>
      <c r="D49" s="102" t="s">
        <v>67</v>
      </c>
      <c r="E49" s="99"/>
      <c r="F49" s="99" t="s">
        <v>68</v>
      </c>
      <c r="G49" s="99"/>
      <c r="H49" s="118">
        <f>I14*3.5</f>
        <v>1860.1458021314827</v>
      </c>
      <c r="I49" s="426">
        <f>J38</f>
        <v>0.35431348612028241</v>
      </c>
      <c r="J49" s="99"/>
      <c r="K49" s="99"/>
      <c r="L49" s="99"/>
      <c r="M49" s="99"/>
      <c r="N49" s="99"/>
      <c r="O49" s="99"/>
      <c r="P49" s="99"/>
      <c r="Q49" s="99"/>
      <c r="R49" s="99"/>
      <c r="S49" s="99"/>
      <c r="T49" s="99"/>
      <c r="U49" s="99"/>
    </row>
    <row r="50" spans="3:21">
      <c r="C50" s="102"/>
      <c r="D50" s="102" t="s">
        <v>92</v>
      </c>
      <c r="E50" s="99"/>
      <c r="F50" s="99"/>
      <c r="G50" s="99"/>
      <c r="H50" s="99"/>
      <c r="I50" s="425">
        <f>J39</f>
        <v>2026</v>
      </c>
      <c r="J50" s="99"/>
      <c r="K50" s="99"/>
      <c r="L50" s="99"/>
      <c r="M50" s="99"/>
      <c r="N50" s="99"/>
      <c r="O50" s="99"/>
      <c r="P50" s="99"/>
      <c r="Q50" s="99"/>
      <c r="R50" s="99"/>
      <c r="S50" s="99"/>
      <c r="T50" s="99"/>
      <c r="U50" s="99"/>
    </row>
    <row r="51" spans="3:21">
      <c r="C51" s="102"/>
      <c r="D51" s="102" t="s">
        <v>94</v>
      </c>
      <c r="E51" s="99"/>
      <c r="F51" s="99" t="s">
        <v>93</v>
      </c>
      <c r="G51" s="99"/>
      <c r="H51" s="119">
        <f>(F66+F67)*I51</f>
        <v>143.25540425053799</v>
      </c>
      <c r="I51" s="448">
        <f>'ppp inflation'!M34</f>
        <v>2.2666994343439555</v>
      </c>
      <c r="J51" s="220" t="s">
        <v>280</v>
      </c>
      <c r="K51" s="99"/>
      <c r="L51" s="99"/>
      <c r="M51" s="99"/>
      <c r="N51" s="99"/>
      <c r="O51" s="99"/>
      <c r="P51" s="99"/>
      <c r="Q51" s="99"/>
      <c r="R51" s="99"/>
      <c r="S51" s="99"/>
      <c r="T51" s="99"/>
      <c r="U51" s="99"/>
    </row>
    <row r="52" spans="3:21">
      <c r="C52" s="103"/>
      <c r="D52" s="117" t="s">
        <v>417</v>
      </c>
      <c r="E52" s="99"/>
      <c r="F52" s="111" t="s">
        <v>96</v>
      </c>
      <c r="G52" s="111"/>
      <c r="H52" s="219">
        <f>33851090.6*I52</f>
        <v>38590243.284000002</v>
      </c>
      <c r="I52" s="436">
        <v>1.1399999999999999</v>
      </c>
      <c r="J52" s="111" t="s">
        <v>285</v>
      </c>
      <c r="K52" s="111"/>
      <c r="L52" s="111"/>
      <c r="M52" s="111"/>
      <c r="N52" s="111"/>
      <c r="O52" s="111"/>
      <c r="P52" s="111"/>
      <c r="Q52" s="111"/>
      <c r="R52" s="99"/>
      <c r="S52" s="99"/>
      <c r="T52" s="99"/>
      <c r="U52" s="99"/>
    </row>
    <row r="53" spans="3:21">
      <c r="C53" s="102"/>
      <c r="D53" s="102" t="s">
        <v>286</v>
      </c>
      <c r="E53" s="99"/>
      <c r="F53" s="99" t="s">
        <v>68</v>
      </c>
      <c r="G53" s="99"/>
      <c r="H53" s="99">
        <v>1699363</v>
      </c>
      <c r="I53" s="99"/>
      <c r="J53" s="99"/>
      <c r="K53" s="99"/>
      <c r="L53" s="99"/>
      <c r="M53" s="99"/>
      <c r="N53" s="99"/>
      <c r="O53" s="99"/>
      <c r="P53" s="99"/>
      <c r="Q53" s="99"/>
      <c r="R53" s="99"/>
      <c r="S53" s="99"/>
      <c r="T53" s="99"/>
      <c r="U53" s="99"/>
    </row>
    <row r="54" spans="3:21">
      <c r="C54" s="102"/>
      <c r="D54" s="102" t="s">
        <v>97</v>
      </c>
      <c r="E54" s="99"/>
      <c r="F54" s="99" t="s">
        <v>100</v>
      </c>
      <c r="G54" s="99"/>
      <c r="H54" s="111">
        <f>H52/H53</f>
        <v>22.708652173785119</v>
      </c>
      <c r="I54" s="99"/>
      <c r="J54" s="99"/>
      <c r="K54" s="99"/>
      <c r="L54" s="99"/>
      <c r="M54" s="99"/>
      <c r="N54" s="99"/>
      <c r="O54" s="99"/>
      <c r="P54" s="99"/>
      <c r="Q54" s="99"/>
      <c r="R54" s="99"/>
      <c r="S54" s="99"/>
      <c r="T54" s="99"/>
      <c r="U54" s="99"/>
    </row>
    <row r="55" spans="3:21">
      <c r="C55" s="102"/>
      <c r="D55" s="102" t="s">
        <v>101</v>
      </c>
      <c r="E55" s="99"/>
      <c r="F55" s="99" t="s">
        <v>100</v>
      </c>
      <c r="G55" s="99"/>
      <c r="H55" s="111">
        <f>H54</f>
        <v>22.708652173785119</v>
      </c>
      <c r="I55" s="99"/>
      <c r="J55" s="99"/>
      <c r="K55" s="99"/>
      <c r="L55" s="99"/>
      <c r="M55" s="99"/>
      <c r="N55" s="99"/>
      <c r="O55" s="99"/>
      <c r="P55" s="99"/>
      <c r="Q55" s="99"/>
      <c r="R55" s="99"/>
      <c r="S55" s="99"/>
      <c r="T55" s="99"/>
      <c r="U55" s="99"/>
    </row>
    <row r="56" spans="3:21">
      <c r="C56" s="102"/>
      <c r="D56" s="102" t="s">
        <v>98</v>
      </c>
      <c r="E56" s="99"/>
      <c r="F56" s="99" t="s">
        <v>99</v>
      </c>
      <c r="G56" s="99"/>
      <c r="H56" s="99">
        <f>(H55*H51*H49)/1000</f>
        <v>6051.3094080112878</v>
      </c>
      <c r="I56" s="99"/>
      <c r="J56" s="99"/>
      <c r="K56" s="99"/>
      <c r="L56" s="99"/>
      <c r="M56" s="99"/>
      <c r="N56" s="99"/>
      <c r="O56" s="99"/>
      <c r="P56" s="99"/>
      <c r="Q56" s="99"/>
      <c r="R56" s="99"/>
      <c r="S56" s="99"/>
      <c r="T56" s="99"/>
      <c r="U56" s="99"/>
    </row>
    <row r="57" spans="3:21">
      <c r="C57" s="102"/>
      <c r="D57" s="102" t="s">
        <v>144</v>
      </c>
      <c r="E57" s="99"/>
      <c r="F57" s="99"/>
      <c r="G57" s="99"/>
      <c r="H57" s="111"/>
      <c r="I57" s="99"/>
      <c r="J57" s="99"/>
      <c r="K57" s="99"/>
      <c r="L57" s="99"/>
      <c r="M57" s="99"/>
      <c r="N57" s="99"/>
      <c r="O57" s="99"/>
      <c r="P57" s="99"/>
      <c r="Q57" s="99"/>
      <c r="R57" s="99"/>
      <c r="S57" s="99"/>
      <c r="T57" s="99"/>
      <c r="U57" s="99"/>
    </row>
    <row r="58" spans="3:21">
      <c r="C58" s="103"/>
      <c r="D58" s="102"/>
      <c r="E58" s="99"/>
      <c r="F58" s="99"/>
      <c r="G58" s="99"/>
      <c r="H58" s="99"/>
      <c r="I58" s="99"/>
      <c r="J58" s="99"/>
      <c r="K58" s="99"/>
      <c r="L58" s="99"/>
      <c r="M58" s="99"/>
      <c r="N58" s="99"/>
      <c r="O58" s="99"/>
      <c r="P58" s="99"/>
      <c r="Q58" s="99"/>
      <c r="R58" s="99"/>
      <c r="S58" s="99"/>
      <c r="T58" s="99"/>
      <c r="U58" s="99"/>
    </row>
    <row r="59" spans="3:21">
      <c r="C59" s="102"/>
      <c r="D59" s="102" t="s">
        <v>95</v>
      </c>
      <c r="E59" s="99"/>
      <c r="F59" s="99"/>
      <c r="G59" s="99"/>
      <c r="H59" s="99"/>
      <c r="I59" s="99"/>
      <c r="J59" s="99"/>
      <c r="K59" s="99"/>
      <c r="L59" s="99"/>
      <c r="M59" s="99"/>
      <c r="N59" s="99"/>
      <c r="O59" s="99"/>
      <c r="P59" s="99"/>
      <c r="Q59" s="99"/>
      <c r="R59" s="99"/>
      <c r="S59" s="99"/>
      <c r="T59" s="99"/>
      <c r="U59" s="99"/>
    </row>
    <row r="60" spans="3:21">
      <c r="C60" s="102"/>
      <c r="D60" s="112"/>
      <c r="E60" s="99"/>
      <c r="F60" s="99"/>
      <c r="G60" s="99"/>
      <c r="H60" s="99"/>
      <c r="I60" s="99"/>
      <c r="J60" s="99"/>
      <c r="K60" s="99"/>
      <c r="L60" s="99"/>
      <c r="M60" s="99"/>
      <c r="N60" s="99"/>
      <c r="O60" s="99"/>
      <c r="P60" s="99"/>
      <c r="Q60" s="99"/>
      <c r="R60" s="99"/>
      <c r="S60" s="99"/>
      <c r="T60" s="99"/>
      <c r="U60" s="99"/>
    </row>
    <row r="61" spans="3:21">
      <c r="C61" s="102"/>
      <c r="D61" s="102"/>
      <c r="E61" s="99"/>
      <c r="F61" s="107"/>
      <c r="G61" s="107"/>
      <c r="H61" s="107"/>
      <c r="I61" s="107"/>
      <c r="J61" s="107"/>
      <c r="K61" s="107"/>
      <c r="L61" s="107"/>
      <c r="M61" s="107"/>
      <c r="N61" s="107"/>
      <c r="O61" s="107"/>
      <c r="P61" s="107"/>
      <c r="Q61" s="107"/>
      <c r="R61" s="99"/>
      <c r="S61" s="99"/>
      <c r="T61" s="99"/>
      <c r="U61" s="99"/>
    </row>
    <row r="62" spans="3:21">
      <c r="C62" s="102"/>
      <c r="D62" s="102"/>
      <c r="E62" s="99"/>
      <c r="F62" s="107"/>
      <c r="G62" s="107"/>
      <c r="H62" s="107"/>
      <c r="I62" s="107"/>
      <c r="J62" s="107"/>
      <c r="K62" s="107"/>
      <c r="L62" s="107"/>
      <c r="M62" s="107"/>
      <c r="N62" s="107"/>
      <c r="O62" s="107"/>
      <c r="P62" s="107"/>
      <c r="Q62" s="107"/>
      <c r="R62" s="99"/>
      <c r="S62" s="99"/>
      <c r="T62" s="99"/>
      <c r="U62" s="99"/>
    </row>
    <row r="63" spans="3:21">
      <c r="C63" s="109" t="s">
        <v>135</v>
      </c>
      <c r="D63" s="109"/>
      <c r="E63" s="99"/>
      <c r="F63" s="113"/>
      <c r="G63" s="107"/>
      <c r="H63" s="107"/>
      <c r="I63" s="107"/>
      <c r="J63" s="107"/>
      <c r="K63" s="107"/>
      <c r="L63" s="107"/>
      <c r="M63" s="107"/>
      <c r="N63" s="107"/>
      <c r="O63" s="107"/>
      <c r="P63" s="107"/>
      <c r="Q63" s="107"/>
      <c r="R63" s="99"/>
      <c r="S63" s="99"/>
      <c r="T63" s="99"/>
      <c r="U63" s="99"/>
    </row>
    <row r="64" spans="3:21">
      <c r="C64" s="109"/>
      <c r="D64" s="114"/>
      <c r="E64" s="99"/>
      <c r="F64" s="113"/>
      <c r="G64" s="99"/>
      <c r="H64" s="99"/>
      <c r="I64" s="99"/>
      <c r="J64" s="99"/>
      <c r="K64" s="99"/>
      <c r="L64" s="99"/>
      <c r="M64" s="99"/>
      <c r="N64" s="99"/>
      <c r="O64" s="99"/>
      <c r="P64" s="99"/>
      <c r="Q64" s="99"/>
      <c r="R64" s="99"/>
      <c r="S64" s="99"/>
      <c r="T64" s="99"/>
      <c r="U64" s="99"/>
    </row>
    <row r="65" spans="3:21">
      <c r="C65" s="109"/>
      <c r="D65" s="114"/>
      <c r="E65" s="99"/>
      <c r="F65" s="113"/>
      <c r="G65" s="99"/>
      <c r="H65" s="99"/>
      <c r="I65" s="99"/>
      <c r="J65" s="99"/>
      <c r="K65" s="99"/>
      <c r="L65" s="99"/>
      <c r="M65" s="99"/>
      <c r="N65" s="99"/>
      <c r="O65" s="99"/>
      <c r="P65" s="99"/>
      <c r="Q65" s="99"/>
      <c r="R65" s="99"/>
      <c r="S65" s="99"/>
      <c r="T65" s="99"/>
      <c r="U65" s="99"/>
    </row>
    <row r="66" spans="3:21">
      <c r="C66" s="109"/>
      <c r="D66" s="114" t="s">
        <v>102</v>
      </c>
      <c r="E66" s="99"/>
      <c r="F66" s="129">
        <f>21+31</f>
        <v>52</v>
      </c>
      <c r="G66" s="99"/>
      <c r="H66" s="99"/>
      <c r="I66" s="99"/>
      <c r="J66" s="99"/>
      <c r="K66" s="99"/>
      <c r="L66" s="99"/>
      <c r="M66" s="99"/>
      <c r="N66" s="99"/>
      <c r="O66" s="99"/>
      <c r="P66" s="99"/>
      <c r="Q66" s="99"/>
      <c r="R66" s="99"/>
      <c r="S66" s="99"/>
      <c r="T66" s="99"/>
      <c r="U66" s="99"/>
    </row>
    <row r="67" spans="3:21">
      <c r="C67" s="109"/>
      <c r="D67" s="114" t="s">
        <v>103</v>
      </c>
      <c r="E67" s="99"/>
      <c r="F67" s="129">
        <v>11.2</v>
      </c>
      <c r="G67" s="99"/>
      <c r="H67" s="99"/>
      <c r="I67" s="99"/>
      <c r="J67" s="99"/>
      <c r="K67" s="99"/>
      <c r="L67" s="99"/>
      <c r="M67" s="99"/>
      <c r="N67" s="99"/>
      <c r="O67" s="99"/>
      <c r="P67" s="99"/>
      <c r="Q67" s="99"/>
      <c r="R67" s="99"/>
      <c r="S67" s="99"/>
      <c r="T67" s="99"/>
      <c r="U67" s="99"/>
    </row>
    <row r="68" spans="3:21">
      <c r="C68" s="109"/>
      <c r="D68" s="114"/>
      <c r="E68" s="99"/>
      <c r="F68" s="129">
        <f>SUM(F66:F67)</f>
        <v>63.2</v>
      </c>
      <c r="G68" s="99"/>
      <c r="H68" s="99"/>
      <c r="I68" s="99"/>
      <c r="J68" s="99"/>
      <c r="K68" s="99"/>
      <c r="L68" s="99"/>
      <c r="M68" s="99"/>
      <c r="N68" s="99"/>
      <c r="O68" s="99"/>
      <c r="P68" s="99"/>
      <c r="Q68" s="99"/>
      <c r="R68" s="99"/>
      <c r="S68" s="99"/>
      <c r="T68" s="99"/>
      <c r="U68" s="99"/>
    </row>
    <row r="69" spans="3:21">
      <c r="C69" s="102" t="s">
        <v>104</v>
      </c>
      <c r="D69" s="102"/>
      <c r="E69" s="99"/>
      <c r="F69" s="99"/>
      <c r="G69" s="99"/>
      <c r="H69" s="99"/>
      <c r="I69" s="99"/>
      <c r="J69" s="99"/>
      <c r="K69" s="99"/>
      <c r="L69" s="99"/>
      <c r="M69" s="99"/>
      <c r="N69" s="99"/>
      <c r="O69" s="99"/>
      <c r="P69" s="99"/>
      <c r="Q69" s="99"/>
      <c r="R69" s="99"/>
      <c r="S69" s="99"/>
      <c r="T69" s="99"/>
      <c r="U69" s="99"/>
    </row>
    <row r="70" spans="3:21">
      <c r="C70" s="102" t="s">
        <v>69</v>
      </c>
      <c r="D70" s="102"/>
      <c r="E70" s="99"/>
      <c r="F70" s="113"/>
      <c r="G70" s="99"/>
      <c r="H70" s="99"/>
      <c r="I70" s="99"/>
      <c r="J70" s="99"/>
      <c r="K70" s="99"/>
      <c r="L70" s="111"/>
      <c r="M70" s="99"/>
      <c r="N70" s="99"/>
      <c r="O70" s="99"/>
      <c r="P70" s="99"/>
      <c r="Q70" s="99"/>
      <c r="R70" s="99"/>
      <c r="S70" s="99"/>
      <c r="T70" s="99"/>
      <c r="U70" s="99"/>
    </row>
    <row r="71" spans="3:21">
      <c r="C71" s="102"/>
      <c r="D71" s="102"/>
      <c r="E71" s="99"/>
      <c r="F71" s="99"/>
      <c r="G71" s="99"/>
      <c r="H71" s="99"/>
      <c r="I71" s="99"/>
      <c r="J71" s="99"/>
      <c r="K71" s="99"/>
      <c r="L71" s="111"/>
      <c r="M71" s="99"/>
      <c r="N71" s="99"/>
      <c r="O71" s="99"/>
      <c r="P71" s="99"/>
      <c r="Q71" s="99"/>
      <c r="R71" s="99"/>
      <c r="S71" s="99"/>
      <c r="T71" s="99"/>
      <c r="U71" s="99"/>
    </row>
    <row r="72" spans="3:21">
      <c r="D72" s="94"/>
      <c r="F72" s="94"/>
      <c r="G72" s="94"/>
      <c r="H72" s="94"/>
      <c r="I72" s="94"/>
      <c r="J72" s="99"/>
      <c r="K72" s="99"/>
      <c r="L72" s="111"/>
      <c r="M72" s="99"/>
      <c r="N72" s="99"/>
      <c r="O72" s="99"/>
      <c r="P72" s="99"/>
      <c r="Q72" s="99"/>
      <c r="R72" s="99"/>
      <c r="S72" s="99"/>
      <c r="T72" s="99"/>
      <c r="U72" s="99"/>
    </row>
    <row r="73" spans="3:21">
      <c r="D73" s="94"/>
      <c r="F73" s="94"/>
      <c r="G73" s="94"/>
      <c r="H73" s="94"/>
      <c r="I73" s="94"/>
      <c r="J73" s="99"/>
      <c r="K73" s="99"/>
      <c r="L73" s="111"/>
      <c r="M73" s="99"/>
      <c r="N73" s="99"/>
      <c r="O73" s="99"/>
      <c r="P73" s="99"/>
      <c r="Q73" s="99"/>
      <c r="R73" s="99"/>
      <c r="S73" s="99"/>
      <c r="T73" s="99"/>
      <c r="U73" s="99"/>
    </row>
    <row r="74" spans="3:21">
      <c r="F74" s="94"/>
      <c r="G74" s="94"/>
      <c r="H74" s="94"/>
      <c r="I74" s="94"/>
      <c r="J74" s="94"/>
      <c r="K74" s="94"/>
      <c r="L74" s="94"/>
      <c r="M74" s="94"/>
      <c r="N74" s="94"/>
      <c r="O74" s="94"/>
      <c r="P74" s="94"/>
      <c r="Q74" s="94"/>
      <c r="R74" s="94"/>
      <c r="S74" s="94"/>
      <c r="T74" s="94"/>
      <c r="U74" s="94"/>
    </row>
    <row r="75" spans="3:21">
      <c r="F75" s="94"/>
      <c r="G75" s="94"/>
      <c r="H75" s="94"/>
      <c r="I75" s="94"/>
      <c r="J75" s="94"/>
      <c r="K75" s="94"/>
      <c r="L75" s="94"/>
      <c r="M75" s="94"/>
      <c r="N75" s="94"/>
      <c r="O75" s="94"/>
      <c r="P75" s="94"/>
      <c r="Q75" s="94"/>
      <c r="R75" s="94"/>
      <c r="S75" s="94"/>
      <c r="T75" s="94"/>
      <c r="U75" s="94"/>
    </row>
    <row r="76" spans="3:21">
      <c r="F76" s="94"/>
      <c r="G76" s="94"/>
      <c r="H76" s="94"/>
      <c r="I76" s="94"/>
      <c r="J76" s="94"/>
      <c r="K76" s="94"/>
      <c r="L76" s="94"/>
      <c r="M76" s="94"/>
      <c r="N76" s="94"/>
      <c r="O76" s="94"/>
      <c r="P76" s="94"/>
      <c r="Q76" s="94"/>
      <c r="R76" s="94"/>
      <c r="S76" s="100"/>
      <c r="T76" s="100"/>
      <c r="U76" s="100"/>
    </row>
    <row r="77" spans="3:21">
      <c r="F77" s="94"/>
      <c r="G77" s="94"/>
      <c r="H77" s="94"/>
      <c r="I77" s="94"/>
      <c r="J77" s="94"/>
      <c r="K77" s="94"/>
      <c r="L77" s="94"/>
      <c r="M77" s="94"/>
      <c r="N77" s="94"/>
      <c r="O77" s="94"/>
      <c r="P77" s="94"/>
      <c r="Q77" s="94"/>
      <c r="R77" s="94"/>
      <c r="S77" s="100"/>
      <c r="T77" s="100"/>
    </row>
    <row r="78" spans="3:21">
      <c r="C78" s="101"/>
      <c r="F78" s="94"/>
      <c r="G78" s="94"/>
      <c r="H78" s="94"/>
      <c r="I78" s="94"/>
      <c r="J78" s="94"/>
      <c r="K78" s="94"/>
      <c r="L78" s="94"/>
      <c r="M78" s="94"/>
      <c r="N78" s="94"/>
      <c r="O78" s="94"/>
      <c r="P78" s="94"/>
      <c r="Q78" s="94"/>
      <c r="R78" s="94"/>
      <c r="S78" s="100"/>
      <c r="T78" s="100"/>
    </row>
    <row r="79" spans="3:21">
      <c r="C79" s="102"/>
      <c r="D79" s="102"/>
      <c r="E79" s="99"/>
      <c r="F79" s="99"/>
      <c r="G79" s="99"/>
      <c r="H79" s="99"/>
      <c r="I79" s="99"/>
      <c r="J79" s="99"/>
      <c r="K79" s="99"/>
      <c r="L79" s="99"/>
      <c r="M79" s="99"/>
      <c r="N79" s="99"/>
      <c r="O79" s="99"/>
      <c r="P79" s="99"/>
      <c r="Q79" s="99"/>
      <c r="R79" s="99"/>
      <c r="S79" s="99"/>
      <c r="T79" s="99"/>
      <c r="U79" s="99"/>
    </row>
    <row r="80" spans="3:21">
      <c r="C80" s="102"/>
      <c r="D80" s="102"/>
      <c r="E80" s="99"/>
      <c r="F80" s="99"/>
      <c r="G80" s="99"/>
      <c r="H80" s="99"/>
      <c r="I80" s="99"/>
      <c r="J80" s="99"/>
      <c r="K80" s="99"/>
      <c r="L80" s="99"/>
      <c r="M80" s="99"/>
      <c r="N80" s="99"/>
      <c r="O80" s="99"/>
      <c r="P80" s="99"/>
      <c r="Q80" s="99"/>
      <c r="R80" s="99"/>
      <c r="S80" s="99"/>
      <c r="T80" s="99"/>
      <c r="U80" s="99"/>
    </row>
    <row r="81" spans="3:21">
      <c r="C81" s="102"/>
      <c r="D81" s="102"/>
      <c r="E81" s="99"/>
      <c r="F81" s="99"/>
      <c r="G81" s="99"/>
      <c r="H81" s="99"/>
      <c r="I81" s="99"/>
      <c r="J81" s="99"/>
      <c r="K81" s="99"/>
      <c r="L81" s="99"/>
      <c r="M81" s="99"/>
      <c r="N81" s="99"/>
      <c r="O81" s="99"/>
      <c r="P81" s="99"/>
      <c r="Q81" s="99"/>
      <c r="R81" s="99"/>
      <c r="S81" s="99"/>
      <c r="T81" s="99"/>
      <c r="U81" s="99"/>
    </row>
    <row r="82" spans="3:21">
      <c r="C82" s="102"/>
      <c r="D82" s="102"/>
      <c r="E82" s="99"/>
      <c r="F82" s="99"/>
      <c r="G82" s="99"/>
      <c r="H82" s="99"/>
      <c r="I82" s="99"/>
      <c r="J82" s="99"/>
      <c r="K82" s="99"/>
      <c r="L82" s="99"/>
      <c r="M82" s="99"/>
      <c r="N82" s="99"/>
      <c r="O82" s="99"/>
      <c r="P82" s="99"/>
      <c r="Q82" s="99"/>
      <c r="R82" s="99"/>
      <c r="S82" s="99"/>
      <c r="T82" s="99"/>
      <c r="U82" s="99"/>
    </row>
    <row r="83" spans="3:21">
      <c r="C83" s="103"/>
      <c r="D83" s="102"/>
      <c r="E83" s="99"/>
      <c r="F83" s="99"/>
      <c r="G83" s="99"/>
      <c r="H83" s="99"/>
      <c r="I83" s="99"/>
      <c r="J83" s="99"/>
      <c r="K83" s="99"/>
      <c r="L83" s="99"/>
      <c r="M83" s="99"/>
      <c r="N83" s="99"/>
      <c r="O83" s="99"/>
      <c r="P83" s="99"/>
      <c r="Q83" s="99"/>
      <c r="R83" s="99"/>
      <c r="S83" s="99"/>
      <c r="T83" s="99"/>
      <c r="U83" s="99"/>
    </row>
    <row r="84" spans="3:21">
      <c r="C84" s="102"/>
      <c r="D84" s="104"/>
      <c r="E84" s="99"/>
      <c r="F84" s="99"/>
      <c r="G84" s="99"/>
      <c r="H84" s="99"/>
      <c r="I84" s="99"/>
      <c r="J84" s="99"/>
      <c r="K84" s="99"/>
      <c r="L84" s="99"/>
      <c r="M84" s="99"/>
      <c r="N84" s="99"/>
      <c r="O84" s="99"/>
      <c r="P84" s="99"/>
      <c r="Q84" s="99"/>
      <c r="R84" s="99"/>
      <c r="S84" s="99"/>
      <c r="T84" s="99"/>
      <c r="U84" s="99"/>
    </row>
    <row r="85" spans="3:21">
      <c r="C85" s="102"/>
      <c r="D85" s="104"/>
      <c r="E85" s="99"/>
      <c r="F85" s="99"/>
      <c r="G85" s="99"/>
      <c r="H85" s="99"/>
      <c r="I85" s="99"/>
      <c r="J85" s="99"/>
      <c r="K85" s="99"/>
      <c r="L85" s="99"/>
      <c r="M85" s="99"/>
      <c r="N85" s="99"/>
      <c r="O85" s="99"/>
      <c r="P85" s="99"/>
      <c r="Q85" s="99"/>
      <c r="R85" s="99"/>
      <c r="S85" s="99"/>
      <c r="T85" s="99"/>
      <c r="U85" s="99"/>
    </row>
    <row r="86" spans="3:21">
      <c r="C86" s="103"/>
      <c r="D86" s="102"/>
      <c r="E86" s="99"/>
      <c r="F86" s="99"/>
      <c r="G86" s="99"/>
      <c r="H86" s="99"/>
      <c r="I86" s="99"/>
      <c r="J86" s="99"/>
      <c r="K86" s="99"/>
      <c r="L86" s="99"/>
      <c r="M86" s="99"/>
      <c r="N86" s="99"/>
      <c r="O86" s="99"/>
      <c r="P86" s="99"/>
      <c r="Q86" s="99"/>
      <c r="R86" s="99"/>
      <c r="S86" s="99"/>
      <c r="T86" s="99"/>
      <c r="U86" s="99"/>
    </row>
    <row r="87" spans="3:21">
      <c r="C87" s="102"/>
      <c r="D87" s="102"/>
      <c r="E87" s="99"/>
      <c r="F87" s="99"/>
      <c r="G87" s="99"/>
      <c r="H87" s="99"/>
      <c r="I87" s="99"/>
      <c r="J87" s="99"/>
      <c r="K87" s="99"/>
      <c r="L87" s="99"/>
      <c r="M87" s="99"/>
      <c r="N87" s="99"/>
      <c r="O87" s="99"/>
      <c r="P87" s="99"/>
      <c r="Q87" s="99"/>
      <c r="R87" s="99"/>
      <c r="S87" s="99"/>
      <c r="T87" s="99"/>
      <c r="U87" s="99"/>
    </row>
    <row r="88" spans="3:21">
      <c r="C88" s="102"/>
      <c r="D88" s="102"/>
      <c r="E88" s="99"/>
      <c r="F88" s="99"/>
      <c r="G88" s="99"/>
      <c r="H88" s="99"/>
      <c r="I88" s="99"/>
      <c r="J88" s="99"/>
      <c r="K88" s="99"/>
      <c r="L88" s="99"/>
      <c r="M88" s="99"/>
      <c r="N88" s="99"/>
      <c r="O88" s="99"/>
      <c r="P88" s="99"/>
      <c r="Q88" s="99"/>
      <c r="R88" s="99"/>
      <c r="S88" s="99"/>
      <c r="T88" s="99"/>
      <c r="U88" s="99"/>
    </row>
    <row r="89" spans="3:21">
      <c r="C89" s="102"/>
      <c r="D89" s="102"/>
      <c r="E89" s="99"/>
      <c r="F89" s="99"/>
      <c r="G89" s="99"/>
      <c r="H89" s="99"/>
      <c r="I89" s="99"/>
      <c r="J89" s="99"/>
      <c r="K89" s="99"/>
      <c r="L89" s="99"/>
      <c r="M89" s="99"/>
      <c r="N89" s="99"/>
      <c r="O89" s="99"/>
      <c r="P89" s="99"/>
      <c r="Q89" s="99"/>
      <c r="R89" s="99"/>
      <c r="S89" s="99"/>
      <c r="T89" s="99"/>
      <c r="U89" s="99"/>
    </row>
    <row r="90" spans="3:21">
      <c r="C90" s="102"/>
      <c r="D90" s="102"/>
      <c r="E90" s="99"/>
      <c r="F90" s="99"/>
      <c r="G90" s="99"/>
      <c r="H90" s="99"/>
      <c r="I90" s="99"/>
      <c r="J90" s="99"/>
      <c r="K90" s="99"/>
      <c r="L90" s="99"/>
      <c r="M90" s="99"/>
      <c r="N90" s="99"/>
      <c r="O90" s="99"/>
      <c r="P90" s="99"/>
      <c r="Q90" s="99"/>
      <c r="R90" s="99"/>
      <c r="S90" s="99"/>
      <c r="T90" s="99"/>
      <c r="U90" s="99"/>
    </row>
    <row r="91" spans="3:21">
      <c r="C91" s="102"/>
      <c r="D91" s="102"/>
      <c r="E91" s="99"/>
      <c r="F91" s="99"/>
      <c r="G91" s="99"/>
      <c r="H91" s="99"/>
      <c r="I91" s="99"/>
      <c r="J91" s="99"/>
      <c r="K91" s="99"/>
      <c r="L91" s="99"/>
      <c r="M91" s="99"/>
      <c r="N91" s="99"/>
      <c r="O91" s="99"/>
      <c r="P91" s="99"/>
      <c r="Q91" s="99"/>
      <c r="R91" s="99"/>
      <c r="S91" s="99"/>
      <c r="T91" s="99"/>
      <c r="U91" s="99"/>
    </row>
    <row r="92" spans="3:21">
      <c r="C92" s="102"/>
      <c r="D92" s="102"/>
      <c r="E92" s="99"/>
      <c r="F92" s="99"/>
      <c r="G92" s="99"/>
      <c r="H92" s="99"/>
      <c r="I92" s="99"/>
      <c r="J92" s="99"/>
      <c r="K92" s="99"/>
      <c r="L92" s="99"/>
      <c r="M92" s="99"/>
      <c r="N92" s="99"/>
      <c r="O92" s="99"/>
      <c r="P92" s="99"/>
      <c r="Q92" s="99"/>
      <c r="R92" s="99"/>
      <c r="S92" s="99"/>
      <c r="T92" s="99"/>
      <c r="U92" s="99"/>
    </row>
    <row r="93" spans="3:21">
      <c r="C93" s="115"/>
      <c r="D93" s="102"/>
      <c r="E93" s="99"/>
      <c r="F93" s="99"/>
      <c r="G93" s="99"/>
      <c r="H93" s="99"/>
      <c r="I93" s="99"/>
      <c r="J93" s="99"/>
      <c r="K93" s="99"/>
      <c r="L93" s="99"/>
      <c r="M93" s="99"/>
      <c r="N93" s="99"/>
      <c r="O93" s="99"/>
      <c r="P93" s="99"/>
      <c r="Q93" s="99"/>
      <c r="R93" s="99"/>
      <c r="S93" s="99"/>
      <c r="T93" s="99"/>
      <c r="U93" s="99"/>
    </row>
    <row r="94" spans="3:21">
      <c r="C94" s="102"/>
      <c r="D94" s="102"/>
      <c r="E94" s="99"/>
      <c r="F94" s="99"/>
      <c r="G94" s="99"/>
      <c r="H94" s="99"/>
      <c r="I94" s="99"/>
      <c r="J94" s="99"/>
      <c r="K94" s="99"/>
      <c r="L94" s="99"/>
      <c r="M94" s="99"/>
      <c r="N94" s="99"/>
      <c r="O94" s="99"/>
      <c r="P94" s="99"/>
      <c r="Q94" s="99"/>
      <c r="R94" s="99"/>
      <c r="S94" s="99"/>
      <c r="T94" s="99"/>
      <c r="U94" s="99"/>
    </row>
    <row r="95" spans="3:21">
      <c r="C95" s="102"/>
      <c r="D95" s="102"/>
      <c r="E95" s="99"/>
      <c r="F95" s="99"/>
      <c r="G95" s="99"/>
      <c r="H95" s="99"/>
      <c r="I95" s="99"/>
      <c r="J95" s="99"/>
      <c r="K95" s="99"/>
      <c r="L95" s="99"/>
      <c r="M95" s="99"/>
      <c r="N95" s="99"/>
      <c r="O95" s="99"/>
      <c r="P95" s="99"/>
      <c r="Q95" s="99"/>
      <c r="R95" s="99"/>
      <c r="S95" s="99"/>
      <c r="T95" s="99"/>
      <c r="U95" s="99"/>
    </row>
    <row r="96" spans="3:21">
      <c r="C96" s="102"/>
      <c r="D96" s="102"/>
      <c r="E96" s="99"/>
      <c r="F96" s="99"/>
      <c r="G96" s="99"/>
      <c r="H96" s="99"/>
      <c r="I96" s="99"/>
      <c r="J96" s="99"/>
      <c r="K96" s="99"/>
      <c r="L96" s="99"/>
      <c r="M96" s="99"/>
      <c r="N96" s="99"/>
      <c r="O96" s="99"/>
      <c r="P96" s="99"/>
      <c r="Q96" s="99"/>
      <c r="R96" s="99"/>
      <c r="S96" s="99"/>
      <c r="T96" s="99"/>
      <c r="U96" s="99"/>
    </row>
    <row r="97" spans="3:21">
      <c r="C97" s="102"/>
      <c r="D97" s="102"/>
      <c r="E97" s="99"/>
      <c r="F97" s="99"/>
      <c r="G97" s="99"/>
      <c r="H97" s="99"/>
      <c r="I97" s="99"/>
      <c r="J97" s="99"/>
      <c r="K97" s="99"/>
      <c r="L97" s="99"/>
      <c r="M97" s="99"/>
      <c r="N97" s="99"/>
      <c r="O97" s="99"/>
      <c r="P97" s="99"/>
      <c r="Q97" s="99"/>
      <c r="R97" s="99"/>
      <c r="S97" s="99"/>
      <c r="T97" s="99"/>
      <c r="U97" s="99"/>
    </row>
    <row r="98" spans="3:21">
      <c r="C98" s="102"/>
      <c r="D98" s="102"/>
      <c r="E98" s="99"/>
      <c r="F98" s="99"/>
      <c r="G98" s="99"/>
      <c r="H98" s="99"/>
      <c r="I98" s="99"/>
      <c r="J98" s="99"/>
      <c r="K98" s="99"/>
      <c r="L98" s="99"/>
      <c r="M98" s="99"/>
      <c r="N98" s="99"/>
      <c r="O98" s="99"/>
      <c r="P98" s="99"/>
      <c r="Q98" s="99"/>
      <c r="R98" s="99"/>
      <c r="S98" s="99"/>
      <c r="T98" s="99"/>
      <c r="U98" s="99"/>
    </row>
    <row r="99" spans="3:21">
      <c r="C99" s="115"/>
      <c r="D99" s="102"/>
      <c r="E99" s="99"/>
      <c r="F99" s="99"/>
      <c r="G99" s="99"/>
      <c r="H99" s="99"/>
      <c r="I99" s="99"/>
      <c r="J99" s="99"/>
      <c r="K99" s="99"/>
      <c r="L99" s="99"/>
      <c r="M99" s="99"/>
      <c r="N99" s="99"/>
      <c r="O99" s="99"/>
      <c r="P99" s="99"/>
      <c r="Q99" s="99"/>
      <c r="R99" s="99"/>
      <c r="S99" s="99"/>
      <c r="T99" s="99"/>
      <c r="U99" s="99"/>
    </row>
    <row r="100" spans="3:21">
      <c r="C100" s="102"/>
      <c r="D100" s="102"/>
      <c r="E100" s="99"/>
      <c r="F100" s="99"/>
      <c r="G100" s="99"/>
      <c r="H100" s="99"/>
      <c r="I100" s="99"/>
      <c r="J100" s="99"/>
      <c r="K100" s="99"/>
      <c r="L100" s="99"/>
      <c r="M100" s="99"/>
      <c r="N100" s="99"/>
      <c r="O100" s="99"/>
      <c r="P100" s="99"/>
      <c r="Q100" s="99"/>
      <c r="R100" s="99"/>
      <c r="S100" s="99"/>
      <c r="T100" s="99"/>
      <c r="U100" s="99"/>
    </row>
    <row r="101" spans="3:21">
      <c r="C101" s="102"/>
      <c r="D101" s="102"/>
      <c r="E101" s="99"/>
      <c r="F101" s="99"/>
      <c r="G101" s="99"/>
      <c r="H101" s="99"/>
      <c r="I101" s="99"/>
      <c r="J101" s="99"/>
      <c r="K101" s="99"/>
      <c r="L101" s="99"/>
      <c r="M101" s="99"/>
      <c r="N101" s="99"/>
      <c r="O101" s="99"/>
      <c r="P101" s="99"/>
      <c r="Q101" s="99"/>
      <c r="R101" s="99"/>
      <c r="S101" s="99"/>
      <c r="T101" s="99"/>
      <c r="U101" s="99"/>
    </row>
    <row r="102" spans="3:21">
      <c r="C102" s="102"/>
      <c r="D102" s="102"/>
      <c r="E102" s="99"/>
      <c r="F102" s="99"/>
      <c r="G102" s="99"/>
      <c r="H102" s="99"/>
      <c r="I102" s="99"/>
      <c r="J102" s="99"/>
      <c r="K102" s="99"/>
      <c r="L102" s="99"/>
      <c r="M102" s="99"/>
      <c r="N102" s="99"/>
      <c r="O102" s="99"/>
      <c r="P102" s="99"/>
      <c r="Q102" s="99"/>
      <c r="R102" s="99"/>
      <c r="S102" s="99"/>
      <c r="T102" s="99"/>
      <c r="U102" s="99"/>
    </row>
    <row r="103" spans="3:21">
      <c r="C103" s="102"/>
      <c r="D103" s="102"/>
      <c r="E103" s="99"/>
      <c r="F103" s="99"/>
      <c r="G103" s="99"/>
      <c r="H103" s="99"/>
      <c r="I103" s="99"/>
      <c r="J103" s="99"/>
      <c r="K103" s="99"/>
      <c r="L103" s="99"/>
      <c r="M103" s="99"/>
      <c r="N103" s="99"/>
      <c r="O103" s="99"/>
      <c r="P103" s="99"/>
      <c r="Q103" s="99"/>
      <c r="R103" s="99"/>
      <c r="S103" s="99"/>
      <c r="T103" s="99"/>
      <c r="U103" s="99"/>
    </row>
    <row r="104" spans="3:21">
      <c r="C104" s="102"/>
      <c r="D104" s="102"/>
      <c r="E104" s="99"/>
      <c r="F104" s="99"/>
      <c r="G104" s="99"/>
      <c r="H104" s="99"/>
      <c r="I104" s="99"/>
      <c r="J104" s="99"/>
      <c r="K104" s="99"/>
      <c r="L104" s="99"/>
      <c r="M104" s="99"/>
      <c r="N104" s="99"/>
      <c r="O104" s="99"/>
      <c r="P104" s="99"/>
      <c r="Q104" s="99"/>
      <c r="R104" s="99"/>
      <c r="S104" s="99"/>
      <c r="T104" s="99"/>
      <c r="U104" s="99"/>
    </row>
    <row r="105" spans="3:21">
      <c r="C105" s="102"/>
      <c r="D105" s="102"/>
      <c r="E105" s="99"/>
      <c r="F105" s="99"/>
      <c r="G105" s="99"/>
      <c r="H105" s="99"/>
      <c r="I105" s="99"/>
      <c r="J105" s="99"/>
      <c r="K105" s="99"/>
      <c r="L105" s="99"/>
      <c r="M105" s="99"/>
      <c r="N105" s="99"/>
      <c r="O105" s="99"/>
      <c r="P105" s="99"/>
      <c r="Q105" s="99"/>
      <c r="R105" s="99"/>
      <c r="S105" s="99"/>
      <c r="T105" s="99"/>
      <c r="U105" s="99"/>
    </row>
    <row r="106" spans="3:21">
      <c r="C106" s="102"/>
      <c r="D106" s="102"/>
      <c r="E106" s="99"/>
      <c r="F106" s="99"/>
      <c r="G106" s="99"/>
      <c r="H106" s="99"/>
      <c r="I106" s="99"/>
      <c r="J106" s="99"/>
      <c r="K106" s="99"/>
      <c r="L106" s="99"/>
      <c r="M106" s="99"/>
      <c r="N106" s="99"/>
      <c r="O106" s="99"/>
      <c r="P106" s="99"/>
      <c r="Q106" s="99"/>
      <c r="R106" s="99"/>
      <c r="S106" s="99"/>
      <c r="T106" s="99"/>
      <c r="U106" s="99"/>
    </row>
    <row r="107" spans="3:21">
      <c r="C107" s="102"/>
      <c r="D107" s="102"/>
      <c r="E107" s="99"/>
      <c r="F107" s="99"/>
      <c r="G107" s="99"/>
      <c r="H107" s="99"/>
      <c r="I107" s="99"/>
      <c r="J107" s="99"/>
      <c r="K107" s="99"/>
      <c r="L107" s="99"/>
      <c r="M107" s="99"/>
      <c r="N107" s="99"/>
      <c r="O107" s="99"/>
      <c r="P107" s="99"/>
      <c r="Q107" s="99"/>
      <c r="R107" s="99"/>
      <c r="S107" s="99"/>
      <c r="T107" s="99"/>
      <c r="U107" s="99"/>
    </row>
    <row r="108" spans="3:21">
      <c r="C108" s="102"/>
      <c r="D108" s="102"/>
      <c r="E108" s="99"/>
      <c r="F108" s="99"/>
      <c r="G108" s="99"/>
      <c r="H108" s="99"/>
      <c r="I108" s="99"/>
      <c r="J108" s="99"/>
      <c r="K108" s="99"/>
      <c r="L108" s="99"/>
      <c r="M108" s="99"/>
      <c r="N108" s="99"/>
      <c r="O108" s="99"/>
      <c r="P108" s="99"/>
      <c r="Q108" s="99"/>
      <c r="R108" s="99"/>
      <c r="S108" s="99"/>
      <c r="T108" s="99"/>
      <c r="U108" s="99"/>
    </row>
    <row r="109" spans="3:21">
      <c r="C109" s="115"/>
      <c r="D109" s="102"/>
      <c r="E109" s="99"/>
      <c r="F109" s="111"/>
      <c r="G109" s="111"/>
      <c r="H109" s="111"/>
      <c r="I109" s="111"/>
      <c r="J109" s="111"/>
      <c r="K109" s="111"/>
      <c r="L109" s="111"/>
      <c r="M109" s="111"/>
      <c r="N109" s="111"/>
      <c r="O109" s="111"/>
      <c r="P109" s="111"/>
      <c r="Q109" s="111"/>
      <c r="R109" s="99"/>
      <c r="S109" s="99"/>
      <c r="T109" s="99"/>
      <c r="U109" s="99"/>
    </row>
    <row r="110" spans="3:21">
      <c r="C110" s="102"/>
      <c r="D110" s="102"/>
      <c r="E110" s="99"/>
      <c r="F110" s="99"/>
      <c r="G110" s="99"/>
      <c r="H110" s="99"/>
      <c r="I110" s="99"/>
      <c r="J110" s="99"/>
      <c r="K110" s="99"/>
      <c r="L110" s="99"/>
      <c r="M110" s="99"/>
      <c r="N110" s="99"/>
      <c r="O110" s="99"/>
      <c r="P110" s="99"/>
      <c r="Q110" s="99"/>
      <c r="R110" s="99"/>
      <c r="S110" s="99"/>
      <c r="T110" s="99"/>
      <c r="U110" s="99"/>
    </row>
    <row r="111" spans="3:21">
      <c r="C111" s="102"/>
      <c r="D111" s="102"/>
      <c r="E111" s="99"/>
      <c r="F111" s="99"/>
      <c r="G111" s="99"/>
      <c r="H111" s="99"/>
      <c r="I111" s="99"/>
      <c r="J111" s="99"/>
      <c r="K111" s="99"/>
      <c r="L111" s="99"/>
      <c r="M111" s="99"/>
      <c r="N111" s="99"/>
      <c r="O111" s="99"/>
      <c r="P111" s="99"/>
      <c r="Q111" s="99"/>
      <c r="R111" s="99"/>
      <c r="S111" s="99"/>
      <c r="T111" s="99"/>
      <c r="U111" s="99"/>
    </row>
    <row r="112" spans="3:21">
      <c r="C112" s="115"/>
      <c r="D112" s="102"/>
      <c r="E112" s="99"/>
      <c r="F112" s="99"/>
      <c r="G112" s="99"/>
      <c r="H112" s="99"/>
      <c r="I112" s="99"/>
      <c r="J112" s="99"/>
      <c r="K112" s="99"/>
      <c r="L112" s="99"/>
      <c r="M112" s="99"/>
      <c r="N112" s="99"/>
      <c r="O112" s="99"/>
      <c r="P112" s="99"/>
      <c r="Q112" s="99"/>
      <c r="R112" s="99"/>
      <c r="S112" s="99"/>
      <c r="T112" s="99"/>
      <c r="U112" s="99"/>
    </row>
    <row r="113" spans="3:21">
      <c r="C113" s="102"/>
      <c r="D113" s="102"/>
      <c r="E113" s="99"/>
      <c r="F113" s="99"/>
      <c r="G113" s="99"/>
      <c r="H113" s="99"/>
      <c r="I113" s="99"/>
      <c r="J113" s="99"/>
      <c r="K113" s="99"/>
      <c r="L113" s="99"/>
      <c r="M113" s="99"/>
      <c r="N113" s="99"/>
      <c r="O113" s="99"/>
      <c r="P113" s="99"/>
      <c r="Q113" s="99"/>
      <c r="R113" s="99"/>
      <c r="S113" s="99"/>
      <c r="T113" s="99"/>
      <c r="U113" s="99"/>
    </row>
    <row r="114" spans="3:21">
      <c r="C114" s="102"/>
      <c r="D114" s="112"/>
      <c r="E114" s="99"/>
      <c r="F114" s="99"/>
      <c r="G114" s="99"/>
      <c r="H114" s="99"/>
      <c r="I114" s="99"/>
      <c r="J114" s="99"/>
      <c r="K114" s="99"/>
      <c r="L114" s="99"/>
      <c r="M114" s="99"/>
      <c r="N114" s="99"/>
      <c r="O114" s="99"/>
      <c r="P114" s="99"/>
      <c r="Q114" s="99"/>
      <c r="R114" s="99"/>
      <c r="S114" s="99"/>
      <c r="T114" s="99"/>
      <c r="U114" s="99"/>
    </row>
    <row r="115" spans="3:21">
      <c r="C115" s="102"/>
      <c r="D115" s="102"/>
      <c r="E115" s="99"/>
      <c r="F115" s="107"/>
      <c r="G115" s="107"/>
      <c r="H115" s="107"/>
      <c r="I115" s="107"/>
      <c r="J115" s="107"/>
      <c r="K115" s="107"/>
      <c r="L115" s="107"/>
      <c r="M115" s="107"/>
      <c r="N115" s="107"/>
      <c r="O115" s="107"/>
      <c r="P115" s="107"/>
      <c r="Q115" s="107"/>
      <c r="R115" s="99"/>
      <c r="S115" s="99"/>
      <c r="T115" s="99"/>
      <c r="U115" s="99"/>
    </row>
    <row r="116" spans="3:21">
      <c r="C116" s="102"/>
      <c r="D116" s="102"/>
      <c r="E116" s="99"/>
      <c r="F116" s="107"/>
      <c r="G116" s="107"/>
      <c r="H116" s="107"/>
      <c r="I116" s="107"/>
      <c r="J116" s="107"/>
      <c r="K116" s="107"/>
      <c r="L116" s="107"/>
      <c r="M116" s="107"/>
      <c r="N116" s="107"/>
      <c r="O116" s="107"/>
      <c r="P116" s="107"/>
      <c r="Q116" s="107"/>
      <c r="R116" s="99"/>
      <c r="S116" s="99"/>
      <c r="T116" s="99"/>
      <c r="U116" s="99"/>
    </row>
    <row r="117" spans="3:21">
      <c r="C117" s="102"/>
      <c r="D117" s="102"/>
      <c r="E117" s="99"/>
      <c r="F117" s="107"/>
      <c r="G117" s="107"/>
      <c r="H117" s="107"/>
      <c r="I117" s="107"/>
      <c r="J117" s="107"/>
      <c r="K117" s="107"/>
      <c r="L117" s="107"/>
      <c r="M117" s="107"/>
      <c r="N117" s="107"/>
      <c r="O117" s="107"/>
      <c r="P117" s="107"/>
      <c r="Q117" s="107"/>
      <c r="R117" s="99"/>
      <c r="S117" s="99"/>
      <c r="T117" s="99"/>
      <c r="U117" s="99"/>
    </row>
    <row r="118" spans="3:21">
      <c r="C118" s="102"/>
      <c r="D118" s="102"/>
      <c r="E118" s="99"/>
      <c r="F118" s="99"/>
      <c r="G118" s="99"/>
      <c r="H118" s="99"/>
      <c r="I118" s="99"/>
      <c r="J118" s="99"/>
      <c r="K118" s="99"/>
      <c r="L118" s="99"/>
      <c r="M118" s="99"/>
      <c r="N118" s="99"/>
      <c r="O118" s="99"/>
      <c r="P118" s="99"/>
      <c r="Q118" s="99"/>
      <c r="R118" s="99"/>
      <c r="S118" s="99"/>
      <c r="T118" s="99"/>
      <c r="U118" s="99"/>
    </row>
    <row r="119" spans="3:21">
      <c r="C119" s="102"/>
      <c r="D119" s="102"/>
      <c r="E119" s="99"/>
      <c r="F119" s="99"/>
      <c r="G119" s="99"/>
      <c r="H119" s="99"/>
      <c r="I119" s="99"/>
      <c r="J119" s="99"/>
      <c r="K119" s="99"/>
      <c r="L119" s="99"/>
      <c r="M119" s="99"/>
      <c r="N119" s="99"/>
      <c r="O119" s="99"/>
      <c r="P119" s="99"/>
      <c r="Q119" s="99"/>
      <c r="R119" s="99"/>
      <c r="S119" s="99"/>
      <c r="T119" s="99"/>
      <c r="U119" s="99"/>
    </row>
    <row r="120" spans="3:21">
      <c r="C120" s="102"/>
      <c r="D120" s="102"/>
      <c r="E120" s="99"/>
      <c r="F120" s="99"/>
      <c r="G120" s="99"/>
      <c r="H120" s="99"/>
      <c r="I120" s="99"/>
      <c r="J120" s="99"/>
      <c r="K120" s="99"/>
      <c r="L120" s="99"/>
      <c r="M120" s="99"/>
      <c r="N120" s="99"/>
      <c r="O120" s="99"/>
      <c r="P120" s="99"/>
      <c r="Q120" s="99"/>
      <c r="R120" s="99"/>
      <c r="S120" s="99"/>
      <c r="T120" s="99"/>
      <c r="U120" s="99"/>
    </row>
    <row r="121" spans="3:21">
      <c r="C121" s="102"/>
      <c r="D121" s="102"/>
      <c r="E121" s="99"/>
      <c r="F121" s="99"/>
      <c r="G121" s="99"/>
      <c r="H121" s="99"/>
      <c r="I121" s="99"/>
      <c r="J121" s="99"/>
      <c r="K121" s="99"/>
      <c r="L121" s="99"/>
      <c r="M121" s="99"/>
      <c r="N121" s="99"/>
      <c r="O121" s="99"/>
      <c r="P121" s="99"/>
      <c r="Q121" s="99"/>
      <c r="R121" s="99"/>
      <c r="S121" s="99"/>
      <c r="T121" s="99"/>
      <c r="U121" s="99"/>
    </row>
    <row r="122" spans="3:21">
      <c r="C122" s="102"/>
      <c r="D122" s="102"/>
      <c r="E122" s="99"/>
      <c r="F122" s="99"/>
      <c r="G122" s="99"/>
      <c r="H122" s="99"/>
      <c r="I122" s="99"/>
      <c r="J122" s="99"/>
      <c r="K122" s="99"/>
      <c r="L122" s="99"/>
      <c r="M122" s="99"/>
      <c r="N122" s="99"/>
      <c r="O122" s="99"/>
      <c r="P122" s="99"/>
      <c r="Q122" s="99"/>
      <c r="R122" s="99"/>
      <c r="S122" s="99"/>
      <c r="T122" s="99"/>
      <c r="U122" s="99"/>
    </row>
    <row r="123" spans="3:21">
      <c r="C123" s="102"/>
      <c r="D123" s="102"/>
      <c r="E123" s="99"/>
      <c r="F123" s="99"/>
      <c r="G123" s="99"/>
      <c r="H123" s="99"/>
      <c r="I123" s="99"/>
      <c r="J123" s="99"/>
      <c r="K123" s="99"/>
      <c r="L123" s="99"/>
      <c r="M123" s="99"/>
      <c r="N123" s="99"/>
      <c r="O123" s="99"/>
      <c r="P123" s="99"/>
      <c r="Q123" s="99"/>
      <c r="R123" s="99"/>
      <c r="S123" s="99"/>
      <c r="T123" s="99"/>
      <c r="U123" s="99"/>
    </row>
    <row r="124" spans="3:21">
      <c r="F124" s="94"/>
      <c r="G124" s="94"/>
      <c r="H124" s="94"/>
      <c r="I124" s="94"/>
      <c r="J124" s="94"/>
      <c r="K124" s="94"/>
      <c r="L124" s="94"/>
      <c r="M124" s="94"/>
      <c r="N124" s="94"/>
      <c r="O124" s="94"/>
      <c r="P124" s="94"/>
      <c r="Q124" s="94"/>
      <c r="R124" s="94"/>
      <c r="S124" s="94"/>
      <c r="T124" s="94"/>
      <c r="U124" s="94"/>
    </row>
    <row r="125" spans="3:21">
      <c r="C125" s="95"/>
      <c r="F125" s="94"/>
      <c r="G125" s="94"/>
      <c r="H125" s="94"/>
      <c r="I125" s="94"/>
      <c r="J125" s="94"/>
      <c r="K125" s="99"/>
      <c r="L125" s="99"/>
      <c r="M125" s="99"/>
      <c r="N125" s="99"/>
      <c r="O125" s="99"/>
      <c r="P125" s="99"/>
      <c r="Q125" s="99"/>
      <c r="R125" s="99"/>
      <c r="S125" s="99"/>
      <c r="T125" s="99"/>
      <c r="U125" s="99"/>
    </row>
    <row r="126" spans="3:21">
      <c r="C126" s="95"/>
      <c r="D126" s="95"/>
      <c r="E126" s="100"/>
      <c r="F126" s="100"/>
      <c r="G126" s="100"/>
      <c r="H126" s="100"/>
      <c r="I126" s="100"/>
      <c r="J126" s="100"/>
      <c r="K126" s="100"/>
      <c r="L126" s="100"/>
      <c r="M126" s="100"/>
      <c r="N126" s="100"/>
      <c r="O126" s="100"/>
      <c r="P126" s="100"/>
      <c r="Q126" s="100"/>
      <c r="R126" s="100"/>
      <c r="S126" s="100"/>
      <c r="T126" s="100"/>
      <c r="U126" s="100"/>
    </row>
    <row r="127" spans="3:21">
      <c r="C127" s="95"/>
      <c r="D127" s="95"/>
      <c r="E127" s="100"/>
      <c r="F127" s="100"/>
      <c r="G127" s="100"/>
      <c r="H127" s="100"/>
      <c r="I127" s="100"/>
      <c r="J127" s="100"/>
      <c r="K127" s="100"/>
      <c r="L127" s="100"/>
      <c r="M127" s="100"/>
      <c r="N127" s="100"/>
      <c r="O127" s="100"/>
      <c r="P127" s="100"/>
      <c r="Q127" s="100"/>
      <c r="R127" s="100"/>
      <c r="S127" s="100"/>
      <c r="T127" s="100"/>
    </row>
    <row r="128" spans="3:21">
      <c r="C128" s="116"/>
      <c r="D128" s="95"/>
      <c r="E128" s="100"/>
      <c r="F128" s="100"/>
      <c r="G128" s="100"/>
      <c r="H128" s="100"/>
      <c r="I128" s="100"/>
      <c r="J128" s="100"/>
      <c r="K128" s="100"/>
      <c r="L128" s="100"/>
      <c r="M128" s="100"/>
      <c r="N128" s="100"/>
      <c r="O128" s="100"/>
      <c r="P128" s="100"/>
      <c r="Q128" s="100"/>
      <c r="R128" s="100"/>
      <c r="S128" s="100"/>
      <c r="T128" s="100"/>
    </row>
    <row r="129" spans="3:21">
      <c r="C129" s="102"/>
      <c r="D129" s="102"/>
      <c r="E129" s="99"/>
      <c r="F129" s="99"/>
      <c r="G129" s="99"/>
      <c r="H129" s="99"/>
      <c r="I129" s="99"/>
      <c r="J129" s="99"/>
      <c r="K129" s="99"/>
      <c r="L129" s="99"/>
      <c r="M129" s="99"/>
      <c r="N129" s="99"/>
      <c r="O129" s="99"/>
      <c r="P129" s="99"/>
      <c r="Q129" s="99"/>
      <c r="R129" s="99"/>
      <c r="S129" s="99"/>
      <c r="T129" s="99"/>
      <c r="U129" s="99"/>
    </row>
    <row r="130" spans="3:21">
      <c r="C130" s="102"/>
      <c r="D130" s="102"/>
      <c r="E130" s="99"/>
      <c r="F130" s="99"/>
      <c r="G130" s="99"/>
      <c r="H130" s="99"/>
      <c r="I130" s="99"/>
      <c r="J130" s="99"/>
      <c r="K130" s="99"/>
      <c r="L130" s="99"/>
      <c r="M130" s="99"/>
      <c r="N130" s="99"/>
      <c r="O130" s="99"/>
      <c r="P130" s="99"/>
      <c r="Q130" s="99"/>
      <c r="R130" s="99"/>
      <c r="S130" s="99"/>
      <c r="T130" s="99"/>
      <c r="U130" s="99"/>
    </row>
    <row r="131" spans="3:21">
      <c r="C131" s="102"/>
      <c r="D131" s="102"/>
      <c r="E131" s="99"/>
      <c r="F131" s="99"/>
      <c r="G131" s="99"/>
      <c r="H131" s="99"/>
      <c r="I131" s="99"/>
      <c r="J131" s="99"/>
      <c r="K131" s="99"/>
      <c r="L131" s="99"/>
      <c r="M131" s="99"/>
      <c r="N131" s="99"/>
      <c r="O131" s="99"/>
      <c r="P131" s="99"/>
      <c r="Q131" s="99"/>
      <c r="R131" s="99"/>
      <c r="S131" s="99"/>
      <c r="T131" s="99"/>
      <c r="U131" s="99"/>
    </row>
    <row r="132" spans="3:21">
      <c r="C132" s="102"/>
      <c r="D132" s="102"/>
      <c r="E132" s="99"/>
      <c r="F132" s="99"/>
      <c r="G132" s="99"/>
      <c r="H132" s="99"/>
      <c r="I132" s="99"/>
      <c r="J132" s="99"/>
      <c r="K132" s="99"/>
      <c r="L132" s="99"/>
      <c r="M132" s="99"/>
      <c r="N132" s="99"/>
      <c r="O132" s="99"/>
      <c r="P132" s="99"/>
      <c r="Q132" s="99"/>
      <c r="R132" s="99"/>
      <c r="S132" s="99"/>
      <c r="T132" s="99"/>
      <c r="U132" s="99"/>
    </row>
    <row r="133" spans="3:21">
      <c r="C133" s="115"/>
      <c r="D133" s="102"/>
      <c r="E133" s="99"/>
      <c r="F133" s="99"/>
      <c r="G133" s="99"/>
      <c r="H133" s="99"/>
      <c r="I133" s="99"/>
      <c r="J133" s="99"/>
      <c r="K133" s="99"/>
      <c r="L133" s="99"/>
      <c r="M133" s="99"/>
      <c r="N133" s="99"/>
      <c r="O133" s="99"/>
      <c r="P133" s="99"/>
      <c r="Q133" s="99"/>
      <c r="R133" s="99"/>
      <c r="S133" s="99"/>
      <c r="T133" s="99"/>
      <c r="U133" s="99"/>
    </row>
    <row r="134" spans="3:21">
      <c r="C134" s="102"/>
      <c r="D134" s="104"/>
      <c r="E134" s="99"/>
      <c r="F134" s="99"/>
      <c r="G134" s="99"/>
      <c r="H134" s="99"/>
      <c r="I134" s="99"/>
      <c r="J134" s="99"/>
      <c r="K134" s="99"/>
      <c r="L134" s="99"/>
      <c r="M134" s="99"/>
      <c r="N134" s="99"/>
      <c r="O134" s="99"/>
      <c r="P134" s="99"/>
      <c r="Q134" s="99"/>
      <c r="R134" s="99"/>
      <c r="S134" s="99"/>
      <c r="T134" s="99"/>
      <c r="U134" s="99"/>
    </row>
    <row r="135" spans="3:21">
      <c r="C135" s="102"/>
      <c r="D135" s="104"/>
      <c r="E135" s="99"/>
      <c r="F135" s="99"/>
      <c r="G135" s="99"/>
      <c r="H135" s="99"/>
      <c r="I135" s="99"/>
      <c r="J135" s="99"/>
      <c r="K135" s="99"/>
      <c r="L135" s="99"/>
      <c r="M135" s="99"/>
      <c r="N135" s="99"/>
      <c r="O135" s="99"/>
      <c r="P135" s="99"/>
      <c r="Q135" s="99"/>
      <c r="R135" s="99"/>
      <c r="S135" s="99"/>
      <c r="T135" s="99"/>
      <c r="U135" s="99"/>
    </row>
    <row r="136" spans="3:21">
      <c r="C136" s="102"/>
      <c r="D136" s="104"/>
      <c r="E136" s="99"/>
      <c r="F136" s="99"/>
      <c r="G136" s="99"/>
      <c r="H136" s="99"/>
      <c r="I136" s="99"/>
      <c r="J136" s="99"/>
      <c r="K136" s="99"/>
      <c r="L136" s="99"/>
      <c r="M136" s="99"/>
      <c r="N136" s="99"/>
      <c r="O136" s="99"/>
      <c r="P136" s="99"/>
      <c r="Q136" s="99"/>
      <c r="R136" s="99"/>
      <c r="S136" s="99"/>
      <c r="T136" s="99"/>
      <c r="U136" s="99"/>
    </row>
    <row r="137" spans="3:21">
      <c r="C137" s="115"/>
      <c r="D137" s="102"/>
      <c r="E137" s="99"/>
      <c r="F137" s="99"/>
      <c r="G137" s="99"/>
      <c r="H137" s="99"/>
      <c r="I137" s="99"/>
      <c r="J137" s="99"/>
      <c r="K137" s="99"/>
      <c r="L137" s="99"/>
      <c r="M137" s="99"/>
      <c r="N137" s="99"/>
      <c r="O137" s="99"/>
      <c r="P137" s="99"/>
      <c r="Q137" s="99"/>
      <c r="R137" s="99"/>
      <c r="S137" s="99"/>
      <c r="T137" s="99"/>
      <c r="U137" s="99"/>
    </row>
    <row r="138" spans="3:21">
      <c r="C138" s="102"/>
      <c r="D138" s="102"/>
      <c r="E138" s="99"/>
      <c r="F138" s="99"/>
      <c r="G138" s="99"/>
      <c r="H138" s="99"/>
      <c r="I138" s="99"/>
      <c r="J138" s="99"/>
      <c r="K138" s="99"/>
      <c r="L138" s="99"/>
      <c r="M138" s="99"/>
      <c r="N138" s="99"/>
      <c r="O138" s="99"/>
      <c r="P138" s="99"/>
      <c r="Q138" s="99"/>
      <c r="R138" s="99"/>
      <c r="S138" s="99"/>
      <c r="T138" s="99"/>
      <c r="U138" s="99"/>
    </row>
    <row r="139" spans="3:21">
      <c r="C139" s="102"/>
      <c r="D139" s="102"/>
      <c r="E139" s="99"/>
      <c r="F139" s="99"/>
      <c r="G139" s="99"/>
      <c r="H139" s="99"/>
      <c r="I139" s="99"/>
      <c r="J139" s="99"/>
      <c r="K139" s="99"/>
      <c r="L139" s="99"/>
      <c r="M139" s="99"/>
      <c r="N139" s="99"/>
      <c r="O139" s="99"/>
      <c r="P139" s="99"/>
      <c r="Q139" s="99"/>
      <c r="R139" s="99"/>
      <c r="S139" s="99"/>
      <c r="T139" s="99"/>
      <c r="U139" s="99"/>
    </row>
    <row r="140" spans="3:21">
      <c r="C140" s="102"/>
      <c r="D140" s="102"/>
      <c r="E140" s="99"/>
      <c r="F140" s="99"/>
      <c r="G140" s="99"/>
      <c r="H140" s="99"/>
      <c r="I140" s="99"/>
      <c r="J140" s="99"/>
      <c r="K140" s="99"/>
      <c r="L140" s="99"/>
      <c r="M140" s="99"/>
      <c r="N140" s="99"/>
      <c r="O140" s="99"/>
      <c r="P140" s="99"/>
      <c r="Q140" s="99"/>
      <c r="R140" s="99"/>
      <c r="S140" s="99"/>
      <c r="T140" s="99"/>
      <c r="U140" s="99"/>
    </row>
    <row r="141" spans="3:21">
      <c r="C141" s="102"/>
      <c r="D141" s="102"/>
      <c r="E141" s="99"/>
      <c r="F141" s="99"/>
      <c r="G141" s="99"/>
      <c r="H141" s="99"/>
      <c r="I141" s="99"/>
      <c r="J141" s="99"/>
      <c r="K141" s="99"/>
      <c r="L141" s="99"/>
      <c r="M141" s="99"/>
      <c r="N141" s="99"/>
      <c r="O141" s="99"/>
      <c r="P141" s="99"/>
      <c r="Q141" s="99"/>
      <c r="R141" s="99"/>
      <c r="S141" s="99"/>
      <c r="T141" s="99"/>
      <c r="U141" s="99"/>
    </row>
    <row r="142" spans="3:21">
      <c r="C142" s="102"/>
      <c r="D142" s="102"/>
      <c r="E142" s="99"/>
      <c r="F142" s="99"/>
      <c r="G142" s="99"/>
      <c r="H142" s="99"/>
      <c r="I142" s="99"/>
      <c r="J142" s="99"/>
      <c r="K142" s="99"/>
      <c r="L142" s="99"/>
      <c r="M142" s="99"/>
      <c r="N142" s="99"/>
      <c r="O142" s="99"/>
      <c r="P142" s="99"/>
      <c r="Q142" s="99"/>
      <c r="R142" s="99"/>
      <c r="S142" s="99"/>
      <c r="T142" s="99"/>
      <c r="U142" s="99"/>
    </row>
    <row r="143" spans="3:21">
      <c r="C143" s="102"/>
      <c r="D143" s="102"/>
      <c r="E143" s="99"/>
      <c r="F143" s="99"/>
      <c r="G143" s="99"/>
      <c r="H143" s="99"/>
      <c r="I143" s="99"/>
      <c r="J143" s="99"/>
      <c r="K143" s="99"/>
      <c r="L143" s="99"/>
      <c r="M143" s="99"/>
      <c r="N143" s="99"/>
      <c r="O143" s="99"/>
      <c r="P143" s="99"/>
      <c r="Q143" s="99"/>
      <c r="R143" s="99"/>
      <c r="S143" s="105"/>
      <c r="T143" s="99"/>
      <c r="U143" s="99"/>
    </row>
    <row r="144" spans="3:21">
      <c r="C144" s="115"/>
      <c r="D144" s="102"/>
      <c r="E144" s="99"/>
      <c r="F144" s="99"/>
      <c r="G144" s="99"/>
      <c r="H144" s="99"/>
      <c r="I144" s="99"/>
      <c r="J144" s="99"/>
      <c r="K144" s="99"/>
      <c r="L144" s="99"/>
      <c r="M144" s="99"/>
      <c r="N144" s="99"/>
      <c r="O144" s="99"/>
      <c r="P144" s="99"/>
      <c r="Q144" s="99"/>
      <c r="R144" s="99"/>
      <c r="S144" s="99"/>
      <c r="T144" s="99"/>
      <c r="U144" s="99"/>
    </row>
    <row r="145" spans="3:21">
      <c r="C145" s="102"/>
      <c r="D145" s="102"/>
      <c r="E145" s="99"/>
      <c r="F145" s="99"/>
      <c r="G145" s="99"/>
      <c r="H145" s="99"/>
      <c r="I145" s="99"/>
      <c r="J145" s="99"/>
      <c r="K145" s="99"/>
      <c r="L145" s="99"/>
      <c r="M145" s="99"/>
      <c r="N145" s="99"/>
      <c r="O145" s="99"/>
      <c r="P145" s="99"/>
      <c r="Q145" s="99"/>
      <c r="R145" s="99"/>
      <c r="S145" s="99"/>
      <c r="T145" s="99"/>
      <c r="U145" s="99"/>
    </row>
    <row r="146" spans="3:21">
      <c r="C146" s="102"/>
      <c r="D146" s="102"/>
      <c r="E146" s="99"/>
      <c r="F146" s="99"/>
      <c r="G146" s="99"/>
      <c r="H146" s="99"/>
      <c r="I146" s="99"/>
      <c r="J146" s="99"/>
      <c r="K146" s="99"/>
      <c r="L146" s="99"/>
      <c r="M146" s="99"/>
      <c r="N146" s="99"/>
      <c r="O146" s="99"/>
      <c r="P146" s="99"/>
      <c r="Q146" s="99"/>
      <c r="R146" s="99"/>
      <c r="S146" s="99"/>
      <c r="T146" s="99"/>
      <c r="U146" s="99"/>
    </row>
    <row r="147" spans="3:21">
      <c r="C147" s="102"/>
      <c r="D147" s="102"/>
      <c r="E147" s="99"/>
      <c r="F147" s="99"/>
      <c r="G147" s="99"/>
      <c r="H147" s="99"/>
      <c r="I147" s="99"/>
      <c r="J147" s="99"/>
      <c r="K147" s="99"/>
      <c r="L147" s="99"/>
      <c r="M147" s="99"/>
      <c r="N147" s="99"/>
      <c r="O147" s="99"/>
      <c r="P147" s="99"/>
      <c r="Q147" s="99"/>
      <c r="R147" s="99"/>
      <c r="S147" s="99"/>
      <c r="T147" s="99"/>
      <c r="U147" s="99"/>
    </row>
    <row r="148" spans="3:21">
      <c r="C148" s="102"/>
      <c r="D148" s="102"/>
      <c r="E148" s="99"/>
      <c r="F148" s="99"/>
      <c r="G148" s="99"/>
      <c r="H148" s="99"/>
      <c r="I148" s="99"/>
      <c r="J148" s="99"/>
      <c r="K148" s="99"/>
      <c r="L148" s="99"/>
      <c r="M148" s="99"/>
      <c r="N148" s="99"/>
      <c r="O148" s="99"/>
      <c r="P148" s="99"/>
      <c r="Q148" s="99"/>
      <c r="R148" s="99"/>
      <c r="S148" s="99"/>
      <c r="T148" s="99"/>
      <c r="U148" s="99"/>
    </row>
    <row r="149" spans="3:21">
      <c r="C149" s="102"/>
      <c r="D149" s="102"/>
      <c r="E149" s="99"/>
      <c r="F149" s="99"/>
      <c r="G149" s="99"/>
      <c r="H149" s="99"/>
      <c r="I149" s="99"/>
      <c r="J149" s="99"/>
      <c r="K149" s="99"/>
      <c r="L149" s="99"/>
      <c r="M149" s="99"/>
      <c r="N149" s="99"/>
      <c r="O149" s="99"/>
      <c r="P149" s="99"/>
      <c r="Q149" s="99"/>
      <c r="R149" s="99"/>
      <c r="S149" s="99"/>
      <c r="T149" s="99"/>
      <c r="U149" s="99"/>
    </row>
    <row r="150" spans="3:21">
      <c r="C150" s="102"/>
      <c r="D150" s="102"/>
      <c r="E150" s="99"/>
      <c r="F150" s="99"/>
      <c r="G150" s="99"/>
      <c r="H150" s="99"/>
      <c r="I150" s="99"/>
      <c r="J150" s="99"/>
      <c r="K150" s="99"/>
      <c r="L150" s="99"/>
      <c r="M150" s="99"/>
      <c r="N150" s="99"/>
      <c r="O150" s="99"/>
      <c r="P150" s="99"/>
      <c r="Q150" s="99"/>
      <c r="R150" s="99"/>
      <c r="S150" s="99"/>
      <c r="T150" s="99"/>
      <c r="U150" s="99"/>
    </row>
    <row r="151" spans="3:21">
      <c r="C151" s="115"/>
      <c r="D151" s="102"/>
      <c r="E151" s="99"/>
      <c r="F151" s="99"/>
      <c r="G151" s="99"/>
      <c r="H151" s="99"/>
      <c r="I151" s="99"/>
      <c r="J151" s="99"/>
      <c r="K151" s="99"/>
      <c r="L151" s="99"/>
      <c r="M151" s="99"/>
      <c r="N151" s="99"/>
      <c r="O151" s="99"/>
      <c r="P151" s="99"/>
      <c r="Q151" s="99"/>
      <c r="R151" s="99"/>
      <c r="S151" s="99"/>
      <c r="T151" s="99"/>
      <c r="U151" s="99"/>
    </row>
    <row r="152" spans="3:21">
      <c r="C152" s="102"/>
      <c r="D152" s="102"/>
      <c r="E152" s="99"/>
      <c r="F152" s="99"/>
      <c r="G152" s="99"/>
      <c r="H152" s="99"/>
      <c r="I152" s="99"/>
      <c r="J152" s="99"/>
      <c r="K152" s="99"/>
      <c r="L152" s="99"/>
      <c r="M152" s="99"/>
      <c r="N152" s="99"/>
      <c r="O152" s="99"/>
      <c r="P152" s="99"/>
      <c r="Q152" s="99"/>
      <c r="R152" s="99"/>
      <c r="S152" s="99"/>
      <c r="T152" s="99"/>
      <c r="U152" s="99"/>
    </row>
    <row r="153" spans="3:21">
      <c r="C153" s="102"/>
      <c r="D153" s="102"/>
      <c r="E153" s="99"/>
      <c r="F153" s="99"/>
      <c r="G153" s="99"/>
      <c r="H153" s="99"/>
      <c r="I153" s="99"/>
      <c r="J153" s="99"/>
      <c r="K153" s="99"/>
      <c r="L153" s="99"/>
      <c r="M153" s="99"/>
      <c r="N153" s="99"/>
      <c r="O153" s="99"/>
      <c r="P153" s="99"/>
      <c r="Q153" s="99"/>
      <c r="R153" s="99"/>
      <c r="S153" s="99"/>
      <c r="T153" s="99"/>
      <c r="U153" s="99"/>
    </row>
    <row r="154" spans="3:21">
      <c r="C154" s="102"/>
      <c r="D154" s="102"/>
      <c r="E154" s="99"/>
      <c r="F154" s="99"/>
      <c r="G154" s="99"/>
      <c r="H154" s="99"/>
      <c r="I154" s="99"/>
      <c r="J154" s="99"/>
      <c r="K154" s="99"/>
      <c r="L154" s="99"/>
      <c r="M154" s="99"/>
      <c r="N154" s="99"/>
      <c r="O154" s="99"/>
      <c r="P154" s="99"/>
      <c r="Q154" s="99"/>
      <c r="R154" s="99"/>
      <c r="S154" s="99"/>
      <c r="T154" s="99"/>
      <c r="U154" s="99"/>
    </row>
    <row r="155" spans="3:21">
      <c r="C155" s="102"/>
      <c r="D155" s="102"/>
      <c r="E155" s="99"/>
      <c r="F155" s="99"/>
      <c r="G155" s="99"/>
      <c r="H155" s="99"/>
      <c r="I155" s="99"/>
      <c r="J155" s="99"/>
      <c r="K155" s="99"/>
      <c r="L155" s="99"/>
      <c r="M155" s="99"/>
      <c r="N155" s="99"/>
      <c r="O155" s="99"/>
      <c r="P155" s="99"/>
      <c r="Q155" s="99"/>
      <c r="R155" s="99"/>
      <c r="S155" s="99"/>
      <c r="T155" s="99"/>
      <c r="U155" s="99"/>
    </row>
    <row r="156" spans="3:21">
      <c r="C156" s="115"/>
      <c r="D156" s="102"/>
      <c r="E156" s="99"/>
      <c r="F156" s="99"/>
      <c r="G156" s="99"/>
      <c r="H156" s="99"/>
      <c r="I156" s="99"/>
      <c r="J156" s="99"/>
      <c r="K156" s="99"/>
      <c r="L156" s="99"/>
      <c r="M156" s="99"/>
      <c r="N156" s="99"/>
      <c r="O156" s="99"/>
      <c r="P156" s="99"/>
      <c r="Q156" s="99"/>
      <c r="R156" s="99"/>
      <c r="S156" s="99"/>
      <c r="T156" s="99"/>
      <c r="U156" s="99"/>
    </row>
    <row r="157" spans="3:21">
      <c r="C157" s="102"/>
      <c r="D157" s="102"/>
      <c r="E157" s="99"/>
      <c r="F157" s="99"/>
      <c r="G157" s="99"/>
      <c r="H157" s="99"/>
      <c r="I157" s="99"/>
      <c r="J157" s="99"/>
      <c r="K157" s="99"/>
      <c r="L157" s="99"/>
      <c r="M157" s="99"/>
      <c r="N157" s="99"/>
      <c r="O157" s="99"/>
      <c r="P157" s="99"/>
      <c r="Q157" s="99"/>
      <c r="R157" s="99"/>
      <c r="S157" s="99"/>
      <c r="T157" s="99"/>
      <c r="U157" s="99"/>
    </row>
    <row r="158" spans="3:21">
      <c r="C158" s="102"/>
      <c r="D158" s="102"/>
      <c r="E158" s="99"/>
      <c r="F158" s="99"/>
      <c r="G158" s="99"/>
      <c r="H158" s="99"/>
      <c r="I158" s="99"/>
      <c r="J158" s="99"/>
      <c r="K158" s="99"/>
      <c r="L158" s="99"/>
      <c r="M158" s="99"/>
      <c r="N158" s="99"/>
      <c r="O158" s="99"/>
      <c r="P158" s="99"/>
      <c r="Q158" s="99"/>
      <c r="R158" s="99"/>
      <c r="S158" s="99"/>
      <c r="T158" s="99"/>
      <c r="U158" s="99"/>
    </row>
    <row r="159" spans="3:21">
      <c r="C159" s="102"/>
      <c r="D159" s="102"/>
      <c r="E159" s="99"/>
      <c r="F159" s="99"/>
      <c r="G159" s="99"/>
      <c r="H159" s="99"/>
      <c r="I159" s="99"/>
      <c r="J159" s="99"/>
      <c r="K159" s="99"/>
      <c r="L159" s="99"/>
      <c r="M159" s="99"/>
      <c r="N159" s="99"/>
      <c r="O159" s="99"/>
      <c r="P159" s="99"/>
      <c r="Q159" s="99"/>
      <c r="R159" s="99"/>
      <c r="S159" s="99"/>
      <c r="T159" s="99"/>
      <c r="U159" s="99"/>
    </row>
    <row r="160" spans="3:21">
      <c r="C160" s="102"/>
      <c r="D160" s="102"/>
      <c r="E160" s="99"/>
      <c r="F160" s="102"/>
      <c r="G160" s="102"/>
      <c r="H160" s="99"/>
      <c r="I160" s="99"/>
      <c r="J160" s="99"/>
      <c r="K160" s="99"/>
      <c r="L160" s="99"/>
      <c r="M160" s="99"/>
      <c r="N160" s="99"/>
      <c r="O160" s="99"/>
      <c r="P160" s="99"/>
      <c r="Q160" s="99"/>
      <c r="R160" s="99"/>
      <c r="S160" s="99"/>
      <c r="T160" s="99"/>
      <c r="U160" s="99"/>
    </row>
    <row r="161" spans="3:21">
      <c r="C161" s="102"/>
      <c r="D161" s="102"/>
      <c r="E161" s="99"/>
      <c r="F161" s="99"/>
      <c r="G161" s="99"/>
      <c r="H161" s="99"/>
      <c r="I161" s="99"/>
      <c r="J161" s="99"/>
      <c r="K161" s="99"/>
      <c r="L161" s="99"/>
      <c r="M161" s="99"/>
      <c r="N161" s="99"/>
      <c r="O161" s="99"/>
      <c r="P161" s="99"/>
      <c r="Q161" s="99"/>
      <c r="R161" s="99"/>
      <c r="S161" s="99"/>
      <c r="T161" s="99"/>
      <c r="U161" s="99"/>
    </row>
    <row r="162" spans="3:21">
      <c r="C162" s="102"/>
      <c r="D162" s="102"/>
      <c r="E162" s="99"/>
      <c r="F162" s="99"/>
      <c r="G162" s="99"/>
      <c r="H162" s="99"/>
      <c r="I162" s="99"/>
      <c r="J162" s="99"/>
      <c r="K162" s="99"/>
      <c r="L162" s="99"/>
      <c r="M162" s="99"/>
      <c r="N162" s="99"/>
      <c r="O162" s="99"/>
      <c r="P162" s="99"/>
      <c r="Q162" s="99"/>
      <c r="R162" s="99"/>
      <c r="S162" s="99"/>
      <c r="T162" s="99"/>
      <c r="U162" s="99"/>
    </row>
    <row r="163" spans="3:21">
      <c r="C163" s="102"/>
      <c r="D163" s="102"/>
      <c r="E163" s="99"/>
      <c r="F163" s="99"/>
      <c r="G163" s="99"/>
      <c r="H163" s="99"/>
      <c r="I163" s="99"/>
      <c r="J163" s="99"/>
      <c r="K163" s="99"/>
      <c r="L163" s="99"/>
      <c r="M163" s="99"/>
      <c r="N163" s="99"/>
      <c r="O163" s="99"/>
      <c r="P163" s="99"/>
      <c r="Q163" s="99"/>
      <c r="R163" s="99"/>
      <c r="S163" s="99"/>
      <c r="T163" s="99"/>
      <c r="U163" s="99"/>
    </row>
    <row r="164" spans="3:21">
      <c r="C164" s="102"/>
      <c r="D164" s="102"/>
      <c r="E164" s="99"/>
      <c r="F164" s="99"/>
      <c r="G164" s="99"/>
      <c r="H164" s="99"/>
      <c r="I164" s="99"/>
      <c r="J164" s="99"/>
      <c r="K164" s="99"/>
      <c r="L164" s="99"/>
      <c r="M164" s="99"/>
      <c r="N164" s="99"/>
      <c r="O164" s="99"/>
      <c r="P164" s="99"/>
      <c r="Q164" s="99"/>
      <c r="R164" s="99"/>
      <c r="S164" s="99"/>
      <c r="T164" s="99"/>
      <c r="U164" s="99"/>
    </row>
    <row r="165" spans="3:21">
      <c r="C165" s="102"/>
      <c r="D165" s="102"/>
      <c r="E165" s="99"/>
      <c r="F165" s="99"/>
      <c r="G165" s="99"/>
      <c r="H165" s="99"/>
      <c r="I165" s="99"/>
      <c r="J165" s="99"/>
      <c r="K165" s="99"/>
      <c r="L165" s="99"/>
      <c r="M165" s="99"/>
      <c r="N165" s="99"/>
      <c r="O165" s="99"/>
      <c r="P165" s="99"/>
      <c r="Q165" s="99"/>
      <c r="R165" s="99"/>
      <c r="S165" s="99"/>
      <c r="T165" s="99"/>
      <c r="U165" s="99"/>
    </row>
    <row r="166" spans="3:21">
      <c r="C166" s="115"/>
      <c r="D166" s="102"/>
      <c r="E166" s="99"/>
      <c r="F166" s="111"/>
      <c r="G166" s="111"/>
      <c r="H166" s="111"/>
      <c r="I166" s="111"/>
      <c r="J166" s="111"/>
      <c r="K166" s="111"/>
      <c r="L166" s="111"/>
      <c r="M166" s="111"/>
      <c r="N166" s="111"/>
      <c r="O166" s="111"/>
      <c r="P166" s="111"/>
      <c r="Q166" s="111"/>
      <c r="R166" s="99"/>
      <c r="S166" s="99"/>
      <c r="T166" s="99"/>
      <c r="U166" s="99"/>
    </row>
    <row r="167" spans="3:21">
      <c r="C167" s="102"/>
      <c r="D167" s="102"/>
      <c r="E167" s="99"/>
      <c r="F167" s="99"/>
      <c r="G167" s="99"/>
      <c r="H167" s="99"/>
      <c r="I167" s="99"/>
      <c r="J167" s="99"/>
      <c r="K167" s="99"/>
      <c r="L167" s="99"/>
      <c r="M167" s="99"/>
      <c r="N167" s="99"/>
      <c r="O167" s="99"/>
      <c r="P167" s="99"/>
      <c r="Q167" s="99"/>
      <c r="R167" s="99"/>
      <c r="S167" s="99"/>
      <c r="T167" s="99"/>
      <c r="U167" s="99"/>
    </row>
    <row r="168" spans="3:21">
      <c r="C168" s="102"/>
      <c r="D168" s="102"/>
      <c r="E168" s="99"/>
      <c r="F168" s="99"/>
      <c r="G168" s="99"/>
      <c r="H168" s="99"/>
      <c r="I168" s="99"/>
      <c r="J168" s="99"/>
      <c r="K168" s="99"/>
      <c r="L168" s="99"/>
      <c r="M168" s="99"/>
      <c r="N168" s="99"/>
      <c r="O168" s="99"/>
      <c r="P168" s="99"/>
      <c r="Q168" s="99"/>
      <c r="R168" s="99"/>
      <c r="S168" s="99"/>
      <c r="T168" s="99"/>
      <c r="U168" s="99"/>
    </row>
    <row r="169" spans="3:21">
      <c r="C169" s="115"/>
      <c r="D169" s="102"/>
      <c r="E169" s="99"/>
      <c r="F169" s="99"/>
      <c r="G169" s="99"/>
      <c r="H169" s="99"/>
      <c r="I169" s="99"/>
      <c r="J169" s="99"/>
      <c r="K169" s="99"/>
      <c r="L169" s="99"/>
      <c r="M169" s="99"/>
      <c r="N169" s="99"/>
      <c r="O169" s="99"/>
      <c r="P169" s="99"/>
      <c r="Q169" s="99"/>
      <c r="R169" s="99"/>
      <c r="S169" s="99"/>
      <c r="T169" s="99"/>
      <c r="U169" s="99"/>
    </row>
    <row r="170" spans="3:21">
      <c r="C170" s="102"/>
      <c r="D170" s="102"/>
      <c r="E170" s="99"/>
      <c r="F170" s="99"/>
      <c r="G170" s="99"/>
      <c r="H170" s="99"/>
      <c r="I170" s="99"/>
      <c r="J170" s="99"/>
      <c r="K170" s="99"/>
      <c r="L170" s="99"/>
      <c r="M170" s="99"/>
      <c r="N170" s="99"/>
      <c r="O170" s="99"/>
      <c r="P170" s="99"/>
      <c r="Q170" s="99"/>
      <c r="R170" s="99"/>
      <c r="S170" s="99"/>
      <c r="T170" s="99"/>
      <c r="U170" s="99"/>
    </row>
    <row r="171" spans="3:21">
      <c r="C171" s="102"/>
      <c r="D171" s="102"/>
      <c r="E171" s="99"/>
      <c r="F171" s="99"/>
      <c r="G171" s="99"/>
      <c r="H171" s="99"/>
      <c r="I171" s="99"/>
      <c r="J171" s="99"/>
      <c r="K171" s="99"/>
      <c r="L171" s="99"/>
      <c r="M171" s="99"/>
      <c r="N171" s="99"/>
      <c r="O171" s="99"/>
      <c r="P171" s="99"/>
      <c r="Q171" s="99"/>
      <c r="R171" s="99"/>
      <c r="S171" s="99"/>
      <c r="T171" s="99"/>
      <c r="U171" s="99"/>
    </row>
  </sheetData>
  <pageMargins left="0.75" right="0.75" top="1" bottom="1" header="0.5" footer="0.5"/>
  <pageSetup paperSize="9" scale="6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B49EC-29D8-493C-B2A6-FCB34BFF56AC}">
  <sheetPr>
    <tabColor theme="8" tint="0.79998168889431442"/>
    <pageSetUpPr fitToPage="1"/>
  </sheetPr>
  <dimension ref="B1:U541"/>
  <sheetViews>
    <sheetView showGridLines="0" zoomScale="80" zoomScaleNormal="80" workbookViewId="0">
      <pane xSplit="3" ySplit="10" topLeftCell="D11" activePane="bottomRight" state="frozen"/>
      <selection activeCell="AK37" sqref="AK37"/>
      <selection pane="topRight" activeCell="AK37" sqref="AK37"/>
      <selection pane="bottomLeft" activeCell="AK37" sqref="AK37"/>
      <selection pane="bottomRight" activeCell="AK37" sqref="AK37"/>
    </sheetView>
  </sheetViews>
  <sheetFormatPr defaultRowHeight="13"/>
  <cols>
    <col min="1" max="1" width="9.1640625" style="78"/>
    <col min="2" max="2" width="13.1640625" style="78" customWidth="1"/>
    <col min="3" max="3" width="10.5546875" style="350" customWidth="1"/>
    <col min="4" max="4" width="12.71875" style="78" customWidth="1"/>
    <col min="5" max="5" width="15.27734375" style="78" customWidth="1"/>
    <col min="6" max="6" width="12.71875" style="78" customWidth="1"/>
    <col min="7" max="7" width="14" style="78" customWidth="1"/>
    <col min="8" max="9" width="15.44140625" style="78" customWidth="1"/>
    <col min="10" max="10" width="9.71875" style="78" customWidth="1"/>
    <col min="11" max="11" width="9.1640625" style="78"/>
    <col min="12" max="12" width="20.71875" style="78" customWidth="1"/>
    <col min="13" max="17" width="10.71875" style="78" customWidth="1"/>
    <col min="18" max="256" width="9.1640625" style="78"/>
    <col min="257" max="259" width="5.71875" style="78" customWidth="1"/>
    <col min="260" max="260" width="12.71875" style="78" customWidth="1"/>
    <col min="261" max="261" width="3.71875" style="78" customWidth="1"/>
    <col min="262" max="262" width="9.71875" style="78" customWidth="1"/>
    <col min="263" max="263" width="3.71875" style="78" customWidth="1"/>
    <col min="264" max="264" width="10.71875" style="78" customWidth="1"/>
    <col min="265" max="265" width="12.71875" style="78" customWidth="1"/>
    <col min="266" max="267" width="9.1640625" style="78"/>
    <col min="268" max="268" width="12.71875" style="78" customWidth="1"/>
    <col min="269" max="273" width="10.71875" style="78" customWidth="1"/>
    <col min="274" max="512" width="9.1640625" style="78"/>
    <col min="513" max="515" width="5.71875" style="78" customWidth="1"/>
    <col min="516" max="516" width="12.71875" style="78" customWidth="1"/>
    <col min="517" max="517" width="3.71875" style="78" customWidth="1"/>
    <col min="518" max="518" width="9.71875" style="78" customWidth="1"/>
    <col min="519" max="519" width="3.71875" style="78" customWidth="1"/>
    <col min="520" max="520" width="10.71875" style="78" customWidth="1"/>
    <col min="521" max="521" width="12.71875" style="78" customWidth="1"/>
    <col min="522" max="523" width="9.1640625" style="78"/>
    <col min="524" max="524" width="12.71875" style="78" customWidth="1"/>
    <col min="525" max="529" width="10.71875" style="78" customWidth="1"/>
    <col min="530" max="768" width="9.1640625" style="78"/>
    <col min="769" max="771" width="5.71875" style="78" customWidth="1"/>
    <col min="772" max="772" width="12.71875" style="78" customWidth="1"/>
    <col min="773" max="773" width="3.71875" style="78" customWidth="1"/>
    <col min="774" max="774" width="9.71875" style="78" customWidth="1"/>
    <col min="775" max="775" width="3.71875" style="78" customWidth="1"/>
    <col min="776" max="776" width="10.71875" style="78" customWidth="1"/>
    <col min="777" max="777" width="12.71875" style="78" customWidth="1"/>
    <col min="778" max="779" width="9.1640625" style="78"/>
    <col min="780" max="780" width="12.71875" style="78" customWidth="1"/>
    <col min="781" max="785" width="10.71875" style="78" customWidth="1"/>
    <col min="786" max="1024" width="9.1640625" style="78"/>
    <col min="1025" max="1027" width="5.71875" style="78" customWidth="1"/>
    <col min="1028" max="1028" width="12.71875" style="78" customWidth="1"/>
    <col min="1029" max="1029" width="3.71875" style="78" customWidth="1"/>
    <col min="1030" max="1030" width="9.71875" style="78" customWidth="1"/>
    <col min="1031" max="1031" width="3.71875" style="78" customWidth="1"/>
    <col min="1032" max="1032" width="10.71875" style="78" customWidth="1"/>
    <col min="1033" max="1033" width="12.71875" style="78" customWidth="1"/>
    <col min="1034" max="1035" width="9.1640625" style="78"/>
    <col min="1036" max="1036" width="12.71875" style="78" customWidth="1"/>
    <col min="1037" max="1041" width="10.71875" style="78" customWidth="1"/>
    <col min="1042" max="1280" width="9.1640625" style="78"/>
    <col min="1281" max="1283" width="5.71875" style="78" customWidth="1"/>
    <col min="1284" max="1284" width="12.71875" style="78" customWidth="1"/>
    <col min="1285" max="1285" width="3.71875" style="78" customWidth="1"/>
    <col min="1286" max="1286" width="9.71875" style="78" customWidth="1"/>
    <col min="1287" max="1287" width="3.71875" style="78" customWidth="1"/>
    <col min="1288" max="1288" width="10.71875" style="78" customWidth="1"/>
    <col min="1289" max="1289" width="12.71875" style="78" customWidth="1"/>
    <col min="1290" max="1291" width="9.1640625" style="78"/>
    <col min="1292" max="1292" width="12.71875" style="78" customWidth="1"/>
    <col min="1293" max="1297" width="10.71875" style="78" customWidth="1"/>
    <col min="1298" max="1536" width="9.1640625" style="78"/>
    <col min="1537" max="1539" width="5.71875" style="78" customWidth="1"/>
    <col min="1540" max="1540" width="12.71875" style="78" customWidth="1"/>
    <col min="1541" max="1541" width="3.71875" style="78" customWidth="1"/>
    <col min="1542" max="1542" width="9.71875" style="78" customWidth="1"/>
    <col min="1543" max="1543" width="3.71875" style="78" customWidth="1"/>
    <col min="1544" max="1544" width="10.71875" style="78" customWidth="1"/>
    <col min="1545" max="1545" width="12.71875" style="78" customWidth="1"/>
    <col min="1546" max="1547" width="9.1640625" style="78"/>
    <col min="1548" max="1548" width="12.71875" style="78" customWidth="1"/>
    <col min="1549" max="1553" width="10.71875" style="78" customWidth="1"/>
    <col min="1554" max="1792" width="9.1640625" style="78"/>
    <col min="1793" max="1795" width="5.71875" style="78" customWidth="1"/>
    <col min="1796" max="1796" width="12.71875" style="78" customWidth="1"/>
    <col min="1797" max="1797" width="3.71875" style="78" customWidth="1"/>
    <col min="1798" max="1798" width="9.71875" style="78" customWidth="1"/>
    <col min="1799" max="1799" width="3.71875" style="78" customWidth="1"/>
    <col min="1800" max="1800" width="10.71875" style="78" customWidth="1"/>
    <col min="1801" max="1801" width="12.71875" style="78" customWidth="1"/>
    <col min="1802" max="1803" width="9.1640625" style="78"/>
    <col min="1804" max="1804" width="12.71875" style="78" customWidth="1"/>
    <col min="1805" max="1809" width="10.71875" style="78" customWidth="1"/>
    <col min="1810" max="2048" width="9.1640625" style="78"/>
    <col min="2049" max="2051" width="5.71875" style="78" customWidth="1"/>
    <col min="2052" max="2052" width="12.71875" style="78" customWidth="1"/>
    <col min="2053" max="2053" width="3.71875" style="78" customWidth="1"/>
    <col min="2054" max="2054" width="9.71875" style="78" customWidth="1"/>
    <col min="2055" max="2055" width="3.71875" style="78" customWidth="1"/>
    <col min="2056" max="2056" width="10.71875" style="78" customWidth="1"/>
    <col min="2057" max="2057" width="12.71875" style="78" customWidth="1"/>
    <col min="2058" max="2059" width="9.1640625" style="78"/>
    <col min="2060" max="2060" width="12.71875" style="78" customWidth="1"/>
    <col min="2061" max="2065" width="10.71875" style="78" customWidth="1"/>
    <col min="2066" max="2304" width="9.1640625" style="78"/>
    <col min="2305" max="2307" width="5.71875" style="78" customWidth="1"/>
    <col min="2308" max="2308" width="12.71875" style="78" customWidth="1"/>
    <col min="2309" max="2309" width="3.71875" style="78" customWidth="1"/>
    <col min="2310" max="2310" width="9.71875" style="78" customWidth="1"/>
    <col min="2311" max="2311" width="3.71875" style="78" customWidth="1"/>
    <col min="2312" max="2312" width="10.71875" style="78" customWidth="1"/>
    <col min="2313" max="2313" width="12.71875" style="78" customWidth="1"/>
    <col min="2314" max="2315" width="9.1640625" style="78"/>
    <col min="2316" max="2316" width="12.71875" style="78" customWidth="1"/>
    <col min="2317" max="2321" width="10.71875" style="78" customWidth="1"/>
    <col min="2322" max="2560" width="9.1640625" style="78"/>
    <col min="2561" max="2563" width="5.71875" style="78" customWidth="1"/>
    <col min="2564" max="2564" width="12.71875" style="78" customWidth="1"/>
    <col min="2565" max="2565" width="3.71875" style="78" customWidth="1"/>
    <col min="2566" max="2566" width="9.71875" style="78" customWidth="1"/>
    <col min="2567" max="2567" width="3.71875" style="78" customWidth="1"/>
    <col min="2568" max="2568" width="10.71875" style="78" customWidth="1"/>
    <col min="2569" max="2569" width="12.71875" style="78" customWidth="1"/>
    <col min="2570" max="2571" width="9.1640625" style="78"/>
    <col min="2572" max="2572" width="12.71875" style="78" customWidth="1"/>
    <col min="2573" max="2577" width="10.71875" style="78" customWidth="1"/>
    <col min="2578" max="2816" width="9.1640625" style="78"/>
    <col min="2817" max="2819" width="5.71875" style="78" customWidth="1"/>
    <col min="2820" max="2820" width="12.71875" style="78" customWidth="1"/>
    <col min="2821" max="2821" width="3.71875" style="78" customWidth="1"/>
    <col min="2822" max="2822" width="9.71875" style="78" customWidth="1"/>
    <col min="2823" max="2823" width="3.71875" style="78" customWidth="1"/>
    <col min="2824" max="2824" width="10.71875" style="78" customWidth="1"/>
    <col min="2825" max="2825" width="12.71875" style="78" customWidth="1"/>
    <col min="2826" max="2827" width="9.1640625" style="78"/>
    <col min="2828" max="2828" width="12.71875" style="78" customWidth="1"/>
    <col min="2829" max="2833" width="10.71875" style="78" customWidth="1"/>
    <col min="2834" max="3072" width="9.1640625" style="78"/>
    <col min="3073" max="3075" width="5.71875" style="78" customWidth="1"/>
    <col min="3076" max="3076" width="12.71875" style="78" customWidth="1"/>
    <col min="3077" max="3077" width="3.71875" style="78" customWidth="1"/>
    <col min="3078" max="3078" width="9.71875" style="78" customWidth="1"/>
    <col min="3079" max="3079" width="3.71875" style="78" customWidth="1"/>
    <col min="3080" max="3080" width="10.71875" style="78" customWidth="1"/>
    <col min="3081" max="3081" width="12.71875" style="78" customWidth="1"/>
    <col min="3082" max="3083" width="9.1640625" style="78"/>
    <col min="3084" max="3084" width="12.71875" style="78" customWidth="1"/>
    <col min="3085" max="3089" width="10.71875" style="78" customWidth="1"/>
    <col min="3090" max="3328" width="9.1640625" style="78"/>
    <col min="3329" max="3331" width="5.71875" style="78" customWidth="1"/>
    <col min="3332" max="3332" width="12.71875" style="78" customWidth="1"/>
    <col min="3333" max="3333" width="3.71875" style="78" customWidth="1"/>
    <col min="3334" max="3334" width="9.71875" style="78" customWidth="1"/>
    <col min="3335" max="3335" width="3.71875" style="78" customWidth="1"/>
    <col min="3336" max="3336" width="10.71875" style="78" customWidth="1"/>
    <col min="3337" max="3337" width="12.71875" style="78" customWidth="1"/>
    <col min="3338" max="3339" width="9.1640625" style="78"/>
    <col min="3340" max="3340" width="12.71875" style="78" customWidth="1"/>
    <col min="3341" max="3345" width="10.71875" style="78" customWidth="1"/>
    <col min="3346" max="3584" width="9.1640625" style="78"/>
    <col min="3585" max="3587" width="5.71875" style="78" customWidth="1"/>
    <col min="3588" max="3588" width="12.71875" style="78" customWidth="1"/>
    <col min="3589" max="3589" width="3.71875" style="78" customWidth="1"/>
    <col min="3590" max="3590" width="9.71875" style="78" customWidth="1"/>
    <col min="3591" max="3591" width="3.71875" style="78" customWidth="1"/>
    <col min="3592" max="3592" width="10.71875" style="78" customWidth="1"/>
    <col min="3593" max="3593" width="12.71875" style="78" customWidth="1"/>
    <col min="3594" max="3595" width="9.1640625" style="78"/>
    <col min="3596" max="3596" width="12.71875" style="78" customWidth="1"/>
    <col min="3597" max="3601" width="10.71875" style="78" customWidth="1"/>
    <col min="3602" max="3840" width="9.1640625" style="78"/>
    <col min="3841" max="3843" width="5.71875" style="78" customWidth="1"/>
    <col min="3844" max="3844" width="12.71875" style="78" customWidth="1"/>
    <col min="3845" max="3845" width="3.71875" style="78" customWidth="1"/>
    <col min="3846" max="3846" width="9.71875" style="78" customWidth="1"/>
    <col min="3847" max="3847" width="3.71875" style="78" customWidth="1"/>
    <col min="3848" max="3848" width="10.71875" style="78" customWidth="1"/>
    <col min="3849" max="3849" width="12.71875" style="78" customWidth="1"/>
    <col min="3850" max="3851" width="9.1640625" style="78"/>
    <col min="3852" max="3852" width="12.71875" style="78" customWidth="1"/>
    <col min="3853" max="3857" width="10.71875" style="78" customWidth="1"/>
    <col min="3858" max="4096" width="9.1640625" style="78"/>
    <col min="4097" max="4099" width="5.71875" style="78" customWidth="1"/>
    <col min="4100" max="4100" width="12.71875" style="78" customWidth="1"/>
    <col min="4101" max="4101" width="3.71875" style="78" customWidth="1"/>
    <col min="4102" max="4102" width="9.71875" style="78" customWidth="1"/>
    <col min="4103" max="4103" width="3.71875" style="78" customWidth="1"/>
    <col min="4104" max="4104" width="10.71875" style="78" customWidth="1"/>
    <col min="4105" max="4105" width="12.71875" style="78" customWidth="1"/>
    <col min="4106" max="4107" width="9.1640625" style="78"/>
    <col min="4108" max="4108" width="12.71875" style="78" customWidth="1"/>
    <col min="4109" max="4113" width="10.71875" style="78" customWidth="1"/>
    <col min="4114" max="4352" width="9.1640625" style="78"/>
    <col min="4353" max="4355" width="5.71875" style="78" customWidth="1"/>
    <col min="4356" max="4356" width="12.71875" style="78" customWidth="1"/>
    <col min="4357" max="4357" width="3.71875" style="78" customWidth="1"/>
    <col min="4358" max="4358" width="9.71875" style="78" customWidth="1"/>
    <col min="4359" max="4359" width="3.71875" style="78" customWidth="1"/>
    <col min="4360" max="4360" width="10.71875" style="78" customWidth="1"/>
    <col min="4361" max="4361" width="12.71875" style="78" customWidth="1"/>
    <col min="4362" max="4363" width="9.1640625" style="78"/>
    <col min="4364" max="4364" width="12.71875" style="78" customWidth="1"/>
    <col min="4365" max="4369" width="10.71875" style="78" customWidth="1"/>
    <col min="4370" max="4608" width="9.1640625" style="78"/>
    <col min="4609" max="4611" width="5.71875" style="78" customWidth="1"/>
    <col min="4612" max="4612" width="12.71875" style="78" customWidth="1"/>
    <col min="4613" max="4613" width="3.71875" style="78" customWidth="1"/>
    <col min="4614" max="4614" width="9.71875" style="78" customWidth="1"/>
    <col min="4615" max="4615" width="3.71875" style="78" customWidth="1"/>
    <col min="4616" max="4616" width="10.71875" style="78" customWidth="1"/>
    <col min="4617" max="4617" width="12.71875" style="78" customWidth="1"/>
    <col min="4618" max="4619" width="9.1640625" style="78"/>
    <col min="4620" max="4620" width="12.71875" style="78" customWidth="1"/>
    <col min="4621" max="4625" width="10.71875" style="78" customWidth="1"/>
    <col min="4626" max="4864" width="9.1640625" style="78"/>
    <col min="4865" max="4867" width="5.71875" style="78" customWidth="1"/>
    <col min="4868" max="4868" width="12.71875" style="78" customWidth="1"/>
    <col min="4869" max="4869" width="3.71875" style="78" customWidth="1"/>
    <col min="4870" max="4870" width="9.71875" style="78" customWidth="1"/>
    <col min="4871" max="4871" width="3.71875" style="78" customWidth="1"/>
    <col min="4872" max="4872" width="10.71875" style="78" customWidth="1"/>
    <col min="4873" max="4873" width="12.71875" style="78" customWidth="1"/>
    <col min="4874" max="4875" width="9.1640625" style="78"/>
    <col min="4876" max="4876" width="12.71875" style="78" customWidth="1"/>
    <col min="4877" max="4881" width="10.71875" style="78" customWidth="1"/>
    <col min="4882" max="5120" width="9.1640625" style="78"/>
    <col min="5121" max="5123" width="5.71875" style="78" customWidth="1"/>
    <col min="5124" max="5124" width="12.71875" style="78" customWidth="1"/>
    <col min="5125" max="5125" width="3.71875" style="78" customWidth="1"/>
    <col min="5126" max="5126" width="9.71875" style="78" customWidth="1"/>
    <col min="5127" max="5127" width="3.71875" style="78" customWidth="1"/>
    <col min="5128" max="5128" width="10.71875" style="78" customWidth="1"/>
    <col min="5129" max="5129" width="12.71875" style="78" customWidth="1"/>
    <col min="5130" max="5131" width="9.1640625" style="78"/>
    <col min="5132" max="5132" width="12.71875" style="78" customWidth="1"/>
    <col min="5133" max="5137" width="10.71875" style="78" customWidth="1"/>
    <col min="5138" max="5376" width="9.1640625" style="78"/>
    <col min="5377" max="5379" width="5.71875" style="78" customWidth="1"/>
    <col min="5380" max="5380" width="12.71875" style="78" customWidth="1"/>
    <col min="5381" max="5381" width="3.71875" style="78" customWidth="1"/>
    <col min="5382" max="5382" width="9.71875" style="78" customWidth="1"/>
    <col min="5383" max="5383" width="3.71875" style="78" customWidth="1"/>
    <col min="5384" max="5384" width="10.71875" style="78" customWidth="1"/>
    <col min="5385" max="5385" width="12.71875" style="78" customWidth="1"/>
    <col min="5386" max="5387" width="9.1640625" style="78"/>
    <col min="5388" max="5388" width="12.71875" style="78" customWidth="1"/>
    <col min="5389" max="5393" width="10.71875" style="78" customWidth="1"/>
    <col min="5394" max="5632" width="9.1640625" style="78"/>
    <col min="5633" max="5635" width="5.71875" style="78" customWidth="1"/>
    <col min="5636" max="5636" width="12.71875" style="78" customWidth="1"/>
    <col min="5637" max="5637" width="3.71875" style="78" customWidth="1"/>
    <col min="5638" max="5638" width="9.71875" style="78" customWidth="1"/>
    <col min="5639" max="5639" width="3.71875" style="78" customWidth="1"/>
    <col min="5640" max="5640" width="10.71875" style="78" customWidth="1"/>
    <col min="5641" max="5641" width="12.71875" style="78" customWidth="1"/>
    <col min="5642" max="5643" width="9.1640625" style="78"/>
    <col min="5644" max="5644" width="12.71875" style="78" customWidth="1"/>
    <col min="5645" max="5649" width="10.71875" style="78" customWidth="1"/>
    <col min="5650" max="5888" width="9.1640625" style="78"/>
    <col min="5889" max="5891" width="5.71875" style="78" customWidth="1"/>
    <col min="5892" max="5892" width="12.71875" style="78" customWidth="1"/>
    <col min="5893" max="5893" width="3.71875" style="78" customWidth="1"/>
    <col min="5894" max="5894" width="9.71875" style="78" customWidth="1"/>
    <col min="5895" max="5895" width="3.71875" style="78" customWidth="1"/>
    <col min="5896" max="5896" width="10.71875" style="78" customWidth="1"/>
    <col min="5897" max="5897" width="12.71875" style="78" customWidth="1"/>
    <col min="5898" max="5899" width="9.1640625" style="78"/>
    <col min="5900" max="5900" width="12.71875" style="78" customWidth="1"/>
    <col min="5901" max="5905" width="10.71875" style="78" customWidth="1"/>
    <col min="5906" max="6144" width="9.1640625" style="78"/>
    <col min="6145" max="6147" width="5.71875" style="78" customWidth="1"/>
    <col min="6148" max="6148" width="12.71875" style="78" customWidth="1"/>
    <col min="6149" max="6149" width="3.71875" style="78" customWidth="1"/>
    <col min="6150" max="6150" width="9.71875" style="78" customWidth="1"/>
    <col min="6151" max="6151" width="3.71875" style="78" customWidth="1"/>
    <col min="6152" max="6152" width="10.71875" style="78" customWidth="1"/>
    <col min="6153" max="6153" width="12.71875" style="78" customWidth="1"/>
    <col min="6154" max="6155" width="9.1640625" style="78"/>
    <col min="6156" max="6156" width="12.71875" style="78" customWidth="1"/>
    <col min="6157" max="6161" width="10.71875" style="78" customWidth="1"/>
    <col min="6162" max="6400" width="9.1640625" style="78"/>
    <col min="6401" max="6403" width="5.71875" style="78" customWidth="1"/>
    <col min="6404" max="6404" width="12.71875" style="78" customWidth="1"/>
    <col min="6405" max="6405" width="3.71875" style="78" customWidth="1"/>
    <col min="6406" max="6406" width="9.71875" style="78" customWidth="1"/>
    <col min="6407" max="6407" width="3.71875" style="78" customWidth="1"/>
    <col min="6408" max="6408" width="10.71875" style="78" customWidth="1"/>
    <col min="6409" max="6409" width="12.71875" style="78" customWidth="1"/>
    <col min="6410" max="6411" width="9.1640625" style="78"/>
    <col min="6412" max="6412" width="12.71875" style="78" customWidth="1"/>
    <col min="6413" max="6417" width="10.71875" style="78" customWidth="1"/>
    <col min="6418" max="6656" width="9.1640625" style="78"/>
    <col min="6657" max="6659" width="5.71875" style="78" customWidth="1"/>
    <col min="6660" max="6660" width="12.71875" style="78" customWidth="1"/>
    <col min="6661" max="6661" width="3.71875" style="78" customWidth="1"/>
    <col min="6662" max="6662" width="9.71875" style="78" customWidth="1"/>
    <col min="6663" max="6663" width="3.71875" style="78" customWidth="1"/>
    <col min="6664" max="6664" width="10.71875" style="78" customWidth="1"/>
    <col min="6665" max="6665" width="12.71875" style="78" customWidth="1"/>
    <col min="6666" max="6667" width="9.1640625" style="78"/>
    <col min="6668" max="6668" width="12.71875" style="78" customWidth="1"/>
    <col min="6669" max="6673" width="10.71875" style="78" customWidth="1"/>
    <col min="6674" max="6912" width="9.1640625" style="78"/>
    <col min="6913" max="6915" width="5.71875" style="78" customWidth="1"/>
    <col min="6916" max="6916" width="12.71875" style="78" customWidth="1"/>
    <col min="6917" max="6917" width="3.71875" style="78" customWidth="1"/>
    <col min="6918" max="6918" width="9.71875" style="78" customWidth="1"/>
    <col min="6919" max="6919" width="3.71875" style="78" customWidth="1"/>
    <col min="6920" max="6920" width="10.71875" style="78" customWidth="1"/>
    <col min="6921" max="6921" width="12.71875" style="78" customWidth="1"/>
    <col min="6922" max="6923" width="9.1640625" style="78"/>
    <col min="6924" max="6924" width="12.71875" style="78" customWidth="1"/>
    <col min="6925" max="6929" width="10.71875" style="78" customWidth="1"/>
    <col min="6930" max="7168" width="9.1640625" style="78"/>
    <col min="7169" max="7171" width="5.71875" style="78" customWidth="1"/>
    <col min="7172" max="7172" width="12.71875" style="78" customWidth="1"/>
    <col min="7173" max="7173" width="3.71875" style="78" customWidth="1"/>
    <col min="7174" max="7174" width="9.71875" style="78" customWidth="1"/>
    <col min="7175" max="7175" width="3.71875" style="78" customWidth="1"/>
    <col min="7176" max="7176" width="10.71875" style="78" customWidth="1"/>
    <col min="7177" max="7177" width="12.71875" style="78" customWidth="1"/>
    <col min="7178" max="7179" width="9.1640625" style="78"/>
    <col min="7180" max="7180" width="12.71875" style="78" customWidth="1"/>
    <col min="7181" max="7185" width="10.71875" style="78" customWidth="1"/>
    <col min="7186" max="7424" width="9.1640625" style="78"/>
    <col min="7425" max="7427" width="5.71875" style="78" customWidth="1"/>
    <col min="7428" max="7428" width="12.71875" style="78" customWidth="1"/>
    <col min="7429" max="7429" width="3.71875" style="78" customWidth="1"/>
    <col min="7430" max="7430" width="9.71875" style="78" customWidth="1"/>
    <col min="7431" max="7431" width="3.71875" style="78" customWidth="1"/>
    <col min="7432" max="7432" width="10.71875" style="78" customWidth="1"/>
    <col min="7433" max="7433" width="12.71875" style="78" customWidth="1"/>
    <col min="7434" max="7435" width="9.1640625" style="78"/>
    <col min="7436" max="7436" width="12.71875" style="78" customWidth="1"/>
    <col min="7437" max="7441" width="10.71875" style="78" customWidth="1"/>
    <col min="7442" max="7680" width="9.1640625" style="78"/>
    <col min="7681" max="7683" width="5.71875" style="78" customWidth="1"/>
    <col min="7684" max="7684" width="12.71875" style="78" customWidth="1"/>
    <col min="7685" max="7685" width="3.71875" style="78" customWidth="1"/>
    <col min="7686" max="7686" width="9.71875" style="78" customWidth="1"/>
    <col min="7687" max="7687" width="3.71875" style="78" customWidth="1"/>
    <col min="7688" max="7688" width="10.71875" style="78" customWidth="1"/>
    <col min="7689" max="7689" width="12.71875" style="78" customWidth="1"/>
    <col min="7690" max="7691" width="9.1640625" style="78"/>
    <col min="7692" max="7692" width="12.71875" style="78" customWidth="1"/>
    <col min="7693" max="7697" width="10.71875" style="78" customWidth="1"/>
    <col min="7698" max="7936" width="9.1640625" style="78"/>
    <col min="7937" max="7939" width="5.71875" style="78" customWidth="1"/>
    <col min="7940" max="7940" width="12.71875" style="78" customWidth="1"/>
    <col min="7941" max="7941" width="3.71875" style="78" customWidth="1"/>
    <col min="7942" max="7942" width="9.71875" style="78" customWidth="1"/>
    <col min="7943" max="7943" width="3.71875" style="78" customWidth="1"/>
    <col min="7944" max="7944" width="10.71875" style="78" customWidth="1"/>
    <col min="7945" max="7945" width="12.71875" style="78" customWidth="1"/>
    <col min="7946" max="7947" width="9.1640625" style="78"/>
    <col min="7948" max="7948" width="12.71875" style="78" customWidth="1"/>
    <col min="7949" max="7953" width="10.71875" style="78" customWidth="1"/>
    <col min="7954" max="8192" width="9.1640625" style="78"/>
    <col min="8193" max="8195" width="5.71875" style="78" customWidth="1"/>
    <col min="8196" max="8196" width="12.71875" style="78" customWidth="1"/>
    <col min="8197" max="8197" width="3.71875" style="78" customWidth="1"/>
    <col min="8198" max="8198" width="9.71875" style="78" customWidth="1"/>
    <col min="8199" max="8199" width="3.71875" style="78" customWidth="1"/>
    <col min="8200" max="8200" width="10.71875" style="78" customWidth="1"/>
    <col min="8201" max="8201" width="12.71875" style="78" customWidth="1"/>
    <col min="8202" max="8203" width="9.1640625" style="78"/>
    <col min="8204" max="8204" width="12.71875" style="78" customWidth="1"/>
    <col min="8205" max="8209" width="10.71875" style="78" customWidth="1"/>
    <col min="8210" max="8448" width="9.1640625" style="78"/>
    <col min="8449" max="8451" width="5.71875" style="78" customWidth="1"/>
    <col min="8452" max="8452" width="12.71875" style="78" customWidth="1"/>
    <col min="8453" max="8453" width="3.71875" style="78" customWidth="1"/>
    <col min="8454" max="8454" width="9.71875" style="78" customWidth="1"/>
    <col min="8455" max="8455" width="3.71875" style="78" customWidth="1"/>
    <col min="8456" max="8456" width="10.71875" style="78" customWidth="1"/>
    <col min="8457" max="8457" width="12.71875" style="78" customWidth="1"/>
    <col min="8458" max="8459" width="9.1640625" style="78"/>
    <col min="8460" max="8460" width="12.71875" style="78" customWidth="1"/>
    <col min="8461" max="8465" width="10.71875" style="78" customWidth="1"/>
    <col min="8466" max="8704" width="9.1640625" style="78"/>
    <col min="8705" max="8707" width="5.71875" style="78" customWidth="1"/>
    <col min="8708" max="8708" width="12.71875" style="78" customWidth="1"/>
    <col min="8709" max="8709" width="3.71875" style="78" customWidth="1"/>
    <col min="8710" max="8710" width="9.71875" style="78" customWidth="1"/>
    <col min="8711" max="8711" width="3.71875" style="78" customWidth="1"/>
    <col min="8712" max="8712" width="10.71875" style="78" customWidth="1"/>
    <col min="8713" max="8713" width="12.71875" style="78" customWidth="1"/>
    <col min="8714" max="8715" width="9.1640625" style="78"/>
    <col min="8716" max="8716" width="12.71875" style="78" customWidth="1"/>
    <col min="8717" max="8721" width="10.71875" style="78" customWidth="1"/>
    <col min="8722" max="8960" width="9.1640625" style="78"/>
    <col min="8961" max="8963" width="5.71875" style="78" customWidth="1"/>
    <col min="8964" max="8964" width="12.71875" style="78" customWidth="1"/>
    <col min="8965" max="8965" width="3.71875" style="78" customWidth="1"/>
    <col min="8966" max="8966" width="9.71875" style="78" customWidth="1"/>
    <col min="8967" max="8967" width="3.71875" style="78" customWidth="1"/>
    <col min="8968" max="8968" width="10.71875" style="78" customWidth="1"/>
    <col min="8969" max="8969" width="12.71875" style="78" customWidth="1"/>
    <col min="8970" max="8971" width="9.1640625" style="78"/>
    <col min="8972" max="8972" width="12.71875" style="78" customWidth="1"/>
    <col min="8973" max="8977" width="10.71875" style="78" customWidth="1"/>
    <col min="8978" max="9216" width="9.1640625" style="78"/>
    <col min="9217" max="9219" width="5.71875" style="78" customWidth="1"/>
    <col min="9220" max="9220" width="12.71875" style="78" customWidth="1"/>
    <col min="9221" max="9221" width="3.71875" style="78" customWidth="1"/>
    <col min="9222" max="9222" width="9.71875" style="78" customWidth="1"/>
    <col min="9223" max="9223" width="3.71875" style="78" customWidth="1"/>
    <col min="9224" max="9224" width="10.71875" style="78" customWidth="1"/>
    <col min="9225" max="9225" width="12.71875" style="78" customWidth="1"/>
    <col min="9226" max="9227" width="9.1640625" style="78"/>
    <col min="9228" max="9228" width="12.71875" style="78" customWidth="1"/>
    <col min="9229" max="9233" width="10.71875" style="78" customWidth="1"/>
    <col min="9234" max="9472" width="9.1640625" style="78"/>
    <col min="9473" max="9475" width="5.71875" style="78" customWidth="1"/>
    <col min="9476" max="9476" width="12.71875" style="78" customWidth="1"/>
    <col min="9477" max="9477" width="3.71875" style="78" customWidth="1"/>
    <col min="9478" max="9478" width="9.71875" style="78" customWidth="1"/>
    <col min="9479" max="9479" width="3.71875" style="78" customWidth="1"/>
    <col min="9480" max="9480" width="10.71875" style="78" customWidth="1"/>
    <col min="9481" max="9481" width="12.71875" style="78" customWidth="1"/>
    <col min="9482" max="9483" width="9.1640625" style="78"/>
    <col min="9484" max="9484" width="12.71875" style="78" customWidth="1"/>
    <col min="9485" max="9489" width="10.71875" style="78" customWidth="1"/>
    <col min="9490" max="9728" width="9.1640625" style="78"/>
    <col min="9729" max="9731" width="5.71875" style="78" customWidth="1"/>
    <col min="9732" max="9732" width="12.71875" style="78" customWidth="1"/>
    <col min="9733" max="9733" width="3.71875" style="78" customWidth="1"/>
    <col min="9734" max="9734" width="9.71875" style="78" customWidth="1"/>
    <col min="9735" max="9735" width="3.71875" style="78" customWidth="1"/>
    <col min="9736" max="9736" width="10.71875" style="78" customWidth="1"/>
    <col min="9737" max="9737" width="12.71875" style="78" customWidth="1"/>
    <col min="9738" max="9739" width="9.1640625" style="78"/>
    <col min="9740" max="9740" width="12.71875" style="78" customWidth="1"/>
    <col min="9741" max="9745" width="10.71875" style="78" customWidth="1"/>
    <col min="9746" max="9984" width="9.1640625" style="78"/>
    <col min="9985" max="9987" width="5.71875" style="78" customWidth="1"/>
    <col min="9988" max="9988" width="12.71875" style="78" customWidth="1"/>
    <col min="9989" max="9989" width="3.71875" style="78" customWidth="1"/>
    <col min="9990" max="9990" width="9.71875" style="78" customWidth="1"/>
    <col min="9991" max="9991" width="3.71875" style="78" customWidth="1"/>
    <col min="9992" max="9992" width="10.71875" style="78" customWidth="1"/>
    <col min="9993" max="9993" width="12.71875" style="78" customWidth="1"/>
    <col min="9994" max="9995" width="9.1640625" style="78"/>
    <col min="9996" max="9996" width="12.71875" style="78" customWidth="1"/>
    <col min="9997" max="10001" width="10.71875" style="78" customWidth="1"/>
    <col min="10002" max="10240" width="9.1640625" style="78"/>
    <col min="10241" max="10243" width="5.71875" style="78" customWidth="1"/>
    <col min="10244" max="10244" width="12.71875" style="78" customWidth="1"/>
    <col min="10245" max="10245" width="3.71875" style="78" customWidth="1"/>
    <col min="10246" max="10246" width="9.71875" style="78" customWidth="1"/>
    <col min="10247" max="10247" width="3.71875" style="78" customWidth="1"/>
    <col min="10248" max="10248" width="10.71875" style="78" customWidth="1"/>
    <col min="10249" max="10249" width="12.71875" style="78" customWidth="1"/>
    <col min="10250" max="10251" width="9.1640625" style="78"/>
    <col min="10252" max="10252" width="12.71875" style="78" customWidth="1"/>
    <col min="10253" max="10257" width="10.71875" style="78" customWidth="1"/>
    <col min="10258" max="10496" width="9.1640625" style="78"/>
    <col min="10497" max="10499" width="5.71875" style="78" customWidth="1"/>
    <col min="10500" max="10500" width="12.71875" style="78" customWidth="1"/>
    <col min="10501" max="10501" width="3.71875" style="78" customWidth="1"/>
    <col min="10502" max="10502" width="9.71875" style="78" customWidth="1"/>
    <col min="10503" max="10503" width="3.71875" style="78" customWidth="1"/>
    <col min="10504" max="10504" width="10.71875" style="78" customWidth="1"/>
    <col min="10505" max="10505" width="12.71875" style="78" customWidth="1"/>
    <col min="10506" max="10507" width="9.1640625" style="78"/>
    <col min="10508" max="10508" width="12.71875" style="78" customWidth="1"/>
    <col min="10509" max="10513" width="10.71875" style="78" customWidth="1"/>
    <col min="10514" max="10752" width="9.1640625" style="78"/>
    <col min="10753" max="10755" width="5.71875" style="78" customWidth="1"/>
    <col min="10756" max="10756" width="12.71875" style="78" customWidth="1"/>
    <col min="10757" max="10757" width="3.71875" style="78" customWidth="1"/>
    <col min="10758" max="10758" width="9.71875" style="78" customWidth="1"/>
    <col min="10759" max="10759" width="3.71875" style="78" customWidth="1"/>
    <col min="10760" max="10760" width="10.71875" style="78" customWidth="1"/>
    <col min="10761" max="10761" width="12.71875" style="78" customWidth="1"/>
    <col min="10762" max="10763" width="9.1640625" style="78"/>
    <col min="10764" max="10764" width="12.71875" style="78" customWidth="1"/>
    <col min="10765" max="10769" width="10.71875" style="78" customWidth="1"/>
    <col min="10770" max="11008" width="9.1640625" style="78"/>
    <col min="11009" max="11011" width="5.71875" style="78" customWidth="1"/>
    <col min="11012" max="11012" width="12.71875" style="78" customWidth="1"/>
    <col min="11013" max="11013" width="3.71875" style="78" customWidth="1"/>
    <col min="11014" max="11014" width="9.71875" style="78" customWidth="1"/>
    <col min="11015" max="11015" width="3.71875" style="78" customWidth="1"/>
    <col min="11016" max="11016" width="10.71875" style="78" customWidth="1"/>
    <col min="11017" max="11017" width="12.71875" style="78" customWidth="1"/>
    <col min="11018" max="11019" width="9.1640625" style="78"/>
    <col min="11020" max="11020" width="12.71875" style="78" customWidth="1"/>
    <col min="11021" max="11025" width="10.71875" style="78" customWidth="1"/>
    <col min="11026" max="11264" width="9.1640625" style="78"/>
    <col min="11265" max="11267" width="5.71875" style="78" customWidth="1"/>
    <col min="11268" max="11268" width="12.71875" style="78" customWidth="1"/>
    <col min="11269" max="11269" width="3.71875" style="78" customWidth="1"/>
    <col min="11270" max="11270" width="9.71875" style="78" customWidth="1"/>
    <col min="11271" max="11271" width="3.71875" style="78" customWidth="1"/>
    <col min="11272" max="11272" width="10.71875" style="78" customWidth="1"/>
    <col min="11273" max="11273" width="12.71875" style="78" customWidth="1"/>
    <col min="11274" max="11275" width="9.1640625" style="78"/>
    <col min="11276" max="11276" width="12.71875" style="78" customWidth="1"/>
    <col min="11277" max="11281" width="10.71875" style="78" customWidth="1"/>
    <col min="11282" max="11520" width="9.1640625" style="78"/>
    <col min="11521" max="11523" width="5.71875" style="78" customWidth="1"/>
    <col min="11524" max="11524" width="12.71875" style="78" customWidth="1"/>
    <col min="11525" max="11525" width="3.71875" style="78" customWidth="1"/>
    <col min="11526" max="11526" width="9.71875" style="78" customWidth="1"/>
    <col min="11527" max="11527" width="3.71875" style="78" customWidth="1"/>
    <col min="11528" max="11528" width="10.71875" style="78" customWidth="1"/>
    <col min="11529" max="11529" width="12.71875" style="78" customWidth="1"/>
    <col min="11530" max="11531" width="9.1640625" style="78"/>
    <col min="11532" max="11532" width="12.71875" style="78" customWidth="1"/>
    <col min="11533" max="11537" width="10.71875" style="78" customWidth="1"/>
    <col min="11538" max="11776" width="9.1640625" style="78"/>
    <col min="11777" max="11779" width="5.71875" style="78" customWidth="1"/>
    <col min="11780" max="11780" width="12.71875" style="78" customWidth="1"/>
    <col min="11781" max="11781" width="3.71875" style="78" customWidth="1"/>
    <col min="11782" max="11782" width="9.71875" style="78" customWidth="1"/>
    <col min="11783" max="11783" width="3.71875" style="78" customWidth="1"/>
    <col min="11784" max="11784" width="10.71875" style="78" customWidth="1"/>
    <col min="11785" max="11785" width="12.71875" style="78" customWidth="1"/>
    <col min="11786" max="11787" width="9.1640625" style="78"/>
    <col min="11788" max="11788" width="12.71875" style="78" customWidth="1"/>
    <col min="11789" max="11793" width="10.71875" style="78" customWidth="1"/>
    <col min="11794" max="12032" width="9.1640625" style="78"/>
    <col min="12033" max="12035" width="5.71875" style="78" customWidth="1"/>
    <col min="12036" max="12036" width="12.71875" style="78" customWidth="1"/>
    <col min="12037" max="12037" width="3.71875" style="78" customWidth="1"/>
    <col min="12038" max="12038" width="9.71875" style="78" customWidth="1"/>
    <col min="12039" max="12039" width="3.71875" style="78" customWidth="1"/>
    <col min="12040" max="12040" width="10.71875" style="78" customWidth="1"/>
    <col min="12041" max="12041" width="12.71875" style="78" customWidth="1"/>
    <col min="12042" max="12043" width="9.1640625" style="78"/>
    <col min="12044" max="12044" width="12.71875" style="78" customWidth="1"/>
    <col min="12045" max="12049" width="10.71875" style="78" customWidth="1"/>
    <col min="12050" max="12288" width="9.1640625" style="78"/>
    <col min="12289" max="12291" width="5.71875" style="78" customWidth="1"/>
    <col min="12292" max="12292" width="12.71875" style="78" customWidth="1"/>
    <col min="12293" max="12293" width="3.71875" style="78" customWidth="1"/>
    <col min="12294" max="12294" width="9.71875" style="78" customWidth="1"/>
    <col min="12295" max="12295" width="3.71875" style="78" customWidth="1"/>
    <col min="12296" max="12296" width="10.71875" style="78" customWidth="1"/>
    <col min="12297" max="12297" width="12.71875" style="78" customWidth="1"/>
    <col min="12298" max="12299" width="9.1640625" style="78"/>
    <col min="12300" max="12300" width="12.71875" style="78" customWidth="1"/>
    <col min="12301" max="12305" width="10.71875" style="78" customWidth="1"/>
    <col min="12306" max="12544" width="9.1640625" style="78"/>
    <col min="12545" max="12547" width="5.71875" style="78" customWidth="1"/>
    <col min="12548" max="12548" width="12.71875" style="78" customWidth="1"/>
    <col min="12549" max="12549" width="3.71875" style="78" customWidth="1"/>
    <col min="12550" max="12550" width="9.71875" style="78" customWidth="1"/>
    <col min="12551" max="12551" width="3.71875" style="78" customWidth="1"/>
    <col min="12552" max="12552" width="10.71875" style="78" customWidth="1"/>
    <col min="12553" max="12553" width="12.71875" style="78" customWidth="1"/>
    <col min="12554" max="12555" width="9.1640625" style="78"/>
    <col min="12556" max="12556" width="12.71875" style="78" customWidth="1"/>
    <col min="12557" max="12561" width="10.71875" style="78" customWidth="1"/>
    <col min="12562" max="12800" width="9.1640625" style="78"/>
    <col min="12801" max="12803" width="5.71875" style="78" customWidth="1"/>
    <col min="12804" max="12804" width="12.71875" style="78" customWidth="1"/>
    <col min="12805" max="12805" width="3.71875" style="78" customWidth="1"/>
    <col min="12806" max="12806" width="9.71875" style="78" customWidth="1"/>
    <col min="12807" max="12807" width="3.71875" style="78" customWidth="1"/>
    <col min="12808" max="12808" width="10.71875" style="78" customWidth="1"/>
    <col min="12809" max="12809" width="12.71875" style="78" customWidth="1"/>
    <col min="12810" max="12811" width="9.1640625" style="78"/>
    <col min="12812" max="12812" width="12.71875" style="78" customWidth="1"/>
    <col min="12813" max="12817" width="10.71875" style="78" customWidth="1"/>
    <col min="12818" max="13056" width="9.1640625" style="78"/>
    <col min="13057" max="13059" width="5.71875" style="78" customWidth="1"/>
    <col min="13060" max="13060" width="12.71875" style="78" customWidth="1"/>
    <col min="13061" max="13061" width="3.71875" style="78" customWidth="1"/>
    <col min="13062" max="13062" width="9.71875" style="78" customWidth="1"/>
    <col min="13063" max="13063" width="3.71875" style="78" customWidth="1"/>
    <col min="13064" max="13064" width="10.71875" style="78" customWidth="1"/>
    <col min="13065" max="13065" width="12.71875" style="78" customWidth="1"/>
    <col min="13066" max="13067" width="9.1640625" style="78"/>
    <col min="13068" max="13068" width="12.71875" style="78" customWidth="1"/>
    <col min="13069" max="13073" width="10.71875" style="78" customWidth="1"/>
    <col min="13074" max="13312" width="9.1640625" style="78"/>
    <col min="13313" max="13315" width="5.71875" style="78" customWidth="1"/>
    <col min="13316" max="13316" width="12.71875" style="78" customWidth="1"/>
    <col min="13317" max="13317" width="3.71875" style="78" customWidth="1"/>
    <col min="13318" max="13318" width="9.71875" style="78" customWidth="1"/>
    <col min="13319" max="13319" width="3.71875" style="78" customWidth="1"/>
    <col min="13320" max="13320" width="10.71875" style="78" customWidth="1"/>
    <col min="13321" max="13321" width="12.71875" style="78" customWidth="1"/>
    <col min="13322" max="13323" width="9.1640625" style="78"/>
    <col min="13324" max="13324" width="12.71875" style="78" customWidth="1"/>
    <col min="13325" max="13329" width="10.71875" style="78" customWidth="1"/>
    <col min="13330" max="13568" width="9.1640625" style="78"/>
    <col min="13569" max="13571" width="5.71875" style="78" customWidth="1"/>
    <col min="13572" max="13572" width="12.71875" style="78" customWidth="1"/>
    <col min="13573" max="13573" width="3.71875" style="78" customWidth="1"/>
    <col min="13574" max="13574" width="9.71875" style="78" customWidth="1"/>
    <col min="13575" max="13575" width="3.71875" style="78" customWidth="1"/>
    <col min="13576" max="13576" width="10.71875" style="78" customWidth="1"/>
    <col min="13577" max="13577" width="12.71875" style="78" customWidth="1"/>
    <col min="13578" max="13579" width="9.1640625" style="78"/>
    <col min="13580" max="13580" width="12.71875" style="78" customWidth="1"/>
    <col min="13581" max="13585" width="10.71875" style="78" customWidth="1"/>
    <col min="13586" max="13824" width="9.1640625" style="78"/>
    <col min="13825" max="13827" width="5.71875" style="78" customWidth="1"/>
    <col min="13828" max="13828" width="12.71875" style="78" customWidth="1"/>
    <col min="13829" max="13829" width="3.71875" style="78" customWidth="1"/>
    <col min="13830" max="13830" width="9.71875" style="78" customWidth="1"/>
    <col min="13831" max="13831" width="3.71875" style="78" customWidth="1"/>
    <col min="13832" max="13832" width="10.71875" style="78" customWidth="1"/>
    <col min="13833" max="13833" width="12.71875" style="78" customWidth="1"/>
    <col min="13834" max="13835" width="9.1640625" style="78"/>
    <col min="13836" max="13836" width="12.71875" style="78" customWidth="1"/>
    <col min="13837" max="13841" width="10.71875" style="78" customWidth="1"/>
    <col min="13842" max="14080" width="9.1640625" style="78"/>
    <col min="14081" max="14083" width="5.71875" style="78" customWidth="1"/>
    <col min="14084" max="14084" width="12.71875" style="78" customWidth="1"/>
    <col min="14085" max="14085" width="3.71875" style="78" customWidth="1"/>
    <col min="14086" max="14086" width="9.71875" style="78" customWidth="1"/>
    <col min="14087" max="14087" width="3.71875" style="78" customWidth="1"/>
    <col min="14088" max="14088" width="10.71875" style="78" customWidth="1"/>
    <col min="14089" max="14089" width="12.71875" style="78" customWidth="1"/>
    <col min="14090" max="14091" width="9.1640625" style="78"/>
    <col min="14092" max="14092" width="12.71875" style="78" customWidth="1"/>
    <col min="14093" max="14097" width="10.71875" style="78" customWidth="1"/>
    <col min="14098" max="14336" width="9.1640625" style="78"/>
    <col min="14337" max="14339" width="5.71875" style="78" customWidth="1"/>
    <col min="14340" max="14340" width="12.71875" style="78" customWidth="1"/>
    <col min="14341" max="14341" width="3.71875" style="78" customWidth="1"/>
    <col min="14342" max="14342" width="9.71875" style="78" customWidth="1"/>
    <col min="14343" max="14343" width="3.71875" style="78" customWidth="1"/>
    <col min="14344" max="14344" width="10.71875" style="78" customWidth="1"/>
    <col min="14345" max="14345" width="12.71875" style="78" customWidth="1"/>
    <col min="14346" max="14347" width="9.1640625" style="78"/>
    <col min="14348" max="14348" width="12.71875" style="78" customWidth="1"/>
    <col min="14349" max="14353" width="10.71875" style="78" customWidth="1"/>
    <col min="14354" max="14592" width="9.1640625" style="78"/>
    <col min="14593" max="14595" width="5.71875" style="78" customWidth="1"/>
    <col min="14596" max="14596" width="12.71875" style="78" customWidth="1"/>
    <col min="14597" max="14597" width="3.71875" style="78" customWidth="1"/>
    <col min="14598" max="14598" width="9.71875" style="78" customWidth="1"/>
    <col min="14599" max="14599" width="3.71875" style="78" customWidth="1"/>
    <col min="14600" max="14600" width="10.71875" style="78" customWidth="1"/>
    <col min="14601" max="14601" width="12.71875" style="78" customWidth="1"/>
    <col min="14602" max="14603" width="9.1640625" style="78"/>
    <col min="14604" max="14604" width="12.71875" style="78" customWidth="1"/>
    <col min="14605" max="14609" width="10.71875" style="78" customWidth="1"/>
    <col min="14610" max="14848" width="9.1640625" style="78"/>
    <col min="14849" max="14851" width="5.71875" style="78" customWidth="1"/>
    <col min="14852" max="14852" width="12.71875" style="78" customWidth="1"/>
    <col min="14853" max="14853" width="3.71875" style="78" customWidth="1"/>
    <col min="14854" max="14854" width="9.71875" style="78" customWidth="1"/>
    <col min="14855" max="14855" width="3.71875" style="78" customWidth="1"/>
    <col min="14856" max="14856" width="10.71875" style="78" customWidth="1"/>
    <col min="14857" max="14857" width="12.71875" style="78" customWidth="1"/>
    <col min="14858" max="14859" width="9.1640625" style="78"/>
    <col min="14860" max="14860" width="12.71875" style="78" customWidth="1"/>
    <col min="14861" max="14865" width="10.71875" style="78" customWidth="1"/>
    <col min="14866" max="15104" width="9.1640625" style="78"/>
    <col min="15105" max="15107" width="5.71875" style="78" customWidth="1"/>
    <col min="15108" max="15108" width="12.71875" style="78" customWidth="1"/>
    <col min="15109" max="15109" width="3.71875" style="78" customWidth="1"/>
    <col min="15110" max="15110" width="9.71875" style="78" customWidth="1"/>
    <col min="15111" max="15111" width="3.71875" style="78" customWidth="1"/>
    <col min="15112" max="15112" width="10.71875" style="78" customWidth="1"/>
    <col min="15113" max="15113" width="12.71875" style="78" customWidth="1"/>
    <col min="15114" max="15115" width="9.1640625" style="78"/>
    <col min="15116" max="15116" width="12.71875" style="78" customWidth="1"/>
    <col min="15117" max="15121" width="10.71875" style="78" customWidth="1"/>
    <col min="15122" max="15360" width="9.1640625" style="78"/>
    <col min="15361" max="15363" width="5.71875" style="78" customWidth="1"/>
    <col min="15364" max="15364" width="12.71875" style="78" customWidth="1"/>
    <col min="15365" max="15365" width="3.71875" style="78" customWidth="1"/>
    <col min="15366" max="15366" width="9.71875" style="78" customWidth="1"/>
    <col min="15367" max="15367" width="3.71875" style="78" customWidth="1"/>
    <col min="15368" max="15368" width="10.71875" style="78" customWidth="1"/>
    <col min="15369" max="15369" width="12.71875" style="78" customWidth="1"/>
    <col min="15370" max="15371" width="9.1640625" style="78"/>
    <col min="15372" max="15372" width="12.71875" style="78" customWidth="1"/>
    <col min="15373" max="15377" width="10.71875" style="78" customWidth="1"/>
    <col min="15378" max="15616" width="9.1640625" style="78"/>
    <col min="15617" max="15619" width="5.71875" style="78" customWidth="1"/>
    <col min="15620" max="15620" width="12.71875" style="78" customWidth="1"/>
    <col min="15621" max="15621" width="3.71875" style="78" customWidth="1"/>
    <col min="15622" max="15622" width="9.71875" style="78" customWidth="1"/>
    <col min="15623" max="15623" width="3.71875" style="78" customWidth="1"/>
    <col min="15624" max="15624" width="10.71875" style="78" customWidth="1"/>
    <col min="15625" max="15625" width="12.71875" style="78" customWidth="1"/>
    <col min="15626" max="15627" width="9.1640625" style="78"/>
    <col min="15628" max="15628" width="12.71875" style="78" customWidth="1"/>
    <col min="15629" max="15633" width="10.71875" style="78" customWidth="1"/>
    <col min="15634" max="15872" width="9.1640625" style="78"/>
    <col min="15873" max="15875" width="5.71875" style="78" customWidth="1"/>
    <col min="15876" max="15876" width="12.71875" style="78" customWidth="1"/>
    <col min="15877" max="15877" width="3.71875" style="78" customWidth="1"/>
    <col min="15878" max="15878" width="9.71875" style="78" customWidth="1"/>
    <col min="15879" max="15879" width="3.71875" style="78" customWidth="1"/>
    <col min="15880" max="15880" width="10.71875" style="78" customWidth="1"/>
    <col min="15881" max="15881" width="12.71875" style="78" customWidth="1"/>
    <col min="15882" max="15883" width="9.1640625" style="78"/>
    <col min="15884" max="15884" width="12.71875" style="78" customWidth="1"/>
    <col min="15885" max="15889" width="10.71875" style="78" customWidth="1"/>
    <col min="15890" max="16128" width="9.1640625" style="78"/>
    <col min="16129" max="16131" width="5.71875" style="78" customWidth="1"/>
    <col min="16132" max="16132" width="12.71875" style="78" customWidth="1"/>
    <col min="16133" max="16133" width="3.71875" style="78" customWidth="1"/>
    <col min="16134" max="16134" width="9.71875" style="78" customWidth="1"/>
    <col min="16135" max="16135" width="3.71875" style="78" customWidth="1"/>
    <col min="16136" max="16136" width="10.71875" style="78" customWidth="1"/>
    <col min="16137" max="16137" width="12.71875" style="78" customWidth="1"/>
    <col min="16138" max="16139" width="9.1640625" style="78"/>
    <col min="16140" max="16140" width="12.71875" style="78" customWidth="1"/>
    <col min="16141" max="16145" width="10.71875" style="78" customWidth="1"/>
    <col min="16146" max="16379" width="9.1640625" style="78"/>
    <col min="16380" max="16384" width="8.83203125" style="78" customWidth="1"/>
  </cols>
  <sheetData>
    <row r="1" spans="2:21">
      <c r="C1" s="2" t="s">
        <v>21</v>
      </c>
      <c r="D1" s="1"/>
      <c r="E1" s="1"/>
      <c r="F1" s="1"/>
    </row>
    <row r="2" spans="2:21" hidden="1">
      <c r="C2" s="1" t="s">
        <v>22</v>
      </c>
      <c r="D2" s="1"/>
      <c r="E2" s="1"/>
      <c r="F2" s="1"/>
    </row>
    <row r="3" spans="2:21" hidden="1">
      <c r="C3" s="1" t="s">
        <v>331</v>
      </c>
      <c r="D3" s="1"/>
      <c r="E3" s="1"/>
      <c r="F3" s="1"/>
      <c r="G3" s="349"/>
      <c r="H3" s="349"/>
      <c r="I3" s="349"/>
      <c r="J3" s="349"/>
      <c r="K3" s="349"/>
      <c r="L3" s="349"/>
      <c r="M3" s="349"/>
      <c r="N3" s="349"/>
      <c r="O3" s="349"/>
      <c r="P3" s="349"/>
      <c r="Q3" s="349"/>
      <c r="S3" s="349"/>
      <c r="T3" s="349"/>
      <c r="U3" s="349"/>
    </row>
    <row r="4" spans="2:21" hidden="1">
      <c r="C4" s="389" t="s">
        <v>70</v>
      </c>
      <c r="D4" s="1"/>
      <c r="E4" s="1"/>
      <c r="F4" s="349"/>
      <c r="J4" s="349"/>
      <c r="K4" s="349"/>
      <c r="L4" s="349"/>
      <c r="M4" s="349"/>
      <c r="N4" s="349"/>
      <c r="O4" s="349"/>
      <c r="P4" s="349"/>
      <c r="Q4" s="349"/>
      <c r="S4" s="349"/>
      <c r="T4" s="349"/>
      <c r="U4" s="349"/>
    </row>
    <row r="5" spans="2:21" hidden="1">
      <c r="C5" s="79" t="s">
        <v>28</v>
      </c>
      <c r="D5" s="79"/>
      <c r="E5" s="79"/>
      <c r="F5" s="79"/>
      <c r="G5" s="79"/>
      <c r="H5" s="79"/>
      <c r="I5" s="349"/>
      <c r="J5" s="349"/>
      <c r="K5" s="349"/>
      <c r="L5" s="349"/>
      <c r="M5" s="349"/>
      <c r="N5" s="349"/>
      <c r="O5" s="349"/>
      <c r="P5" s="349"/>
      <c r="Q5" s="349"/>
      <c r="S5" s="349"/>
      <c r="T5" s="349"/>
      <c r="U5" s="349"/>
    </row>
    <row r="6" spans="2:21" hidden="1">
      <c r="D6" s="79"/>
      <c r="E6" s="79"/>
      <c r="F6" s="79"/>
      <c r="G6" s="79"/>
      <c r="H6" s="79"/>
      <c r="I6" s="349"/>
      <c r="J6" s="349"/>
      <c r="K6" s="349"/>
      <c r="L6" s="349"/>
      <c r="M6" s="349"/>
      <c r="N6" s="349"/>
      <c r="O6" s="349"/>
      <c r="P6" s="349"/>
      <c r="Q6" s="349"/>
      <c r="S6" s="349"/>
      <c r="T6" s="349"/>
      <c r="U6" s="349"/>
    </row>
    <row r="7" spans="2:21" hidden="1">
      <c r="D7" s="79"/>
      <c r="E7" s="79"/>
      <c r="F7" s="79"/>
      <c r="G7" s="79"/>
      <c r="H7" s="79"/>
      <c r="I7" s="349"/>
      <c r="J7" s="349"/>
      <c r="K7" s="349"/>
      <c r="L7" s="349"/>
      <c r="M7" s="349"/>
      <c r="N7" s="349"/>
      <c r="O7" s="349"/>
      <c r="P7" s="349"/>
      <c r="Q7" s="349"/>
      <c r="S7" s="349"/>
      <c r="T7" s="349"/>
      <c r="U7" s="349"/>
    </row>
    <row r="8" spans="2:21">
      <c r="D8" s="79"/>
      <c r="E8" s="79"/>
      <c r="F8" s="79"/>
      <c r="G8" s="79"/>
      <c r="H8" s="79"/>
      <c r="I8" s="378" t="s">
        <v>408</v>
      </c>
      <c r="J8" s="349"/>
      <c r="K8" s="349"/>
      <c r="L8" s="349"/>
      <c r="M8" s="349"/>
      <c r="N8" s="349"/>
      <c r="O8" s="349"/>
      <c r="P8" s="349"/>
      <c r="Q8" s="349"/>
      <c r="R8" s="349"/>
      <c r="S8" s="349"/>
      <c r="T8" s="349"/>
      <c r="U8" s="349"/>
    </row>
    <row r="9" spans="2:21" s="350" customFormat="1" ht="13.2" customHeight="1">
      <c r="C9" s="399"/>
      <c r="D9" s="899" t="s">
        <v>406</v>
      </c>
      <c r="E9" s="900"/>
      <c r="F9" s="899" t="s">
        <v>407</v>
      </c>
      <c r="G9" s="901"/>
      <c r="H9" s="900"/>
      <c r="I9" s="903" t="s">
        <v>397</v>
      </c>
      <c r="J9" s="353"/>
      <c r="K9" s="353"/>
      <c r="N9" s="353"/>
      <c r="O9" s="353"/>
      <c r="P9" s="353"/>
      <c r="Q9" s="353"/>
      <c r="R9" s="353"/>
      <c r="S9" s="353"/>
      <c r="T9" s="353"/>
      <c r="U9" s="353"/>
    </row>
    <row r="10" spans="2:21" s="350" customFormat="1" ht="39">
      <c r="B10" s="388" t="s">
        <v>391</v>
      </c>
      <c r="C10" s="400" t="s">
        <v>71</v>
      </c>
      <c r="D10" s="401" t="s">
        <v>395</v>
      </c>
      <c r="E10" s="402" t="s">
        <v>393</v>
      </c>
      <c r="F10" s="401" t="s">
        <v>392</v>
      </c>
      <c r="G10" s="397" t="s">
        <v>396</v>
      </c>
      <c r="H10" s="402" t="s">
        <v>394</v>
      </c>
      <c r="I10" s="904"/>
      <c r="J10" s="398"/>
      <c r="K10" s="353"/>
    </row>
    <row r="11" spans="2:21">
      <c r="B11" s="352">
        <f>SUM(B12:B17)</f>
        <v>0.99999999999999989</v>
      </c>
      <c r="C11" s="353"/>
      <c r="D11" s="349"/>
      <c r="E11" s="349"/>
      <c r="F11" s="349"/>
      <c r="G11" s="349"/>
      <c r="H11" s="349"/>
      <c r="I11" s="349"/>
      <c r="J11" s="349"/>
      <c r="K11" s="349"/>
      <c r="L11" s="354"/>
    </row>
    <row r="12" spans="2:21">
      <c r="B12" s="355">
        <v>6.5000000000000002E-2</v>
      </c>
      <c r="C12" s="353">
        <v>2023</v>
      </c>
      <c r="D12" s="356">
        <f>'Eco cost c3'!$AK$37*B12</f>
        <v>12414.440079195767</v>
      </c>
      <c r="E12" s="357"/>
      <c r="F12" s="358"/>
      <c r="G12" s="358"/>
      <c r="H12" s="358"/>
      <c r="I12" s="359">
        <f t="shared" ref="I12:I36" si="0">(F12+G12+H12)-(D12+E12)</f>
        <v>-12414.440079195767</v>
      </c>
      <c r="J12" s="358">
        <v>1</v>
      </c>
      <c r="K12" s="360"/>
      <c r="L12" s="361"/>
      <c r="M12" s="362"/>
      <c r="N12" s="362"/>
      <c r="O12" s="362"/>
      <c r="P12" s="362"/>
      <c r="Q12" s="362"/>
    </row>
    <row r="13" spans="2:21">
      <c r="B13" s="355">
        <v>0.35</v>
      </c>
      <c r="C13" s="353">
        <f t="shared" ref="C13:C36" si="1">C12+1</f>
        <v>2024</v>
      </c>
      <c r="D13" s="356">
        <f>'Eco cost c3'!$AK$37*B13</f>
        <v>66846.985041823355</v>
      </c>
      <c r="E13" s="357"/>
      <c r="F13" s="358"/>
      <c r="G13" s="358"/>
      <c r="H13" s="358"/>
      <c r="I13" s="359">
        <f t="shared" si="0"/>
        <v>-66846.985041823355</v>
      </c>
      <c r="J13" s="358">
        <f>J12+1</f>
        <v>2</v>
      </c>
      <c r="K13" s="360"/>
      <c r="L13" s="85"/>
      <c r="M13" s="362"/>
      <c r="N13" s="362"/>
      <c r="O13" s="43"/>
      <c r="P13" s="362"/>
      <c r="Q13" s="362"/>
    </row>
    <row r="14" spans="2:21">
      <c r="B14" s="355">
        <v>0.36</v>
      </c>
      <c r="C14" s="353">
        <f t="shared" si="1"/>
        <v>2025</v>
      </c>
      <c r="D14" s="356">
        <f>'Eco cost c3'!$AK$37*B14</f>
        <v>68756.898900161163</v>
      </c>
      <c r="E14" s="357"/>
      <c r="F14" s="358"/>
      <c r="G14" s="358"/>
      <c r="H14" s="358"/>
      <c r="I14" s="359">
        <f t="shared" si="0"/>
        <v>-68756.898900161163</v>
      </c>
      <c r="J14" s="358">
        <f t="shared" ref="J14:J36" si="2">J13+1</f>
        <v>3</v>
      </c>
      <c r="K14" s="360"/>
      <c r="L14" s="361"/>
      <c r="M14" s="362"/>
      <c r="N14" s="362"/>
      <c r="O14" s="362"/>
      <c r="P14" s="362"/>
      <c r="Q14" s="362"/>
    </row>
    <row r="15" spans="2:21">
      <c r="B15" s="355">
        <v>0.1</v>
      </c>
      <c r="C15" s="353">
        <f t="shared" si="1"/>
        <v>2026</v>
      </c>
      <c r="D15" s="356">
        <f>'Eco cost c3'!$AK$37*B15</f>
        <v>19099.138583378102</v>
      </c>
      <c r="E15" s="357"/>
      <c r="F15" s="358"/>
      <c r="G15" s="358"/>
      <c r="H15" s="358"/>
      <c r="I15" s="359">
        <f t="shared" si="0"/>
        <v>-19099.138583378102</v>
      </c>
      <c r="J15" s="358">
        <f t="shared" si="2"/>
        <v>4</v>
      </c>
      <c r="K15" s="360"/>
      <c r="L15" s="363"/>
      <c r="M15" s="362"/>
      <c r="N15" s="362"/>
      <c r="O15" s="362"/>
      <c r="P15" s="362"/>
      <c r="Q15" s="362"/>
    </row>
    <row r="16" spans="2:21">
      <c r="B16" s="355">
        <v>7.0000000000000007E-2</v>
      </c>
      <c r="C16" s="353">
        <f t="shared" si="1"/>
        <v>2027</v>
      </c>
      <c r="D16" s="356">
        <f>'Eco cost c3'!$AK$37*B16</f>
        <v>13369.397008364673</v>
      </c>
      <c r="E16" s="454"/>
      <c r="F16" s="365"/>
      <c r="G16" s="365"/>
      <c r="H16" s="365"/>
      <c r="I16" s="359">
        <f t="shared" si="0"/>
        <v>-13369.397008364673</v>
      </c>
      <c r="J16" s="358">
        <f t="shared" si="2"/>
        <v>5</v>
      </c>
      <c r="K16" s="360"/>
      <c r="L16" s="366"/>
      <c r="M16" s="362"/>
      <c r="N16" s="362"/>
      <c r="O16" s="362"/>
      <c r="P16" s="362"/>
      <c r="Q16" s="362"/>
    </row>
    <row r="17" spans="2:17">
      <c r="B17" s="352">
        <v>5.5E-2</v>
      </c>
      <c r="C17" s="353">
        <f t="shared" si="1"/>
        <v>2028</v>
      </c>
      <c r="D17" s="356">
        <f>'Eco cost c3'!$AK$37*B17</f>
        <v>10504.526220857955</v>
      </c>
      <c r="E17" s="454"/>
      <c r="F17" s="365"/>
      <c r="G17" s="365"/>
      <c r="H17" s="365"/>
      <c r="I17" s="359">
        <f t="shared" si="0"/>
        <v>-10504.526220857955</v>
      </c>
      <c r="J17" s="358">
        <f t="shared" si="2"/>
        <v>6</v>
      </c>
      <c r="K17" s="360"/>
      <c r="L17" s="367"/>
      <c r="M17" s="362"/>
      <c r="N17" s="362"/>
      <c r="O17" s="362"/>
      <c r="P17" s="362"/>
      <c r="Q17" s="362"/>
    </row>
    <row r="18" spans="2:17">
      <c r="C18" s="353">
        <f t="shared" si="1"/>
        <v>2029</v>
      </c>
      <c r="D18" s="357">
        <v>0</v>
      </c>
      <c r="E18" s="454">
        <f>'Eco cost c3'!$AK$48</f>
        <v>1750.2444085648931</v>
      </c>
      <c r="F18" s="365">
        <f>'Bene c3'!$H$31/1000000</f>
        <v>7204.6125433112147</v>
      </c>
      <c r="G18" s="365">
        <f>'Bene c3'!$H$41/1000000</f>
        <v>3168.6059473054565</v>
      </c>
      <c r="H18" s="365">
        <f>'Bene c3'!$H$56</f>
        <v>6051.3094080112878</v>
      </c>
      <c r="I18" s="359">
        <f t="shared" si="0"/>
        <v>14674.283490063066</v>
      </c>
      <c r="J18" s="358">
        <f t="shared" si="2"/>
        <v>7</v>
      </c>
      <c r="K18" s="360"/>
      <c r="L18" s="361"/>
      <c r="M18" s="362"/>
      <c r="N18" s="362"/>
      <c r="O18" s="362"/>
      <c r="P18" s="362"/>
      <c r="Q18" s="362"/>
    </row>
    <row r="19" spans="2:17">
      <c r="C19" s="353">
        <f t="shared" si="1"/>
        <v>2030</v>
      </c>
      <c r="D19" s="357">
        <v>0</v>
      </c>
      <c r="E19" s="368">
        <f t="shared" ref="E19:E36" si="3">E18</f>
        <v>1750.2444085648931</v>
      </c>
      <c r="F19" s="365">
        <f t="shared" ref="F19:F36" si="4">F18</f>
        <v>7204.6125433112147</v>
      </c>
      <c r="G19" s="365">
        <f t="shared" ref="G19:G36" si="5">G18*1.02</f>
        <v>3231.9780662515659</v>
      </c>
      <c r="H19" s="365">
        <f t="shared" ref="H19:H36" si="6">H18*1.03</f>
        <v>6232.848690251627</v>
      </c>
      <c r="I19" s="359">
        <f t="shared" si="0"/>
        <v>14919.194891249514</v>
      </c>
      <c r="J19" s="358">
        <f t="shared" si="2"/>
        <v>8</v>
      </c>
      <c r="K19" s="360"/>
      <c r="L19" s="361"/>
      <c r="M19" s="362"/>
      <c r="N19" s="362"/>
      <c r="O19" s="362"/>
      <c r="P19" s="362"/>
      <c r="Q19" s="362"/>
    </row>
    <row r="20" spans="2:17">
      <c r="C20" s="353">
        <f t="shared" si="1"/>
        <v>2031</v>
      </c>
      <c r="D20" s="357">
        <v>0</v>
      </c>
      <c r="E20" s="368">
        <f t="shared" si="3"/>
        <v>1750.2444085648931</v>
      </c>
      <c r="F20" s="365">
        <f t="shared" si="4"/>
        <v>7204.6125433112147</v>
      </c>
      <c r="G20" s="365">
        <f t="shared" si="5"/>
        <v>3296.6176275765974</v>
      </c>
      <c r="H20" s="365">
        <f t="shared" si="6"/>
        <v>6419.8341509591755</v>
      </c>
      <c r="I20" s="359">
        <f t="shared" si="0"/>
        <v>15170.819913282092</v>
      </c>
      <c r="J20" s="358">
        <f t="shared" si="2"/>
        <v>9</v>
      </c>
      <c r="K20" s="360"/>
      <c r="L20" s="361"/>
      <c r="M20" s="362"/>
      <c r="N20" s="362"/>
      <c r="O20" s="362"/>
      <c r="P20" s="362"/>
      <c r="Q20" s="362"/>
    </row>
    <row r="21" spans="2:17">
      <c r="C21" s="353">
        <f t="shared" si="1"/>
        <v>2032</v>
      </c>
      <c r="D21" s="357">
        <v>0</v>
      </c>
      <c r="E21" s="454">
        <f>E20</f>
        <v>1750.2444085648931</v>
      </c>
      <c r="F21" s="365">
        <f t="shared" si="4"/>
        <v>7204.6125433112147</v>
      </c>
      <c r="G21" s="365">
        <f t="shared" si="5"/>
        <v>3362.5499801281294</v>
      </c>
      <c r="H21" s="365">
        <f t="shared" si="6"/>
        <v>6612.4291754879514</v>
      </c>
      <c r="I21" s="359">
        <f t="shared" si="0"/>
        <v>15429.347290362402</v>
      </c>
      <c r="J21" s="358">
        <f t="shared" si="2"/>
        <v>10</v>
      </c>
      <c r="K21" s="360"/>
      <c r="L21" s="361"/>
      <c r="M21" s="362"/>
      <c r="N21" s="362"/>
      <c r="O21" s="362"/>
      <c r="P21" s="362"/>
      <c r="Q21" s="362"/>
    </row>
    <row r="22" spans="2:17">
      <c r="C22" s="353">
        <f t="shared" si="1"/>
        <v>2033</v>
      </c>
      <c r="D22" s="357">
        <v>0</v>
      </c>
      <c r="E22" s="364">
        <f>'Eco cost c3'!$AK$50</f>
        <v>2625.3666128473396</v>
      </c>
      <c r="F22" s="365">
        <f t="shared" si="4"/>
        <v>7204.6125433112147</v>
      </c>
      <c r="G22" s="365">
        <f t="shared" si="5"/>
        <v>3429.8009797306922</v>
      </c>
      <c r="H22" s="365">
        <f t="shared" si="6"/>
        <v>6810.8020507525898</v>
      </c>
      <c r="I22" s="359">
        <f t="shared" si="0"/>
        <v>14819.848960947156</v>
      </c>
      <c r="J22" s="358">
        <f t="shared" si="2"/>
        <v>11</v>
      </c>
      <c r="K22" s="360"/>
      <c r="L22" s="369"/>
      <c r="M22" s="362"/>
      <c r="P22" s="362"/>
      <c r="Q22" s="362"/>
    </row>
    <row r="23" spans="2:17">
      <c r="C23" s="353">
        <f t="shared" si="1"/>
        <v>2034</v>
      </c>
      <c r="D23" s="357">
        <v>0</v>
      </c>
      <c r="E23" s="368">
        <f>E21</f>
        <v>1750.2444085648931</v>
      </c>
      <c r="F23" s="365">
        <f t="shared" si="4"/>
        <v>7204.6125433112147</v>
      </c>
      <c r="G23" s="365">
        <f t="shared" si="5"/>
        <v>3498.3969993253063</v>
      </c>
      <c r="H23" s="365">
        <f t="shared" si="6"/>
        <v>7015.1261122751675</v>
      </c>
      <c r="I23" s="359">
        <f t="shared" si="0"/>
        <v>15967.891246346797</v>
      </c>
      <c r="J23" s="358">
        <f t="shared" si="2"/>
        <v>12</v>
      </c>
      <c r="K23" s="360"/>
      <c r="L23" s="370"/>
      <c r="P23" s="362"/>
      <c r="Q23" s="362"/>
    </row>
    <row r="24" spans="2:17">
      <c r="C24" s="353">
        <f t="shared" si="1"/>
        <v>2035</v>
      </c>
      <c r="D24" s="357">
        <v>0</v>
      </c>
      <c r="E24" s="368">
        <f t="shared" si="3"/>
        <v>1750.2444085648931</v>
      </c>
      <c r="F24" s="365">
        <f t="shared" si="4"/>
        <v>7204.6125433112147</v>
      </c>
      <c r="G24" s="365">
        <f t="shared" si="5"/>
        <v>3568.3649393118126</v>
      </c>
      <c r="H24" s="365">
        <f t="shared" si="6"/>
        <v>7225.5798956434228</v>
      </c>
      <c r="I24" s="359">
        <f t="shared" si="0"/>
        <v>16248.312969701557</v>
      </c>
      <c r="J24" s="358">
        <f t="shared" si="2"/>
        <v>13</v>
      </c>
      <c r="K24" s="360"/>
      <c r="L24" s="371"/>
      <c r="P24" s="362"/>
      <c r="Q24" s="362"/>
    </row>
    <row r="25" spans="2:17">
      <c r="C25" s="353">
        <f t="shared" si="1"/>
        <v>2036</v>
      </c>
      <c r="D25" s="357">
        <v>0</v>
      </c>
      <c r="E25" s="368">
        <f t="shared" si="3"/>
        <v>1750.2444085648931</v>
      </c>
      <c r="F25" s="365">
        <f t="shared" si="4"/>
        <v>7204.6125433112147</v>
      </c>
      <c r="G25" s="365">
        <f t="shared" si="5"/>
        <v>3639.732238098049</v>
      </c>
      <c r="H25" s="365">
        <f t="shared" si="6"/>
        <v>7442.3472925127253</v>
      </c>
      <c r="I25" s="359">
        <f t="shared" si="0"/>
        <v>16536.447665357096</v>
      </c>
      <c r="J25" s="358">
        <f t="shared" si="2"/>
        <v>14</v>
      </c>
      <c r="K25" s="360"/>
      <c r="L25" s="371"/>
      <c r="P25" s="362"/>
      <c r="Q25" s="362"/>
    </row>
    <row r="26" spans="2:17">
      <c r="C26" s="353">
        <f t="shared" si="1"/>
        <v>2037</v>
      </c>
      <c r="D26" s="357">
        <v>0</v>
      </c>
      <c r="E26" s="368">
        <f>E21</f>
        <v>1750.2444085648931</v>
      </c>
      <c r="F26" s="365">
        <f t="shared" si="4"/>
        <v>7204.6125433112147</v>
      </c>
      <c r="G26" s="365">
        <f t="shared" si="5"/>
        <v>3712.5268828600101</v>
      </c>
      <c r="H26" s="365">
        <f t="shared" si="6"/>
        <v>7665.6177112881069</v>
      </c>
      <c r="I26" s="359">
        <f t="shared" si="0"/>
        <v>16832.512728894439</v>
      </c>
      <c r="J26" s="358">
        <f t="shared" si="2"/>
        <v>15</v>
      </c>
      <c r="K26" s="360"/>
      <c r="L26" s="372"/>
      <c r="M26" s="362"/>
      <c r="N26" s="362"/>
      <c r="O26" s="362"/>
      <c r="P26" s="362"/>
      <c r="Q26" s="362"/>
    </row>
    <row r="27" spans="2:17">
      <c r="C27" s="353">
        <f t="shared" si="1"/>
        <v>2038</v>
      </c>
      <c r="D27" s="357">
        <v>0</v>
      </c>
      <c r="E27" s="368">
        <f>E22</f>
        <v>2625.3666128473396</v>
      </c>
      <c r="F27" s="365">
        <f t="shared" si="4"/>
        <v>7204.6125433112147</v>
      </c>
      <c r="G27" s="365">
        <f t="shared" si="5"/>
        <v>3786.7774205172104</v>
      </c>
      <c r="H27" s="365">
        <f t="shared" si="6"/>
        <v>7895.5862426267504</v>
      </c>
      <c r="I27" s="359">
        <f t="shared" si="0"/>
        <v>16261.609593607836</v>
      </c>
      <c r="J27" s="358">
        <f t="shared" si="2"/>
        <v>16</v>
      </c>
      <c r="K27" s="373"/>
      <c r="L27" s="361"/>
      <c r="M27" s="362"/>
      <c r="N27" s="362"/>
      <c r="O27" s="362"/>
      <c r="P27" s="362"/>
      <c r="Q27" s="362"/>
    </row>
    <row r="28" spans="2:17">
      <c r="C28" s="353">
        <f t="shared" si="1"/>
        <v>2039</v>
      </c>
      <c r="D28" s="357">
        <v>0</v>
      </c>
      <c r="E28" s="368">
        <f>E26</f>
        <v>1750.2444085648931</v>
      </c>
      <c r="F28" s="365">
        <f t="shared" si="4"/>
        <v>7204.6125433112147</v>
      </c>
      <c r="G28" s="365">
        <f t="shared" si="5"/>
        <v>3862.5129689275545</v>
      </c>
      <c r="H28" s="365">
        <f t="shared" si="6"/>
        <v>8132.453829905553</v>
      </c>
      <c r="I28" s="359">
        <f t="shared" si="0"/>
        <v>17449.33493357943</v>
      </c>
      <c r="J28" s="358">
        <f t="shared" si="2"/>
        <v>17</v>
      </c>
      <c r="K28" s="360"/>
      <c r="L28" s="361"/>
      <c r="M28" s="362"/>
      <c r="N28" s="362"/>
      <c r="O28" s="362"/>
      <c r="P28" s="362"/>
      <c r="Q28" s="362"/>
    </row>
    <row r="29" spans="2:17">
      <c r="C29" s="353">
        <f t="shared" si="1"/>
        <v>2040</v>
      </c>
      <c r="D29" s="357">
        <v>0</v>
      </c>
      <c r="E29" s="368">
        <f t="shared" si="3"/>
        <v>1750.2444085648931</v>
      </c>
      <c r="F29" s="365">
        <f t="shared" si="4"/>
        <v>7204.6125433112147</v>
      </c>
      <c r="G29" s="365">
        <f t="shared" si="5"/>
        <v>3939.7632283061057</v>
      </c>
      <c r="H29" s="365">
        <f t="shared" si="6"/>
        <v>8376.427444802719</v>
      </c>
      <c r="I29" s="359">
        <f t="shared" si="0"/>
        <v>17770.558807855148</v>
      </c>
      <c r="J29" s="358">
        <f t="shared" si="2"/>
        <v>18</v>
      </c>
      <c r="K29" s="360"/>
      <c r="L29" s="361"/>
      <c r="M29" s="362"/>
      <c r="N29" s="362"/>
      <c r="O29" s="362"/>
      <c r="P29" s="362"/>
      <c r="Q29" s="362"/>
    </row>
    <row r="30" spans="2:17">
      <c r="C30" s="353">
        <f t="shared" si="1"/>
        <v>2041</v>
      </c>
      <c r="D30" s="357">
        <v>0</v>
      </c>
      <c r="E30" s="368">
        <f t="shared" si="3"/>
        <v>1750.2444085648931</v>
      </c>
      <c r="F30" s="365">
        <f t="shared" si="4"/>
        <v>7204.6125433112147</v>
      </c>
      <c r="G30" s="365">
        <f t="shared" si="5"/>
        <v>4018.5584928722278</v>
      </c>
      <c r="H30" s="365">
        <f t="shared" si="6"/>
        <v>8627.7202681468007</v>
      </c>
      <c r="I30" s="359">
        <f t="shared" si="0"/>
        <v>18100.646895765352</v>
      </c>
      <c r="J30" s="358">
        <f t="shared" si="2"/>
        <v>19</v>
      </c>
      <c r="K30" s="360"/>
      <c r="L30" s="361"/>
      <c r="M30" s="362"/>
      <c r="N30" s="362"/>
      <c r="O30" s="362"/>
      <c r="P30" s="362"/>
      <c r="Q30" s="362"/>
    </row>
    <row r="31" spans="2:17">
      <c r="C31" s="353">
        <f t="shared" si="1"/>
        <v>2042</v>
      </c>
      <c r="D31" s="357">
        <v>0</v>
      </c>
      <c r="E31" s="368">
        <f>E26</f>
        <v>1750.2444085648931</v>
      </c>
      <c r="F31" s="365">
        <f t="shared" si="4"/>
        <v>7204.6125433112147</v>
      </c>
      <c r="G31" s="365">
        <f t="shared" si="5"/>
        <v>4098.9296627296726</v>
      </c>
      <c r="H31" s="365">
        <f t="shared" si="6"/>
        <v>8886.5518761912044</v>
      </c>
      <c r="I31" s="359">
        <f t="shared" si="0"/>
        <v>18439.849673667199</v>
      </c>
      <c r="J31" s="358">
        <f t="shared" si="2"/>
        <v>20</v>
      </c>
      <c r="K31" s="360"/>
      <c r="L31" s="361"/>
      <c r="M31" s="362"/>
      <c r="N31" s="362"/>
      <c r="O31" s="362"/>
      <c r="P31" s="362"/>
      <c r="Q31" s="362"/>
    </row>
    <row r="32" spans="2:17">
      <c r="C32" s="353">
        <f t="shared" si="1"/>
        <v>2043</v>
      </c>
      <c r="D32" s="357">
        <v>0</v>
      </c>
      <c r="E32" s="368">
        <f>E27</f>
        <v>2625.3666128473396</v>
      </c>
      <c r="F32" s="365">
        <f t="shared" si="4"/>
        <v>7204.6125433112147</v>
      </c>
      <c r="G32" s="365">
        <f t="shared" si="5"/>
        <v>4180.9082559842664</v>
      </c>
      <c r="H32" s="365">
        <f t="shared" si="6"/>
        <v>9153.1484324769408</v>
      </c>
      <c r="I32" s="359">
        <f t="shared" si="0"/>
        <v>17913.302618925081</v>
      </c>
      <c r="J32" s="358">
        <f t="shared" si="2"/>
        <v>21</v>
      </c>
      <c r="K32" s="360"/>
      <c r="L32" s="361"/>
      <c r="M32" s="362"/>
      <c r="N32" s="362"/>
      <c r="O32" s="362"/>
      <c r="P32" s="362"/>
      <c r="Q32" s="362"/>
    </row>
    <row r="33" spans="3:21">
      <c r="C33" s="353">
        <f t="shared" si="1"/>
        <v>2044</v>
      </c>
      <c r="D33" s="357">
        <v>0</v>
      </c>
      <c r="E33" s="368">
        <f>E31</f>
        <v>1750.2444085648931</v>
      </c>
      <c r="F33" s="365">
        <f t="shared" si="4"/>
        <v>7204.6125433112147</v>
      </c>
      <c r="G33" s="365">
        <f t="shared" si="5"/>
        <v>4264.5264211039521</v>
      </c>
      <c r="H33" s="365">
        <f t="shared" si="6"/>
        <v>9427.7428854512491</v>
      </c>
      <c r="I33" s="359">
        <f t="shared" si="0"/>
        <v>19146.637441301526</v>
      </c>
      <c r="J33" s="358">
        <f t="shared" si="2"/>
        <v>22</v>
      </c>
      <c r="K33" s="360"/>
      <c r="L33" s="359"/>
      <c r="M33" s="358"/>
      <c r="N33" s="358"/>
      <c r="O33" s="358"/>
      <c r="P33" s="358"/>
      <c r="Q33" s="358"/>
      <c r="R33" s="349"/>
      <c r="S33" s="349"/>
      <c r="T33" s="349"/>
      <c r="U33" s="349"/>
    </row>
    <row r="34" spans="3:21">
      <c r="C34" s="353">
        <f t="shared" si="1"/>
        <v>2045</v>
      </c>
      <c r="D34" s="357">
        <v>0</v>
      </c>
      <c r="E34" s="368">
        <f t="shared" si="3"/>
        <v>1750.2444085648931</v>
      </c>
      <c r="F34" s="365">
        <f t="shared" si="4"/>
        <v>7204.6125433112147</v>
      </c>
      <c r="G34" s="365">
        <f t="shared" si="5"/>
        <v>4349.8169495260308</v>
      </c>
      <c r="H34" s="365">
        <f t="shared" si="6"/>
        <v>9710.5751720147873</v>
      </c>
      <c r="I34" s="359">
        <f t="shared" si="0"/>
        <v>19514.76025628714</v>
      </c>
      <c r="J34" s="358">
        <f t="shared" si="2"/>
        <v>23</v>
      </c>
      <c r="K34" s="360"/>
      <c r="L34" s="359"/>
      <c r="M34" s="358"/>
      <c r="N34" s="358"/>
      <c r="O34" s="358"/>
      <c r="P34" s="358"/>
      <c r="Q34" s="358"/>
      <c r="R34" s="349"/>
      <c r="S34" s="349"/>
      <c r="T34" s="349"/>
      <c r="U34" s="349"/>
    </row>
    <row r="35" spans="3:21">
      <c r="C35" s="353">
        <f t="shared" si="1"/>
        <v>2046</v>
      </c>
      <c r="D35" s="357">
        <v>0</v>
      </c>
      <c r="E35" s="368">
        <f t="shared" si="3"/>
        <v>1750.2444085648931</v>
      </c>
      <c r="F35" s="365">
        <f t="shared" si="4"/>
        <v>7204.6125433112147</v>
      </c>
      <c r="G35" s="365">
        <f t="shared" si="5"/>
        <v>4436.8132885165514</v>
      </c>
      <c r="H35" s="365">
        <f t="shared" si="6"/>
        <v>10001.892427175231</v>
      </c>
      <c r="I35" s="359">
        <f t="shared" si="0"/>
        <v>19893.073850438104</v>
      </c>
      <c r="J35" s="358">
        <f t="shared" si="2"/>
        <v>24</v>
      </c>
      <c r="K35" s="360"/>
      <c r="L35" s="359"/>
      <c r="M35" s="358"/>
      <c r="N35" s="358"/>
      <c r="O35" s="358"/>
      <c r="P35" s="358"/>
      <c r="Q35" s="358"/>
      <c r="R35" s="349"/>
      <c r="S35" s="349"/>
      <c r="T35" s="349"/>
      <c r="U35" s="349"/>
    </row>
    <row r="36" spans="3:21">
      <c r="C36" s="353">
        <f t="shared" si="1"/>
        <v>2047</v>
      </c>
      <c r="D36" s="374">
        <f>-'Eco cost c3'!AK37*0.3</f>
        <v>-57297.4157501343</v>
      </c>
      <c r="E36" s="368">
        <f t="shared" si="3"/>
        <v>1750.2444085648931</v>
      </c>
      <c r="F36" s="365">
        <f t="shared" si="4"/>
        <v>7204.6125433112147</v>
      </c>
      <c r="G36" s="365">
        <f t="shared" si="5"/>
        <v>4525.549554286883</v>
      </c>
      <c r="H36" s="365">
        <f t="shared" si="6"/>
        <v>10301.949199990488</v>
      </c>
      <c r="I36" s="359">
        <f t="shared" si="0"/>
        <v>77579.282639157987</v>
      </c>
      <c r="J36" s="358">
        <f t="shared" si="2"/>
        <v>25</v>
      </c>
      <c r="K36" s="360"/>
      <c r="L36" s="359"/>
      <c r="M36" s="358"/>
      <c r="N36" s="358"/>
      <c r="O36" s="358"/>
      <c r="P36" s="358"/>
      <c r="Q36" s="358"/>
      <c r="R36" s="349"/>
      <c r="S36" s="349"/>
      <c r="T36" s="349"/>
      <c r="U36" s="349"/>
    </row>
    <row r="37" spans="3:21">
      <c r="C37" s="396"/>
      <c r="D37" s="409"/>
      <c r="E37" s="410"/>
      <c r="F37" s="411"/>
      <c r="G37" s="412" t="s">
        <v>82</v>
      </c>
      <c r="H37" s="413"/>
      <c r="I37" s="449">
        <f>IRR(I12:I36)</f>
        <v>5.071017512610565E-2</v>
      </c>
      <c r="J37" s="358"/>
      <c r="K37" s="360"/>
      <c r="L37" s="359"/>
      <c r="M37" s="358"/>
      <c r="N37" s="358"/>
      <c r="O37" s="358"/>
      <c r="P37" s="358"/>
      <c r="Q37" s="358"/>
      <c r="R37" s="349"/>
      <c r="S37" s="349"/>
      <c r="T37" s="349"/>
      <c r="U37" s="349"/>
    </row>
    <row r="38" spans="3:21">
      <c r="C38" s="398"/>
      <c r="D38" s="84"/>
      <c r="E38" s="83"/>
      <c r="F38" s="83"/>
      <c r="G38" s="415" t="s">
        <v>330</v>
      </c>
      <c r="H38" s="83"/>
      <c r="I38" s="403">
        <f>NPV(9%,I12:I36)</f>
        <v>-55208.279313384679</v>
      </c>
      <c r="J38" s="349"/>
      <c r="K38" s="378"/>
      <c r="L38" s="375"/>
      <c r="M38" s="379"/>
      <c r="N38" s="379"/>
      <c r="O38" s="379"/>
      <c r="P38" s="379"/>
      <c r="Q38" s="379"/>
      <c r="R38" s="349"/>
      <c r="S38" s="349"/>
      <c r="T38" s="349"/>
      <c r="U38" s="349"/>
    </row>
    <row r="39" spans="3:21">
      <c r="C39" s="390" t="s">
        <v>405</v>
      </c>
      <c r="D39" s="349"/>
      <c r="G39" s="376"/>
      <c r="I39" s="377"/>
      <c r="J39" s="349"/>
      <c r="K39" s="378"/>
      <c r="L39" s="375"/>
      <c r="M39" s="379"/>
      <c r="N39" s="379"/>
      <c r="O39" s="379"/>
      <c r="P39" s="379"/>
      <c r="Q39" s="379"/>
      <c r="R39" s="349"/>
      <c r="S39" s="349"/>
      <c r="T39" s="349"/>
      <c r="U39" s="349"/>
    </row>
    <row r="40" spans="3:21">
      <c r="C40" s="390" t="s">
        <v>91</v>
      </c>
      <c r="D40" s="349"/>
      <c r="E40" s="349"/>
      <c r="F40" s="349"/>
      <c r="G40" s="349"/>
      <c r="H40" s="349"/>
      <c r="J40" s="349"/>
      <c r="K40" s="349"/>
      <c r="L40" s="349"/>
      <c r="M40" s="349"/>
      <c r="N40" s="349"/>
      <c r="O40" s="349"/>
      <c r="P40" s="349"/>
      <c r="Q40" s="349"/>
      <c r="R40" s="349"/>
      <c r="S40" s="349"/>
      <c r="T40" s="349"/>
      <c r="U40" s="349"/>
    </row>
    <row r="41" spans="3:21">
      <c r="C41" s="390" t="s">
        <v>137</v>
      </c>
      <c r="D41" s="349"/>
      <c r="E41" s="349"/>
      <c r="F41" s="349"/>
      <c r="G41" s="349"/>
      <c r="H41" s="349"/>
      <c r="J41" s="349"/>
      <c r="K41" s="349"/>
      <c r="L41" s="349"/>
      <c r="M41" s="349"/>
      <c r="N41" s="349"/>
      <c r="O41" s="349"/>
      <c r="P41" s="349"/>
      <c r="Q41" s="349"/>
      <c r="R41" s="349"/>
      <c r="S41" s="349"/>
      <c r="T41" s="349"/>
      <c r="U41" s="349"/>
    </row>
    <row r="42" spans="3:21">
      <c r="C42" s="382"/>
      <c r="D42" s="383">
        <f>SUM(D12:D20)</f>
        <v>190991.38583378101</v>
      </c>
      <c r="E42" s="384" t="s">
        <v>145</v>
      </c>
      <c r="F42" s="351"/>
      <c r="G42" s="351"/>
      <c r="H42" s="351"/>
      <c r="I42" s="381"/>
      <c r="J42" s="349"/>
      <c r="K42" s="349"/>
      <c r="L42" s="349"/>
      <c r="M42" s="349"/>
      <c r="N42" s="349"/>
      <c r="O42" s="349"/>
      <c r="P42" s="349"/>
      <c r="Q42" s="349"/>
      <c r="R42" s="349"/>
      <c r="S42" s="349"/>
      <c r="T42" s="349"/>
      <c r="U42" s="349"/>
    </row>
    <row r="43" spans="3:21">
      <c r="C43" s="382"/>
      <c r="D43" s="358">
        <f>D42-'Eco cost c3'!AK37</f>
        <v>0</v>
      </c>
      <c r="E43" s="394" t="s">
        <v>14</v>
      </c>
      <c r="F43" s="351"/>
      <c r="G43" s="351"/>
      <c r="H43" s="351"/>
      <c r="J43" s="349"/>
      <c r="K43" s="349"/>
      <c r="L43" s="349"/>
      <c r="M43" s="349"/>
      <c r="N43" s="349"/>
      <c r="O43" s="349"/>
      <c r="P43" s="349"/>
      <c r="Q43" s="349"/>
      <c r="R43" s="349"/>
      <c r="S43" s="349"/>
      <c r="T43" s="349"/>
      <c r="U43" s="349"/>
    </row>
    <row r="44" spans="3:21">
      <c r="C44" s="353"/>
      <c r="D44" s="349"/>
      <c r="E44" s="86"/>
      <c r="F44" s="350"/>
      <c r="G44" s="350"/>
      <c r="H44" s="350"/>
      <c r="I44" s="350"/>
      <c r="J44" s="349"/>
      <c r="K44" s="349"/>
      <c r="L44" s="349"/>
      <c r="M44" s="349"/>
      <c r="N44" s="349"/>
      <c r="O44" s="349"/>
      <c r="P44" s="349"/>
      <c r="Q44" s="349"/>
      <c r="R44" s="349"/>
      <c r="S44" s="349"/>
      <c r="T44" s="349"/>
      <c r="U44" s="349"/>
    </row>
    <row r="45" spans="3:21">
      <c r="C45" s="353"/>
      <c r="D45" s="349"/>
      <c r="E45" s="86"/>
      <c r="F45" s="385"/>
      <c r="G45" s="385"/>
      <c r="H45" s="385"/>
      <c r="I45" s="350"/>
      <c r="J45" s="349"/>
      <c r="K45" s="349"/>
      <c r="L45" s="349"/>
      <c r="M45" s="349"/>
      <c r="N45" s="349"/>
      <c r="O45" s="349"/>
      <c r="P45" s="349"/>
      <c r="Q45" s="349"/>
      <c r="R45" s="349"/>
      <c r="S45" s="349"/>
      <c r="T45" s="349"/>
      <c r="U45" s="349"/>
    </row>
    <row r="46" spans="3:21">
      <c r="C46" s="2" t="s">
        <v>21</v>
      </c>
      <c r="D46" s="1"/>
      <c r="E46" s="1"/>
      <c r="F46" s="1"/>
    </row>
    <row r="47" spans="3:21">
      <c r="C47" s="5" t="s">
        <v>22</v>
      </c>
      <c r="D47" s="1"/>
      <c r="E47" s="1"/>
      <c r="F47" s="1"/>
    </row>
    <row r="48" spans="3:21">
      <c r="C48" s="5" t="s">
        <v>23</v>
      </c>
      <c r="D48" s="1"/>
      <c r="E48" s="1"/>
      <c r="F48" s="1"/>
    </row>
    <row r="49" spans="2:13">
      <c r="C49" s="6" t="s">
        <v>125</v>
      </c>
      <c r="D49" s="1"/>
      <c r="E49" s="1"/>
      <c r="F49" s="1"/>
    </row>
    <row r="50" spans="2:13">
      <c r="B50" s="349"/>
      <c r="C50" s="78" t="s">
        <v>28</v>
      </c>
      <c r="D50" s="79"/>
      <c r="E50" s="79"/>
      <c r="F50" s="79"/>
      <c r="G50" s="349"/>
      <c r="H50" s="349"/>
      <c r="I50" s="349"/>
      <c r="J50" s="349"/>
      <c r="K50" s="349"/>
      <c r="L50" s="349"/>
      <c r="M50" s="349"/>
    </row>
    <row r="51" spans="2:13">
      <c r="B51" s="349"/>
      <c r="C51" s="349"/>
      <c r="D51" s="349"/>
      <c r="E51" s="349"/>
      <c r="F51" s="349"/>
      <c r="G51" s="349"/>
      <c r="H51" s="349"/>
      <c r="I51" s="349"/>
      <c r="J51" s="349"/>
      <c r="K51" s="349"/>
      <c r="L51" s="349"/>
      <c r="M51" s="349"/>
    </row>
    <row r="52" spans="2:13">
      <c r="B52" s="349"/>
      <c r="C52" s="391" t="s">
        <v>107</v>
      </c>
      <c r="E52" s="349"/>
      <c r="F52" s="349"/>
      <c r="G52" s="349"/>
      <c r="H52" s="349"/>
      <c r="I52" s="349"/>
      <c r="J52" s="349"/>
      <c r="K52" s="349"/>
      <c r="L52" s="349"/>
      <c r="M52" s="349"/>
    </row>
    <row r="53" spans="2:13">
      <c r="B53" s="349"/>
      <c r="C53" s="349"/>
      <c r="D53" s="349"/>
      <c r="E53" s="349"/>
      <c r="F53" s="349"/>
      <c r="G53" s="349"/>
      <c r="H53" s="349"/>
      <c r="I53" s="349"/>
      <c r="J53" s="349"/>
      <c r="K53" s="349"/>
      <c r="L53" s="349"/>
      <c r="M53" s="349"/>
    </row>
    <row r="54" spans="2:13">
      <c r="B54" s="349"/>
      <c r="C54" s="349" t="s">
        <v>108</v>
      </c>
      <c r="D54" s="349" t="s">
        <v>109</v>
      </c>
      <c r="E54" s="349"/>
      <c r="F54" s="349"/>
      <c r="G54" s="349"/>
      <c r="H54" s="349"/>
      <c r="I54" s="349"/>
      <c r="K54" s="349"/>
      <c r="L54" s="349"/>
      <c r="M54" s="349"/>
    </row>
    <row r="55" spans="2:13">
      <c r="B55" s="349"/>
      <c r="C55" s="349" t="s">
        <v>110</v>
      </c>
      <c r="D55" s="349" t="s">
        <v>111</v>
      </c>
      <c r="E55" s="349"/>
      <c r="F55" s="349"/>
      <c r="G55" s="349"/>
      <c r="H55" s="349"/>
      <c r="I55" s="349"/>
      <c r="K55" s="349"/>
      <c r="L55" s="349"/>
      <c r="M55" s="349"/>
    </row>
    <row r="56" spans="2:13">
      <c r="B56" s="349"/>
      <c r="C56" s="349" t="s">
        <v>112</v>
      </c>
      <c r="D56" s="349" t="s">
        <v>113</v>
      </c>
      <c r="E56" s="349"/>
      <c r="F56" s="349"/>
      <c r="G56" s="349"/>
      <c r="H56" s="349"/>
      <c r="I56" s="349"/>
      <c r="K56" s="349"/>
      <c r="L56" s="349"/>
      <c r="M56" s="349"/>
    </row>
    <row r="57" spans="2:13">
      <c r="B57" s="349"/>
      <c r="C57" s="349" t="s">
        <v>114</v>
      </c>
      <c r="D57" s="349" t="s">
        <v>115</v>
      </c>
      <c r="E57" s="349"/>
      <c r="F57" s="349"/>
      <c r="G57" s="349"/>
      <c r="H57" s="349"/>
      <c r="I57" s="349"/>
      <c r="K57" s="349"/>
      <c r="L57" s="349"/>
      <c r="M57" s="349"/>
    </row>
    <row r="58" spans="2:13">
      <c r="B58" s="349"/>
      <c r="C58" s="349" t="s">
        <v>116</v>
      </c>
      <c r="D58" s="349" t="s">
        <v>117</v>
      </c>
      <c r="E58" s="349"/>
      <c r="F58" s="349"/>
      <c r="G58" s="349"/>
      <c r="H58" s="349"/>
      <c r="I58" s="349"/>
      <c r="K58" s="349"/>
      <c r="L58" s="349"/>
      <c r="M58" s="349"/>
    </row>
    <row r="59" spans="2:13">
      <c r="B59" s="349"/>
      <c r="C59" s="349"/>
      <c r="D59" s="349"/>
      <c r="E59" s="349"/>
      <c r="F59" s="349"/>
      <c r="G59" s="349"/>
      <c r="H59" s="349"/>
      <c r="I59" s="349"/>
      <c r="J59" s="349"/>
      <c r="K59" s="349"/>
      <c r="L59" s="349"/>
      <c r="M59" s="349"/>
    </row>
    <row r="60" spans="2:13">
      <c r="B60" s="349"/>
      <c r="C60" s="349"/>
      <c r="F60" s="349"/>
      <c r="G60" s="349"/>
      <c r="H60" s="349"/>
      <c r="I60" s="349"/>
      <c r="J60" s="349"/>
      <c r="K60" s="349"/>
      <c r="L60" s="349"/>
      <c r="M60" s="349"/>
    </row>
    <row r="61" spans="2:13">
      <c r="B61" s="349"/>
      <c r="C61" s="404"/>
      <c r="D61" s="898" t="s">
        <v>409</v>
      </c>
      <c r="E61" s="898"/>
      <c r="F61" s="898"/>
      <c r="G61" s="898"/>
      <c r="H61" s="898"/>
      <c r="I61" s="898"/>
      <c r="J61" s="349"/>
      <c r="K61" s="349"/>
      <c r="L61" s="349"/>
      <c r="M61" s="349"/>
    </row>
    <row r="62" spans="2:13" s="350" customFormat="1" ht="27" customHeight="1">
      <c r="B62" s="353"/>
      <c r="C62" s="405" t="s">
        <v>118</v>
      </c>
      <c r="D62" s="406" t="s">
        <v>404</v>
      </c>
      <c r="E62" s="406" t="s">
        <v>398</v>
      </c>
      <c r="F62" s="406" t="s">
        <v>399</v>
      </c>
      <c r="G62" s="406" t="s">
        <v>400</v>
      </c>
      <c r="H62" s="406" t="s">
        <v>401</v>
      </c>
      <c r="I62" s="406" t="s">
        <v>402</v>
      </c>
      <c r="J62" s="353"/>
      <c r="K62" s="353"/>
      <c r="L62" s="353"/>
      <c r="M62" s="353"/>
    </row>
    <row r="63" spans="2:13">
      <c r="B63" s="349"/>
      <c r="C63" s="395">
        <f>'EIRR c3'!C12</f>
        <v>2023</v>
      </c>
      <c r="D63" s="359">
        <f>'EIRR c3'!I12</f>
        <v>-12414.440079195767</v>
      </c>
      <c r="E63" s="358">
        <f>('EIRR c3'!F12+'EIRR c3'!G12+'EIRR c3'!H12)-('EIRR c3'!D12*1.1+'EIRR c3'!E12)</f>
        <v>-13655.884087115344</v>
      </c>
      <c r="F63" s="358">
        <f>('EIRR c3'!F12+'EIRR c3'!G12+'EIRR c3'!H12)-('EIRR c3'!D12+'EIRR c3'!E12*1.1)</f>
        <v>-12414.440079195767</v>
      </c>
      <c r="G63" s="358">
        <f>(('EIRR c3'!F12+'EIRR c3'!G12+'EIRR c3'!H12)*0.9)-('EIRR c3'!D12+'EIRR c3'!E12)</f>
        <v>-12414.440079195767</v>
      </c>
      <c r="H63" s="358">
        <f>(('EIRR c3'!F12+'EIRR c3'!G12+'EIRR c3'!H12)*0.9)-(('EIRR c3'!D12+'EIRR c3'!E12)*1.1)</f>
        <v>-13655.884087115344</v>
      </c>
      <c r="I63" s="358">
        <f>('EIRR c3'!F11+'EIRR c3'!G11+'EIRR c3'!H11)-('EIRR c3'!D12+'EIRR c3'!E12)</f>
        <v>-12414.440079195767</v>
      </c>
      <c r="J63" s="349"/>
      <c r="K63" s="349"/>
      <c r="L63" s="349"/>
      <c r="M63" s="349"/>
    </row>
    <row r="64" spans="2:13">
      <c r="B64" s="349"/>
      <c r="C64" s="395">
        <f t="shared" ref="C64:C87" si="7">C63+1</f>
        <v>2024</v>
      </c>
      <c r="D64" s="359">
        <f>'EIRR c3'!I13</f>
        <v>-66846.985041823355</v>
      </c>
      <c r="E64" s="358">
        <f>('EIRR c3'!F13+'EIRR c3'!G13+'EIRR c3'!H13)-('EIRR c3'!D13*1.1+'EIRR c3'!E13)</f>
        <v>-73531.68354600569</v>
      </c>
      <c r="F64" s="358">
        <f>('EIRR c3'!F13+'EIRR c3'!G13+'EIRR c3'!H13)-('EIRR c3'!D13+'EIRR c3'!E13*1.1)</f>
        <v>-66846.985041823355</v>
      </c>
      <c r="G64" s="358">
        <f>(('EIRR c3'!F13+'EIRR c3'!G13+'EIRR c3'!H13)*0.9)-('EIRR c3'!D13+'EIRR c3'!E13)</f>
        <v>-66846.985041823355</v>
      </c>
      <c r="H64" s="358">
        <f>(('EIRR c3'!F13+'EIRR c3'!G13+'EIRR c3'!H13)*0.9)-(('EIRR c3'!D13+'EIRR c3'!E13)*1.1)</f>
        <v>-73531.68354600569</v>
      </c>
      <c r="I64" s="358">
        <f>('EIRR c3'!F12+'EIRR c3'!G12+'EIRR c3'!H12)-('EIRR c3'!D13+'EIRR c3'!E13)</f>
        <v>-66846.985041823355</v>
      </c>
      <c r="J64" s="349"/>
      <c r="K64" s="349"/>
      <c r="L64" s="349"/>
      <c r="M64" s="349"/>
    </row>
    <row r="65" spans="2:13">
      <c r="B65" s="349"/>
      <c r="C65" s="395">
        <f t="shared" si="7"/>
        <v>2025</v>
      </c>
      <c r="D65" s="359">
        <f>'EIRR c3'!I14</f>
        <v>-68756.898900161163</v>
      </c>
      <c r="E65" s="358">
        <f>('EIRR c3'!F14+'EIRR c3'!G14+'EIRR c3'!H14)-('EIRR c3'!D14*1.1+'EIRR c3'!E14)</f>
        <v>-75632.58879017728</v>
      </c>
      <c r="F65" s="358">
        <f>('EIRR c3'!F14+'EIRR c3'!G14+'EIRR c3'!H14)-('EIRR c3'!D14+'EIRR c3'!E14*1.1)</f>
        <v>-68756.898900161163</v>
      </c>
      <c r="G65" s="358">
        <f>(('EIRR c3'!F14+'EIRR c3'!G14+'EIRR c3'!H14)*0.9)-('EIRR c3'!D14+'EIRR c3'!E14)</f>
        <v>-68756.898900161163</v>
      </c>
      <c r="H65" s="358">
        <f>(('EIRR c3'!F14+'EIRR c3'!G14+'EIRR c3'!H14)*0.9)-(('EIRR c3'!D14+'EIRR c3'!E14)*1.1)</f>
        <v>-75632.58879017728</v>
      </c>
      <c r="I65" s="358">
        <f>('EIRR c3'!F13+'EIRR c3'!G13+'EIRR c3'!H13)-('EIRR c3'!D14+'EIRR c3'!E14)</f>
        <v>-68756.898900161163</v>
      </c>
      <c r="J65" s="349"/>
      <c r="K65" s="349"/>
      <c r="L65" s="349"/>
      <c r="M65" s="349"/>
    </row>
    <row r="66" spans="2:13">
      <c r="B66" s="349"/>
      <c r="C66" s="395">
        <f t="shared" si="7"/>
        <v>2026</v>
      </c>
      <c r="D66" s="359">
        <f>'EIRR c3'!I15</f>
        <v>-19099.138583378102</v>
      </c>
      <c r="E66" s="358">
        <f>('EIRR c3'!F15+'EIRR c3'!G15+'EIRR c3'!H15)-('EIRR c3'!D15*1.1+'EIRR c3'!E15)</f>
        <v>-21009.052441715914</v>
      </c>
      <c r="F66" s="358">
        <f>('EIRR c3'!F15+'EIRR c3'!G15+'EIRR c3'!H15)-('EIRR c3'!D15+'EIRR c3'!E15*1.1)</f>
        <v>-19099.138583378102</v>
      </c>
      <c r="G66" s="358">
        <f>(('EIRR c3'!F15+'EIRR c3'!G15+'EIRR c3'!H15)*0.9)-('EIRR c3'!D15+'EIRR c3'!E15)</f>
        <v>-19099.138583378102</v>
      </c>
      <c r="H66" s="358">
        <f>(('EIRR c3'!F15+'EIRR c3'!G15+'EIRR c3'!H15)*0.9)-(('EIRR c3'!D15+'EIRR c3'!E15)*1.1)</f>
        <v>-21009.052441715914</v>
      </c>
      <c r="I66" s="358">
        <f>('EIRR c3'!F14+'EIRR c3'!G14+'EIRR c3'!H14)-('EIRR c3'!D15+'EIRR c3'!E15)</f>
        <v>-19099.138583378102</v>
      </c>
      <c r="J66" s="349"/>
      <c r="K66" s="349"/>
      <c r="L66" s="349"/>
      <c r="M66" s="349"/>
    </row>
    <row r="67" spans="2:13">
      <c r="B67" s="349"/>
      <c r="C67" s="395">
        <f t="shared" si="7"/>
        <v>2027</v>
      </c>
      <c r="D67" s="359">
        <f>'EIRR c3'!I16</f>
        <v>-13369.397008364673</v>
      </c>
      <c r="E67" s="358">
        <f>('EIRR c3'!F16+'EIRR c3'!G16+'EIRR c3'!H16)-('EIRR c3'!D16*1.1+'EIRR c3'!E16)</f>
        <v>-14706.336709201141</v>
      </c>
      <c r="F67" s="358">
        <f>('EIRR c3'!F16+'EIRR c3'!G16+'EIRR c3'!H16)-('EIRR c3'!D16+'EIRR c3'!E16*1.1)</f>
        <v>-13369.397008364673</v>
      </c>
      <c r="G67" s="358">
        <f>(('EIRR c3'!F16+'EIRR c3'!G16+'EIRR c3'!H16)*0.9)-('EIRR c3'!D16+'EIRR c3'!E16)</f>
        <v>-13369.397008364673</v>
      </c>
      <c r="H67" s="358">
        <f>(('EIRR c3'!F16+'EIRR c3'!G16+'EIRR c3'!H16)*0.9)-(('EIRR c3'!D16+'EIRR c3'!E16)*1.1)</f>
        <v>-14706.336709201141</v>
      </c>
      <c r="I67" s="358">
        <f>('EIRR c3'!F15+'EIRR c3'!G15+'EIRR c3'!H15)-('EIRR c3'!D16+'EIRR c3'!E16)</f>
        <v>-13369.397008364673</v>
      </c>
      <c r="J67" s="349"/>
      <c r="K67" s="349"/>
      <c r="L67" s="349"/>
      <c r="M67" s="349"/>
    </row>
    <row r="68" spans="2:13">
      <c r="B68" s="349"/>
      <c r="C68" s="395">
        <f t="shared" si="7"/>
        <v>2028</v>
      </c>
      <c r="D68" s="359">
        <f>'EIRR c3'!I17</f>
        <v>-10504.526220857955</v>
      </c>
      <c r="E68" s="358">
        <f>('EIRR c3'!F17+'EIRR c3'!G17+'EIRR c3'!H17)-('EIRR c3'!D17*1.1+'EIRR c3'!E17)</f>
        <v>-11554.978842943752</v>
      </c>
      <c r="F68" s="358">
        <f>('EIRR c3'!F17+'EIRR c3'!G17+'EIRR c3'!H17)-('EIRR c3'!D17+'EIRR c3'!E17*1.1)</f>
        <v>-10504.526220857955</v>
      </c>
      <c r="G68" s="358">
        <f>(('EIRR c3'!F17+'EIRR c3'!G17+'EIRR c3'!H17)*0.9)-('EIRR c3'!D17+'EIRR c3'!E17)</f>
        <v>-10504.526220857955</v>
      </c>
      <c r="H68" s="358">
        <f>(('EIRR c3'!F17+'EIRR c3'!G17+'EIRR c3'!H17)*0.9)-(('EIRR c3'!D17+'EIRR c3'!E17)*1.1)</f>
        <v>-11554.978842943752</v>
      </c>
      <c r="I68" s="358">
        <f>('EIRR c3'!F16+'EIRR c3'!G16+'EIRR c3'!H16)-('EIRR c3'!D17+'EIRR c3'!E17)</f>
        <v>-10504.526220857955</v>
      </c>
      <c r="J68" s="349"/>
      <c r="K68" s="349"/>
      <c r="L68" s="349"/>
      <c r="M68" s="349"/>
    </row>
    <row r="69" spans="2:13">
      <c r="B69" s="349"/>
      <c r="C69" s="395">
        <f t="shared" si="7"/>
        <v>2029</v>
      </c>
      <c r="D69" s="359">
        <f>'EIRR c3'!I18</f>
        <v>14674.283490063066</v>
      </c>
      <c r="E69" s="358">
        <f>('EIRR c3'!F18+'EIRR c3'!G18+'EIRR c3'!H18)-('EIRR c3'!D18*1.1+'EIRR c3'!E18)</f>
        <v>14674.283490063066</v>
      </c>
      <c r="F69" s="358">
        <f>('EIRR c3'!F18+'EIRR c3'!G18+'EIRR c3'!H18)-('EIRR c3'!D18+'EIRR c3'!E18*1.1)</f>
        <v>14499.259049206576</v>
      </c>
      <c r="G69" s="358">
        <f>(('EIRR c3'!F18+'EIRR c3'!G18+'EIRR c3'!H18)*0.9)-('EIRR c3'!D18+'EIRR c3'!E18)</f>
        <v>13031.830700200271</v>
      </c>
      <c r="H69" s="358">
        <f>(('EIRR c3'!F18+'EIRR c3'!G18+'EIRR c3'!H18)*0.9)-(('EIRR c3'!D18+'EIRR c3'!E18)*1.1)</f>
        <v>12856.806259343783</v>
      </c>
      <c r="I69" s="358">
        <f>('EIRR c3'!F17+'EIRR c3'!G17+'EIRR c3'!H17)-('EIRR c3'!D18+'EIRR c3'!E18)</f>
        <v>-1750.2444085648931</v>
      </c>
      <c r="J69" s="349"/>
      <c r="K69" s="349"/>
      <c r="L69" s="349"/>
      <c r="M69" s="349"/>
    </row>
    <row r="70" spans="2:13">
      <c r="B70" s="349"/>
      <c r="C70" s="395">
        <f t="shared" si="7"/>
        <v>2030</v>
      </c>
      <c r="D70" s="359">
        <f>'EIRR c3'!I19</f>
        <v>14919.194891249514</v>
      </c>
      <c r="E70" s="358">
        <f>('EIRR c3'!F19+'EIRR c3'!G19+'EIRR c3'!H19)-('EIRR c3'!D19*1.1+'EIRR c3'!E19)</f>
        <v>14919.194891249514</v>
      </c>
      <c r="F70" s="358">
        <f>('EIRR c3'!F19+'EIRR c3'!G19+'EIRR c3'!H19)-('EIRR c3'!D19+'EIRR c3'!E19*1.1)</f>
        <v>14744.170450393023</v>
      </c>
      <c r="G70" s="358">
        <f>(('EIRR c3'!F19+'EIRR c3'!G19+'EIRR c3'!H19)*0.9)-('EIRR c3'!D19+'EIRR c3'!E19)</f>
        <v>13252.250961268073</v>
      </c>
      <c r="H70" s="358">
        <f>(('EIRR c3'!F19+'EIRR c3'!G19+'EIRR c3'!H19)*0.9)-(('EIRR c3'!D19+'EIRR c3'!E19)*1.1)</f>
        <v>13077.226520411583</v>
      </c>
      <c r="I70" s="358">
        <f>('EIRR c3'!F18+'EIRR c3'!G18+'EIRR c3'!H18)-('EIRR c3'!D19+'EIRR c3'!E19)</f>
        <v>14674.283490063066</v>
      </c>
      <c r="J70" s="349"/>
      <c r="K70" s="349"/>
      <c r="L70" s="349"/>
      <c r="M70" s="349"/>
    </row>
    <row r="71" spans="2:13">
      <c r="B71" s="349"/>
      <c r="C71" s="395">
        <f t="shared" si="7"/>
        <v>2031</v>
      </c>
      <c r="D71" s="359">
        <f>'EIRR c3'!I20</f>
        <v>15170.819913282092</v>
      </c>
      <c r="E71" s="358">
        <f>('EIRR c3'!F20+'EIRR c3'!G20+'EIRR c3'!H20)-('EIRR c3'!D20*1.1+'EIRR c3'!E20)</f>
        <v>15170.819913282092</v>
      </c>
      <c r="F71" s="358">
        <f>('EIRR c3'!F20+'EIRR c3'!G20+'EIRR c3'!H20)-('EIRR c3'!D20+'EIRR c3'!E20*1.1)</f>
        <v>14995.795472425601</v>
      </c>
      <c r="G71" s="358">
        <f>(('EIRR c3'!F20+'EIRR c3'!G20+'EIRR c3'!H20)*0.9)-('EIRR c3'!D20+'EIRR c3'!E20)</f>
        <v>13478.713481097393</v>
      </c>
      <c r="H71" s="358">
        <f>(('EIRR c3'!F20+'EIRR c3'!G20+'EIRR c3'!H20)*0.9)-(('EIRR c3'!D20+'EIRR c3'!E20)*1.1)</f>
        <v>13303.689040240904</v>
      </c>
      <c r="I71" s="358">
        <f>('EIRR c3'!F19+'EIRR c3'!G19+'EIRR c3'!H19)-('EIRR c3'!D20+'EIRR c3'!E20)</f>
        <v>14919.194891249514</v>
      </c>
      <c r="J71" s="349"/>
      <c r="K71" s="349"/>
      <c r="L71" s="349"/>
      <c r="M71" s="349"/>
    </row>
    <row r="72" spans="2:13">
      <c r="B72" s="349"/>
      <c r="C72" s="395">
        <f t="shared" si="7"/>
        <v>2032</v>
      </c>
      <c r="D72" s="359">
        <f>'EIRR c3'!I21</f>
        <v>15429.347290362402</v>
      </c>
      <c r="E72" s="358">
        <f>('EIRR c3'!F21+'EIRR c3'!G21+'EIRR c3'!H21)-('EIRR c3'!D21*1.1+'EIRR c3'!E21)</f>
        <v>15429.347290362402</v>
      </c>
      <c r="F72" s="358">
        <f>('EIRR c3'!F21+'EIRR c3'!G21+'EIRR c3'!H21)-('EIRR c3'!D21+'EIRR c3'!E21*1.1)</f>
        <v>15254.322849505912</v>
      </c>
      <c r="G72" s="358">
        <f>(('EIRR c3'!F21+'EIRR c3'!G21+'EIRR c3'!H21)*0.9)-('EIRR c3'!D21+'EIRR c3'!E21)</f>
        <v>13711.388120469674</v>
      </c>
      <c r="H72" s="358">
        <f>(('EIRR c3'!F21+'EIRR c3'!G21+'EIRR c3'!H21)*0.9)-(('EIRR c3'!D21+'EIRR c3'!E21)*1.1)</f>
        <v>13536.363679613183</v>
      </c>
      <c r="I72" s="358">
        <f>('EIRR c3'!F20+'EIRR c3'!G20+'EIRR c3'!H20)-('EIRR c3'!D21+'EIRR c3'!E21)</f>
        <v>15170.819913282092</v>
      </c>
      <c r="J72" s="349"/>
      <c r="K72" s="349"/>
      <c r="L72" s="349"/>
      <c r="M72" s="349"/>
    </row>
    <row r="73" spans="2:13">
      <c r="B73" s="349"/>
      <c r="C73" s="395">
        <f t="shared" si="7"/>
        <v>2033</v>
      </c>
      <c r="D73" s="359">
        <f>'EIRR c3'!I22</f>
        <v>14819.848960947156</v>
      </c>
      <c r="E73" s="358">
        <f>('EIRR c3'!F22+'EIRR c3'!G22+'EIRR c3'!H22)-('EIRR c3'!D22*1.1+'EIRR c3'!E22)</f>
        <v>14819.848960947156</v>
      </c>
      <c r="F73" s="358">
        <f>('EIRR c3'!F22+'EIRR c3'!G22+'EIRR c3'!H22)-('EIRR c3'!D22+'EIRR c3'!E22*1.1)</f>
        <v>14557.312299662422</v>
      </c>
      <c r="G73" s="358">
        <f>(('EIRR c3'!F22+'EIRR c3'!G22+'EIRR c3'!H22)*0.9)-('EIRR c3'!D22+'EIRR c3'!E22)</f>
        <v>13075.327403567708</v>
      </c>
      <c r="H73" s="358">
        <f>(('EIRR c3'!F22+'EIRR c3'!G22+'EIRR c3'!H22)*0.9)-(('EIRR c3'!D22+'EIRR c3'!E22)*1.1)</f>
        <v>12812.790742282974</v>
      </c>
      <c r="I73" s="358">
        <f>('EIRR c3'!F21+'EIRR c3'!G21+'EIRR c3'!H21)-('EIRR c3'!D22+'EIRR c3'!E22)</f>
        <v>14554.225086079956</v>
      </c>
      <c r="J73" s="349"/>
      <c r="K73" s="349"/>
      <c r="L73" s="349"/>
      <c r="M73" s="349"/>
    </row>
    <row r="74" spans="2:13">
      <c r="B74" s="349"/>
      <c r="C74" s="395">
        <f t="shared" si="7"/>
        <v>2034</v>
      </c>
      <c r="D74" s="359">
        <f>'EIRR c3'!I23</f>
        <v>15967.891246346797</v>
      </c>
      <c r="E74" s="358">
        <f>('EIRR c3'!F23+'EIRR c3'!G23+'EIRR c3'!H23)-('EIRR c3'!D23*1.1+'EIRR c3'!E23)</f>
        <v>15967.891246346797</v>
      </c>
      <c r="F74" s="358">
        <f>('EIRR c3'!F23+'EIRR c3'!G23+'EIRR c3'!H23)-('EIRR c3'!D23+'EIRR c3'!E23*1.1)</f>
        <v>15792.866805490306</v>
      </c>
      <c r="G74" s="358">
        <f>(('EIRR c3'!F23+'EIRR c3'!G23+'EIRR c3'!H23)*0.9)-('EIRR c3'!D23+'EIRR c3'!E23)</f>
        <v>14196.077680855627</v>
      </c>
      <c r="H74" s="358">
        <f>(('EIRR c3'!F23+'EIRR c3'!G23+'EIRR c3'!H23)*0.9)-(('EIRR c3'!D23+'EIRR c3'!E23)*1.1)</f>
        <v>14021.053239999139</v>
      </c>
      <c r="I74" s="358">
        <f>('EIRR c3'!F22+'EIRR c3'!G22+'EIRR c3'!H22)-('EIRR c3'!D23+'EIRR c3'!E23)</f>
        <v>15694.971165229603</v>
      </c>
      <c r="J74" s="349"/>
      <c r="K74" s="349"/>
      <c r="L74" s="349"/>
      <c r="M74" s="349"/>
    </row>
    <row r="75" spans="2:13">
      <c r="B75" s="349"/>
      <c r="C75" s="395">
        <f t="shared" si="7"/>
        <v>2035</v>
      </c>
      <c r="D75" s="359">
        <f>'EIRR c3'!I24</f>
        <v>16248.312969701557</v>
      </c>
      <c r="E75" s="358">
        <f>('EIRR c3'!F24+'EIRR c3'!G24+'EIRR c3'!H24)-('EIRR c3'!D24*1.1+'EIRR c3'!E24)</f>
        <v>16248.312969701557</v>
      </c>
      <c r="F75" s="358">
        <f>('EIRR c3'!F24+'EIRR c3'!G24+'EIRR c3'!H24)-('EIRR c3'!D24+'EIRR c3'!E24*1.1)</f>
        <v>16073.288528845067</v>
      </c>
      <c r="G75" s="358">
        <f>(('EIRR c3'!F24+'EIRR c3'!G24+'EIRR c3'!H24)*0.9)-('EIRR c3'!D24+'EIRR c3'!E24)</f>
        <v>14448.457231874912</v>
      </c>
      <c r="H75" s="358">
        <f>(('EIRR c3'!F24+'EIRR c3'!G24+'EIRR c3'!H24)*0.9)-(('EIRR c3'!D24+'EIRR c3'!E24)*1.1)</f>
        <v>14273.432791018422</v>
      </c>
      <c r="I75" s="358">
        <f>('EIRR c3'!F23+'EIRR c3'!G23+'EIRR c3'!H23)-('EIRR c3'!D24+'EIRR c3'!E24)</f>
        <v>15967.891246346797</v>
      </c>
      <c r="J75" s="349"/>
      <c r="K75" s="349"/>
      <c r="L75" s="349"/>
      <c r="M75" s="349"/>
    </row>
    <row r="76" spans="2:13">
      <c r="B76" s="349"/>
      <c r="C76" s="395">
        <f t="shared" si="7"/>
        <v>2036</v>
      </c>
      <c r="D76" s="359">
        <f>'EIRR c3'!I25</f>
        <v>16536.447665357096</v>
      </c>
      <c r="E76" s="358">
        <f>('EIRR c3'!F25+'EIRR c3'!G25+'EIRR c3'!H25)-('EIRR c3'!D25*1.1+'EIRR c3'!E25)</f>
        <v>16536.447665357096</v>
      </c>
      <c r="F76" s="358">
        <f>('EIRR c3'!F25+'EIRR c3'!G25+'EIRR c3'!H25)-('EIRR c3'!D25+'EIRR c3'!E25*1.1)</f>
        <v>16361.423224500606</v>
      </c>
      <c r="G76" s="358">
        <f>(('EIRR c3'!F25+'EIRR c3'!G25+'EIRR c3'!H25)*0.9)-('EIRR c3'!D25+'EIRR c3'!E25)</f>
        <v>14707.778457964898</v>
      </c>
      <c r="H76" s="358">
        <f>(('EIRR c3'!F25+'EIRR c3'!G25+'EIRR c3'!H25)*0.9)-(('EIRR c3'!D25+'EIRR c3'!E25)*1.1)</f>
        <v>14532.754017108407</v>
      </c>
      <c r="I76" s="358">
        <f>('EIRR c3'!F24+'EIRR c3'!G24+'EIRR c3'!H24)-('EIRR c3'!D25+'EIRR c3'!E25)</f>
        <v>16248.312969701557</v>
      </c>
      <c r="J76" s="349"/>
      <c r="K76" s="349"/>
      <c r="L76" s="349"/>
      <c r="M76" s="349"/>
    </row>
    <row r="77" spans="2:13">
      <c r="B77" s="349"/>
      <c r="C77" s="395">
        <f t="shared" si="7"/>
        <v>2037</v>
      </c>
      <c r="D77" s="359">
        <f>'EIRR c3'!I26</f>
        <v>16832.512728894439</v>
      </c>
      <c r="E77" s="358">
        <f>('EIRR c3'!F26+'EIRR c3'!G26+'EIRR c3'!H26)-('EIRR c3'!D26*1.1+'EIRR c3'!E26)</f>
        <v>16832.512728894439</v>
      </c>
      <c r="F77" s="358">
        <f>('EIRR c3'!F26+'EIRR c3'!G26+'EIRR c3'!H26)-('EIRR c3'!D26+'EIRR c3'!E26*1.1)</f>
        <v>16657.488288037948</v>
      </c>
      <c r="G77" s="358">
        <f>(('EIRR c3'!F26+'EIRR c3'!G26+'EIRR c3'!H26)*0.9)-('EIRR c3'!D26+'EIRR c3'!E26)</f>
        <v>14974.237015148505</v>
      </c>
      <c r="H77" s="358">
        <f>(('EIRR c3'!F26+'EIRR c3'!G26+'EIRR c3'!H26)*0.9)-(('EIRR c3'!D26+'EIRR c3'!E26)*1.1)</f>
        <v>14799.212574292014</v>
      </c>
      <c r="I77" s="358">
        <f>('EIRR c3'!F25+'EIRR c3'!G25+'EIRR c3'!H25)-('EIRR c3'!D26+'EIRR c3'!E26)</f>
        <v>16536.447665357096</v>
      </c>
      <c r="J77" s="349"/>
      <c r="K77" s="349"/>
      <c r="L77" s="349"/>
      <c r="M77" s="349"/>
    </row>
    <row r="78" spans="2:13">
      <c r="B78" s="349"/>
      <c r="C78" s="395">
        <f t="shared" si="7"/>
        <v>2038</v>
      </c>
      <c r="D78" s="359">
        <f>'EIRR c3'!I27</f>
        <v>16261.609593607836</v>
      </c>
      <c r="E78" s="358">
        <f>('EIRR c3'!F27+'EIRR c3'!G27+'EIRR c3'!H27)-('EIRR c3'!D27*1.1+'EIRR c3'!E27)</f>
        <v>16261.609593607836</v>
      </c>
      <c r="F78" s="358">
        <f>('EIRR c3'!F27+'EIRR c3'!G27+'EIRR c3'!H27)-('EIRR c3'!D27+'EIRR c3'!E27*1.1)</f>
        <v>15999.072932323103</v>
      </c>
      <c r="G78" s="358">
        <f>(('EIRR c3'!F27+'EIRR c3'!G27+'EIRR c3'!H27)*0.9)-('EIRR c3'!D27+'EIRR c3'!E27)</f>
        <v>14372.911972962318</v>
      </c>
      <c r="H78" s="358">
        <f>(('EIRR c3'!F27+'EIRR c3'!G27+'EIRR c3'!H27)*0.9)-(('EIRR c3'!D27+'EIRR c3'!E27)*1.1)</f>
        <v>14110.375311677584</v>
      </c>
      <c r="I78" s="358">
        <f>('EIRR c3'!F26+'EIRR c3'!G26+'EIRR c3'!H26)-('EIRR c3'!D27+'EIRR c3'!E27)</f>
        <v>15957.390524611992</v>
      </c>
      <c r="J78" s="349"/>
      <c r="K78" s="349"/>
      <c r="L78" s="349"/>
      <c r="M78" s="349"/>
    </row>
    <row r="79" spans="2:13">
      <c r="B79" s="349"/>
      <c r="C79" s="395">
        <f t="shared" si="7"/>
        <v>2039</v>
      </c>
      <c r="D79" s="359">
        <f>'EIRR c3'!I28</f>
        <v>17449.33493357943</v>
      </c>
      <c r="E79" s="358">
        <f>('EIRR c3'!F28+'EIRR c3'!G28+'EIRR c3'!H28)-('EIRR c3'!D28*1.1+'EIRR c3'!E28)</f>
        <v>17449.33493357943</v>
      </c>
      <c r="F79" s="358">
        <f>('EIRR c3'!F28+'EIRR c3'!G28+'EIRR c3'!H28)-('EIRR c3'!D28+'EIRR c3'!E28*1.1)</f>
        <v>17274.31049272294</v>
      </c>
      <c r="G79" s="358">
        <f>(('EIRR c3'!F28+'EIRR c3'!G28+'EIRR c3'!H28)*0.9)-('EIRR c3'!D28+'EIRR c3'!E28)</f>
        <v>15529.376999364998</v>
      </c>
      <c r="H79" s="358">
        <f>(('EIRR c3'!F28+'EIRR c3'!G28+'EIRR c3'!H28)*0.9)-(('EIRR c3'!D28+'EIRR c3'!E28)*1.1)</f>
        <v>15354.352558508508</v>
      </c>
      <c r="I79" s="358">
        <f>('EIRR c3'!F27+'EIRR c3'!G27+'EIRR c3'!H27)-('EIRR c3'!D28+'EIRR c3'!E28)</f>
        <v>17136.731797890283</v>
      </c>
      <c r="J79" s="349"/>
      <c r="K79" s="349"/>
      <c r="L79" s="349"/>
      <c r="M79" s="349"/>
    </row>
    <row r="80" spans="2:13">
      <c r="B80" s="349"/>
      <c r="C80" s="395">
        <f t="shared" si="7"/>
        <v>2040</v>
      </c>
      <c r="D80" s="359">
        <f>'EIRR c3'!I29</f>
        <v>17770.558807855148</v>
      </c>
      <c r="E80" s="358">
        <f>('EIRR c3'!F29+'EIRR c3'!G29+'EIRR c3'!H29)-('EIRR c3'!D29*1.1+'EIRR c3'!E29)</f>
        <v>17770.558807855148</v>
      </c>
      <c r="F80" s="358">
        <f>('EIRR c3'!F29+'EIRR c3'!G29+'EIRR c3'!H29)-('EIRR c3'!D29+'EIRR c3'!E29*1.1)</f>
        <v>17595.534366998658</v>
      </c>
      <c r="G80" s="358">
        <f>(('EIRR c3'!F29+'EIRR c3'!G29+'EIRR c3'!H29)*0.9)-('EIRR c3'!D29+'EIRR c3'!E29)</f>
        <v>15818.478486213146</v>
      </c>
      <c r="H80" s="358">
        <f>(('EIRR c3'!F29+'EIRR c3'!G29+'EIRR c3'!H29)*0.9)-(('EIRR c3'!D29+'EIRR c3'!E29)*1.1)</f>
        <v>15643.454045356655</v>
      </c>
      <c r="I80" s="358">
        <f>('EIRR c3'!F28+'EIRR c3'!G28+'EIRR c3'!H28)-('EIRR c3'!D29+'EIRR c3'!E29)</f>
        <v>17449.33493357943</v>
      </c>
      <c r="J80" s="349"/>
      <c r="K80" s="349"/>
      <c r="L80" s="349"/>
      <c r="M80" s="349"/>
    </row>
    <row r="81" spans="2:21">
      <c r="B81" s="349"/>
      <c r="C81" s="395">
        <f t="shared" si="7"/>
        <v>2041</v>
      </c>
      <c r="D81" s="359">
        <f>'EIRR c3'!I30</f>
        <v>18100.646895765352</v>
      </c>
      <c r="E81" s="358">
        <f>('EIRR c3'!F30+'EIRR c3'!G30+'EIRR c3'!H30)-('EIRR c3'!D30*1.1+'EIRR c3'!E30)</f>
        <v>18100.646895765352</v>
      </c>
      <c r="F81" s="358">
        <f>('EIRR c3'!F30+'EIRR c3'!G30+'EIRR c3'!H30)-('EIRR c3'!D30+'EIRR c3'!E30*1.1)</f>
        <v>17925.622454908862</v>
      </c>
      <c r="G81" s="358">
        <f>(('EIRR c3'!F30+'EIRR c3'!G30+'EIRR c3'!H30)*0.9)-('EIRR c3'!D30+'EIRR c3'!E30)</f>
        <v>16115.557765332327</v>
      </c>
      <c r="H81" s="358">
        <f>(('EIRR c3'!F30+'EIRR c3'!G30+'EIRR c3'!H30)*0.9)-(('EIRR c3'!D30+'EIRR c3'!E30)*1.1)</f>
        <v>15940.533324475837</v>
      </c>
      <c r="I81" s="358">
        <f>('EIRR c3'!F29+'EIRR c3'!G29+'EIRR c3'!H29)-('EIRR c3'!D30+'EIRR c3'!E30)</f>
        <v>17770.558807855148</v>
      </c>
      <c r="J81" s="349"/>
      <c r="K81" s="349"/>
      <c r="L81" s="349"/>
      <c r="M81" s="349"/>
    </row>
    <row r="82" spans="2:21">
      <c r="B82" s="349"/>
      <c r="C82" s="395">
        <f t="shared" si="7"/>
        <v>2042</v>
      </c>
      <c r="D82" s="359">
        <f>'EIRR c3'!I31</f>
        <v>18439.849673667199</v>
      </c>
      <c r="E82" s="358">
        <f>('EIRR c3'!F31+'EIRR c3'!G31+'EIRR c3'!H31)-('EIRR c3'!D31*1.1+'EIRR c3'!E31)</f>
        <v>18439.849673667199</v>
      </c>
      <c r="F82" s="358">
        <f>('EIRR c3'!F31+'EIRR c3'!G31+'EIRR c3'!H31)-('EIRR c3'!D31+'EIRR c3'!E31*1.1)</f>
        <v>18264.825232810708</v>
      </c>
      <c r="G82" s="358">
        <f>(('EIRR c3'!F31+'EIRR c3'!G31+'EIRR c3'!H31)*0.9)-('EIRR c3'!D31+'EIRR c3'!E31)</f>
        <v>16420.840265443989</v>
      </c>
      <c r="H82" s="358">
        <f>(('EIRR c3'!F31+'EIRR c3'!G31+'EIRR c3'!H31)*0.9)-(('EIRR c3'!D31+'EIRR c3'!E31)*1.1)</f>
        <v>16245.815824587498</v>
      </c>
      <c r="I82" s="358">
        <f>('EIRR c3'!F30+'EIRR c3'!G30+'EIRR c3'!H30)-('EIRR c3'!D31+'EIRR c3'!E31)</f>
        <v>18100.646895765352</v>
      </c>
      <c r="J82" s="349"/>
      <c r="K82" s="349"/>
      <c r="L82" s="349"/>
      <c r="M82" s="349"/>
    </row>
    <row r="83" spans="2:21">
      <c r="B83" s="349"/>
      <c r="C83" s="395">
        <f t="shared" si="7"/>
        <v>2043</v>
      </c>
      <c r="D83" s="359">
        <f>'EIRR c3'!I32</f>
        <v>17913.302618925081</v>
      </c>
      <c r="E83" s="358">
        <f>('EIRR c3'!F32+'EIRR c3'!G32+'EIRR c3'!H32)-('EIRR c3'!D32*1.1+'EIRR c3'!E32)</f>
        <v>17913.302618925081</v>
      </c>
      <c r="F83" s="358">
        <f>('EIRR c3'!F32+'EIRR c3'!G32+'EIRR c3'!H32)-('EIRR c3'!D32+'EIRR c3'!E32*1.1)</f>
        <v>17650.765957640349</v>
      </c>
      <c r="G83" s="358">
        <f>(('EIRR c3'!F32+'EIRR c3'!G32+'EIRR c3'!H32)*0.9)-('EIRR c3'!D32+'EIRR c3'!E32)</f>
        <v>15859.435695747843</v>
      </c>
      <c r="H83" s="358">
        <f>(('EIRR c3'!F32+'EIRR c3'!G32+'EIRR c3'!H32)*0.9)-(('EIRR c3'!D32+'EIRR c3'!E32)*1.1)</f>
        <v>15596.899034463109</v>
      </c>
      <c r="I83" s="358">
        <f>('EIRR c3'!F31+'EIRR c3'!G31+'EIRR c3'!H31)-('EIRR c3'!D32+'EIRR c3'!E32)</f>
        <v>17564.72746938475</v>
      </c>
      <c r="J83" s="349"/>
      <c r="K83" s="349"/>
      <c r="L83" s="349"/>
      <c r="M83" s="349"/>
    </row>
    <row r="84" spans="2:21">
      <c r="B84" s="349"/>
      <c r="C84" s="395">
        <f t="shared" si="7"/>
        <v>2044</v>
      </c>
      <c r="D84" s="359">
        <f>'EIRR c3'!I33</f>
        <v>19146.637441301526</v>
      </c>
      <c r="E84" s="358">
        <f>('EIRR c3'!F33+'EIRR c3'!G33+'EIRR c3'!H33)-('EIRR c3'!D33*1.1+'EIRR c3'!E33)</f>
        <v>19146.637441301526</v>
      </c>
      <c r="F84" s="358">
        <f>('EIRR c3'!F33+'EIRR c3'!G33+'EIRR c3'!H33)-('EIRR c3'!D33+'EIRR c3'!E33*1.1)</f>
        <v>18971.613000445035</v>
      </c>
      <c r="G84" s="358">
        <f>(('EIRR c3'!F33+'EIRR c3'!G33+'EIRR c3'!H33)*0.9)-('EIRR c3'!D33+'EIRR c3'!E33)</f>
        <v>17056.949256314885</v>
      </c>
      <c r="H84" s="358">
        <f>(('EIRR c3'!F33+'EIRR c3'!G33+'EIRR c3'!H33)*0.9)-(('EIRR c3'!D33+'EIRR c3'!E33)*1.1)</f>
        <v>16881.924815458395</v>
      </c>
      <c r="I84" s="358">
        <f>('EIRR c3'!F32+'EIRR c3'!G32+'EIRR c3'!H32)-('EIRR c3'!D33+'EIRR c3'!E33)</f>
        <v>18788.42482320753</v>
      </c>
      <c r="J84" s="349"/>
      <c r="K84" s="349"/>
      <c r="L84" s="349"/>
      <c r="M84" s="349"/>
    </row>
    <row r="85" spans="2:21">
      <c r="B85" s="349"/>
      <c r="C85" s="395">
        <f t="shared" si="7"/>
        <v>2045</v>
      </c>
      <c r="D85" s="359">
        <f>'EIRR c3'!I34</f>
        <v>19514.76025628714</v>
      </c>
      <c r="E85" s="358">
        <f>('EIRR c3'!F34+'EIRR c3'!G34+'EIRR c3'!H34)-('EIRR c3'!D34*1.1+'EIRR c3'!E34)</f>
        <v>19514.76025628714</v>
      </c>
      <c r="F85" s="358">
        <f>('EIRR c3'!F34+'EIRR c3'!G34+'EIRR c3'!H34)-('EIRR c3'!D34+'EIRR c3'!E34*1.1)</f>
        <v>19339.735815430649</v>
      </c>
      <c r="G85" s="358">
        <f>(('EIRR c3'!F34+'EIRR c3'!G34+'EIRR c3'!H34)*0.9)-('EIRR c3'!D34+'EIRR c3'!E34)</f>
        <v>17388.259789801938</v>
      </c>
      <c r="H85" s="358">
        <f>(('EIRR c3'!F34+'EIRR c3'!G34+'EIRR c3'!H34)*0.9)-(('EIRR c3'!D34+'EIRR c3'!E34)*1.1)</f>
        <v>17213.235348945447</v>
      </c>
      <c r="I85" s="358">
        <f>('EIRR c3'!F33+'EIRR c3'!G33+'EIRR c3'!H33)-('EIRR c3'!D34+'EIRR c3'!E34)</f>
        <v>19146.637441301526</v>
      </c>
      <c r="J85" s="349"/>
      <c r="K85" s="349"/>
      <c r="L85" s="349"/>
      <c r="M85" s="349"/>
    </row>
    <row r="86" spans="2:21">
      <c r="B86" s="349"/>
      <c r="C86" s="395">
        <f t="shared" si="7"/>
        <v>2046</v>
      </c>
      <c r="D86" s="359">
        <f>'EIRR c3'!I35</f>
        <v>19893.073850438104</v>
      </c>
      <c r="E86" s="358">
        <f>('EIRR c3'!F35+'EIRR c3'!G35+'EIRR c3'!H35)-('EIRR c3'!D35*1.1+'EIRR c3'!E35)</f>
        <v>19893.073850438104</v>
      </c>
      <c r="F86" s="358">
        <f>('EIRR c3'!F35+'EIRR c3'!G35+'EIRR c3'!H35)-('EIRR c3'!D35+'EIRR c3'!E35*1.1)</f>
        <v>19718.049409581614</v>
      </c>
      <c r="G86" s="358">
        <f>(('EIRR c3'!F35+'EIRR c3'!G35+'EIRR c3'!H35)*0.9)-('EIRR c3'!D35+'EIRR c3'!E35)</f>
        <v>17728.742024537805</v>
      </c>
      <c r="H86" s="358">
        <f>(('EIRR c3'!F35+'EIRR c3'!G35+'EIRR c3'!H35)*0.9)-(('EIRR c3'!D35+'EIRR c3'!E35)*1.1)</f>
        <v>17553.717583681315</v>
      </c>
      <c r="I86" s="358">
        <f>('EIRR c3'!F34+'EIRR c3'!G34+'EIRR c3'!H34)-('EIRR c3'!D35+'EIRR c3'!E35)</f>
        <v>19514.76025628714</v>
      </c>
      <c r="J86" s="349"/>
      <c r="K86" s="349"/>
      <c r="L86" s="349"/>
      <c r="M86" s="349"/>
    </row>
    <row r="87" spans="2:21">
      <c r="B87" s="349"/>
      <c r="C87" s="395">
        <f t="shared" si="7"/>
        <v>2047</v>
      </c>
      <c r="D87" s="359">
        <f>'EIRR c3'!I36</f>
        <v>77579.282639157987</v>
      </c>
      <c r="E87" s="358">
        <f>('EIRR c3'!F36+'EIRR c3'!G36+'EIRR c3'!H36)-('EIRR c3'!D36*1.1+'EIRR c3'!E36)</f>
        <v>83309.024214171426</v>
      </c>
      <c r="F87" s="358">
        <f>('EIRR c3'!F36+'EIRR c3'!G36+'EIRR c3'!H36)-('EIRR c3'!D36+'EIRR c3'!E36*1.1)</f>
        <v>77404.258198301512</v>
      </c>
      <c r="G87" s="358">
        <f>(('EIRR c3'!F36+'EIRR c3'!G36+'EIRR c3'!H36)*0.9)-('EIRR c3'!D36+'EIRR c3'!E36)</f>
        <v>75376.071509399131</v>
      </c>
      <c r="H87" s="358">
        <f>(('EIRR c3'!F36+'EIRR c3'!G36+'EIRR c3'!H36)*0.9)-(('EIRR c3'!D36+'EIRR c3'!E36)*1.1)</f>
        <v>80930.788643556094</v>
      </c>
      <c r="I87" s="358">
        <f>('EIRR c3'!F35+'EIRR c3'!G35+'EIRR c3'!H35)-('EIRR c3'!D36+'EIRR c3'!E36)</f>
        <v>77190.489600572415</v>
      </c>
      <c r="J87" s="349"/>
      <c r="K87" s="349"/>
      <c r="L87" s="349"/>
      <c r="M87" s="349"/>
    </row>
    <row r="88" spans="2:21">
      <c r="B88" s="349"/>
      <c r="C88" s="414" t="s">
        <v>82</v>
      </c>
      <c r="D88" s="452">
        <f t="shared" ref="D88:I88" si="8">IRR(D63:D87)</f>
        <v>5.071017512610565E-2</v>
      </c>
      <c r="E88" s="453">
        <f t="shared" si="8"/>
        <v>4.4043437499973859E-2</v>
      </c>
      <c r="F88" s="453">
        <f t="shared" si="8"/>
        <v>4.9898462030576685E-2</v>
      </c>
      <c r="G88" s="453">
        <f t="shared" si="8"/>
        <v>4.2504677767478238E-2</v>
      </c>
      <c r="H88" s="453">
        <f t="shared" si="8"/>
        <v>3.5405973544114788E-2</v>
      </c>
      <c r="I88" s="453">
        <f t="shared" si="8"/>
        <v>4.4055048384034956E-2</v>
      </c>
      <c r="J88" s="349"/>
      <c r="K88" s="349"/>
      <c r="L88" s="349"/>
      <c r="M88" s="349"/>
    </row>
    <row r="89" spans="2:21">
      <c r="B89" s="349"/>
      <c r="C89" s="378" t="s">
        <v>122</v>
      </c>
      <c r="D89" s="380">
        <f t="shared" ref="D89:I89" si="9">NPV(9%,D63:D87)</f>
        <v>-55208.279313384679</v>
      </c>
      <c r="E89" s="392">
        <f t="shared" si="9"/>
        <v>-69466.724958888037</v>
      </c>
      <c r="F89" s="392">
        <f t="shared" si="9"/>
        <v>-56212.606547002833</v>
      </c>
      <c r="G89" s="392">
        <f t="shared" si="9"/>
        <v>-64950.224261167677</v>
      </c>
      <c r="H89" s="392">
        <f t="shared" si="9"/>
        <v>-80212.997140289182</v>
      </c>
      <c r="I89" s="392">
        <f t="shared" si="9"/>
        <v>-65596.138683003854</v>
      </c>
      <c r="J89" s="349"/>
      <c r="K89" s="349"/>
      <c r="L89" s="349"/>
      <c r="M89" s="349"/>
    </row>
    <row r="90" spans="2:21">
      <c r="B90" s="349"/>
      <c r="C90" s="378" t="s">
        <v>123</v>
      </c>
      <c r="D90" s="349"/>
      <c r="E90" s="82">
        <f>((100*($D$88-9%))/($D$88-E88))*0.1</f>
        <v>-58.934110020902814</v>
      </c>
      <c r="F90" s="82">
        <f>((100*($D$88-9%))/($D$88-F88))*0.1</f>
        <v>-484.0358630445715</v>
      </c>
      <c r="G90" s="82">
        <f>((100*($D$88-9%))/($D$88-G88))*0.1</f>
        <v>-47.88231981158863</v>
      </c>
      <c r="H90" s="349"/>
      <c r="I90" s="349"/>
      <c r="J90" s="349"/>
      <c r="K90" s="349"/>
      <c r="L90" s="349"/>
      <c r="M90" s="349"/>
    </row>
    <row r="91" spans="2:21">
      <c r="B91" s="349"/>
      <c r="C91" s="407" t="s">
        <v>124</v>
      </c>
      <c r="D91" s="84"/>
      <c r="E91" s="408">
        <f>(($D$88-E88)/($D$88-9%))/0.1</f>
        <v>-1.6968102167748336</v>
      </c>
      <c r="F91" s="408">
        <f>(($D$88-F88)/($D$88-9%))/0.1</f>
        <v>-0.2065962620434835</v>
      </c>
      <c r="G91" s="408">
        <f>(($D$88-G88)/($D$88-9%))/0.1</f>
        <v>-2.0884535334438348</v>
      </c>
      <c r="H91" s="84"/>
      <c r="I91" s="84"/>
      <c r="J91" s="349"/>
      <c r="K91" s="349"/>
      <c r="L91" s="349"/>
      <c r="M91" s="349"/>
    </row>
    <row r="92" spans="2:21">
      <c r="C92" s="393" t="s">
        <v>403</v>
      </c>
      <c r="E92" s="86"/>
      <c r="F92" s="385"/>
      <c r="G92" s="385"/>
      <c r="H92" s="385"/>
      <c r="I92" s="386"/>
      <c r="J92" s="349"/>
      <c r="K92" s="349"/>
      <c r="L92" s="349"/>
      <c r="M92" s="349"/>
      <c r="N92" s="349"/>
      <c r="O92" s="349"/>
      <c r="P92" s="349"/>
      <c r="Q92" s="349"/>
      <c r="R92" s="349"/>
      <c r="S92" s="349"/>
      <c r="T92" s="349"/>
      <c r="U92" s="349"/>
    </row>
    <row r="93" spans="2:21">
      <c r="C93" s="353"/>
      <c r="D93" s="349"/>
      <c r="E93" s="86"/>
      <c r="F93" s="350"/>
      <c r="G93" s="350"/>
      <c r="H93" s="350"/>
      <c r="I93" s="350"/>
      <c r="J93" s="349"/>
      <c r="K93" s="349"/>
      <c r="L93" s="349"/>
      <c r="M93" s="349"/>
      <c r="N93" s="349"/>
      <c r="O93" s="349"/>
      <c r="P93" s="349"/>
      <c r="Q93" s="349"/>
      <c r="R93" s="349"/>
      <c r="S93" s="349"/>
      <c r="T93" s="349"/>
      <c r="U93" s="349"/>
    </row>
    <row r="94" spans="2:21">
      <c r="C94" s="353"/>
      <c r="D94" s="349"/>
      <c r="E94" s="86"/>
      <c r="F94" s="350"/>
      <c r="G94" s="350"/>
      <c r="H94" s="350"/>
      <c r="I94" s="350"/>
      <c r="J94" s="349"/>
      <c r="K94" s="349"/>
      <c r="L94" s="349"/>
      <c r="M94" s="349"/>
      <c r="N94" s="349"/>
      <c r="O94" s="349"/>
      <c r="P94" s="349"/>
      <c r="Q94" s="349"/>
      <c r="R94" s="349"/>
      <c r="S94" s="349"/>
      <c r="T94" s="349"/>
      <c r="U94" s="349"/>
    </row>
    <row r="95" spans="2:21">
      <c r="C95" s="353"/>
      <c r="D95" s="349"/>
      <c r="E95" s="86"/>
      <c r="F95" s="350"/>
      <c r="G95" s="350"/>
      <c r="H95" s="350"/>
      <c r="I95" s="350"/>
      <c r="J95" s="349"/>
      <c r="K95" s="349"/>
      <c r="L95" s="349"/>
      <c r="M95" s="349"/>
      <c r="N95" s="349"/>
      <c r="O95" s="349"/>
      <c r="P95" s="349"/>
      <c r="Q95" s="349"/>
      <c r="R95" s="349"/>
      <c r="S95" s="349"/>
      <c r="T95" s="349"/>
      <c r="U95" s="349"/>
    </row>
    <row r="96" spans="2:21">
      <c r="C96" s="353"/>
      <c r="D96" s="349"/>
      <c r="E96" s="387"/>
      <c r="J96" s="349"/>
      <c r="K96" s="349"/>
      <c r="L96" s="349"/>
      <c r="M96" s="349"/>
      <c r="N96" s="349"/>
      <c r="O96" s="349"/>
      <c r="P96" s="349"/>
      <c r="Q96" s="349"/>
      <c r="R96" s="349"/>
      <c r="S96" s="349"/>
      <c r="T96" s="349"/>
      <c r="U96" s="349"/>
    </row>
    <row r="97" spans="3:21">
      <c r="C97" s="353"/>
      <c r="J97" s="349"/>
      <c r="K97" s="349"/>
      <c r="L97" s="349"/>
      <c r="M97" s="349"/>
      <c r="N97" s="349"/>
      <c r="O97" s="349"/>
      <c r="P97" s="349"/>
      <c r="Q97" s="349"/>
      <c r="R97" s="349"/>
      <c r="S97" s="349"/>
      <c r="T97" s="349"/>
      <c r="U97" s="349"/>
    </row>
    <row r="98" spans="3:21">
      <c r="C98" s="353"/>
      <c r="J98" s="349"/>
      <c r="K98" s="349"/>
      <c r="L98" s="349"/>
      <c r="M98" s="349"/>
      <c r="N98" s="349"/>
      <c r="O98" s="349"/>
      <c r="P98" s="349"/>
      <c r="Q98" s="349"/>
      <c r="R98" s="349"/>
      <c r="S98" s="349"/>
      <c r="T98" s="349"/>
      <c r="U98" s="349"/>
    </row>
    <row r="99" spans="3:21">
      <c r="C99" s="353"/>
      <c r="D99" s="349"/>
      <c r="E99" s="349"/>
      <c r="F99" s="349"/>
      <c r="G99" s="349"/>
      <c r="H99" s="349"/>
      <c r="I99" s="349"/>
      <c r="J99" s="349"/>
      <c r="K99" s="349"/>
      <c r="L99" s="349"/>
      <c r="M99" s="349"/>
      <c r="N99" s="349"/>
      <c r="O99" s="349"/>
      <c r="P99" s="349"/>
      <c r="Q99" s="349"/>
      <c r="R99" s="349"/>
      <c r="S99" s="349"/>
      <c r="T99" s="349"/>
      <c r="U99" s="349"/>
    </row>
    <row r="100" spans="3:21">
      <c r="C100" s="353"/>
      <c r="D100" s="349"/>
      <c r="E100" s="349"/>
      <c r="F100" s="349"/>
      <c r="G100" s="349"/>
      <c r="H100" s="349"/>
      <c r="I100" s="349"/>
      <c r="J100" s="349"/>
      <c r="K100" s="349"/>
      <c r="L100" s="349"/>
      <c r="M100" s="349"/>
      <c r="N100" s="349"/>
      <c r="O100" s="349"/>
      <c r="P100" s="349"/>
      <c r="Q100" s="349"/>
      <c r="R100" s="349"/>
      <c r="S100" s="349"/>
      <c r="T100" s="349"/>
      <c r="U100" s="349"/>
    </row>
    <row r="101" spans="3:21">
      <c r="C101" s="353"/>
      <c r="D101" s="349"/>
      <c r="E101" s="349"/>
      <c r="F101" s="349"/>
      <c r="G101" s="349"/>
      <c r="H101" s="349"/>
      <c r="I101" s="349"/>
      <c r="J101" s="349"/>
      <c r="K101" s="349"/>
      <c r="L101" s="349"/>
      <c r="M101" s="349"/>
      <c r="N101" s="349"/>
      <c r="O101" s="349"/>
      <c r="P101" s="349"/>
      <c r="Q101" s="349"/>
      <c r="R101" s="349"/>
      <c r="S101" s="349"/>
      <c r="T101" s="349"/>
      <c r="U101" s="349"/>
    </row>
    <row r="102" spans="3:21">
      <c r="C102" s="353"/>
      <c r="D102" s="349"/>
      <c r="E102" s="349"/>
      <c r="F102" s="349"/>
      <c r="G102" s="349"/>
      <c r="H102" s="349"/>
      <c r="I102" s="349"/>
      <c r="J102" s="349"/>
      <c r="K102" s="349"/>
      <c r="L102" s="349"/>
      <c r="M102" s="349"/>
      <c r="N102" s="349"/>
      <c r="O102" s="349"/>
      <c r="P102" s="349"/>
      <c r="Q102" s="349"/>
      <c r="R102" s="349"/>
      <c r="S102" s="349"/>
      <c r="T102" s="349"/>
      <c r="U102" s="349"/>
    </row>
    <row r="103" spans="3:21">
      <c r="C103" s="353"/>
      <c r="D103" s="349"/>
      <c r="E103" s="349"/>
      <c r="F103" s="349"/>
      <c r="G103" s="349"/>
      <c r="H103" s="349"/>
      <c r="I103" s="349"/>
      <c r="J103" s="349"/>
      <c r="K103" s="349"/>
      <c r="L103" s="349"/>
      <c r="M103" s="349"/>
      <c r="N103" s="349"/>
      <c r="O103" s="349"/>
      <c r="P103" s="349"/>
      <c r="Q103" s="349"/>
      <c r="R103" s="349"/>
      <c r="S103" s="349"/>
      <c r="T103" s="349"/>
      <c r="U103" s="349"/>
    </row>
    <row r="104" spans="3:21">
      <c r="C104" s="353"/>
      <c r="D104" s="349"/>
      <c r="E104" s="349"/>
      <c r="F104" s="349"/>
      <c r="G104" s="349"/>
      <c r="H104" s="349"/>
      <c r="I104" s="349"/>
      <c r="J104" s="349"/>
      <c r="K104" s="349"/>
      <c r="L104" s="349"/>
      <c r="M104" s="349"/>
      <c r="N104" s="349"/>
      <c r="O104" s="349"/>
      <c r="P104" s="349"/>
      <c r="Q104" s="349"/>
      <c r="R104" s="349"/>
      <c r="S104" s="349"/>
      <c r="T104" s="349"/>
      <c r="U104" s="349"/>
    </row>
    <row r="105" spans="3:21">
      <c r="C105" s="353"/>
      <c r="D105" s="349"/>
      <c r="E105" s="349"/>
      <c r="F105" s="349"/>
      <c r="G105" s="349"/>
      <c r="H105" s="349"/>
      <c r="I105" s="349"/>
      <c r="J105" s="349"/>
      <c r="K105" s="349"/>
      <c r="L105" s="349"/>
      <c r="M105" s="349"/>
      <c r="N105" s="349"/>
      <c r="O105" s="349"/>
      <c r="P105" s="349"/>
      <c r="Q105" s="349"/>
      <c r="R105" s="349"/>
      <c r="S105" s="349"/>
      <c r="T105" s="349"/>
      <c r="U105" s="349"/>
    </row>
    <row r="106" spans="3:21">
      <c r="C106" s="353"/>
      <c r="D106" s="349"/>
      <c r="E106" s="349"/>
      <c r="F106" s="349"/>
      <c r="G106" s="349"/>
      <c r="H106" s="349"/>
      <c r="I106" s="349"/>
      <c r="J106" s="349"/>
      <c r="K106" s="349"/>
      <c r="L106" s="349"/>
      <c r="M106" s="349"/>
      <c r="N106" s="349"/>
      <c r="O106" s="349"/>
      <c r="P106" s="349"/>
      <c r="Q106" s="349"/>
      <c r="R106" s="349"/>
      <c r="S106" s="349"/>
      <c r="T106" s="349"/>
      <c r="U106" s="349"/>
    </row>
    <row r="107" spans="3:21">
      <c r="C107" s="349"/>
      <c r="D107" s="349"/>
      <c r="E107" s="349"/>
      <c r="F107" s="349"/>
      <c r="G107" s="349"/>
      <c r="H107" s="349"/>
      <c r="I107" s="349"/>
      <c r="J107" s="349"/>
      <c r="K107" s="349"/>
      <c r="L107" s="349"/>
      <c r="M107" s="349"/>
      <c r="N107" s="349"/>
      <c r="O107" s="349"/>
      <c r="P107" s="349"/>
      <c r="Q107" s="349"/>
      <c r="R107" s="349"/>
      <c r="S107" s="349"/>
      <c r="T107" s="349"/>
      <c r="U107" s="349"/>
    </row>
    <row r="108" spans="3:21">
      <c r="C108" s="353"/>
      <c r="D108" s="349"/>
      <c r="E108" s="349"/>
      <c r="F108" s="349"/>
      <c r="G108" s="349"/>
      <c r="H108" s="349"/>
      <c r="I108" s="349"/>
      <c r="J108" s="349"/>
      <c r="K108" s="349"/>
      <c r="L108" s="349"/>
      <c r="M108" s="349"/>
      <c r="N108" s="349"/>
      <c r="O108" s="349"/>
      <c r="P108" s="349"/>
      <c r="Q108" s="349"/>
      <c r="R108" s="349"/>
      <c r="S108" s="349"/>
      <c r="T108" s="349"/>
      <c r="U108" s="349"/>
    </row>
    <row r="109" spans="3:21">
      <c r="C109" s="353"/>
      <c r="D109" s="349"/>
      <c r="E109" s="349"/>
      <c r="F109" s="349"/>
      <c r="G109" s="349"/>
      <c r="H109" s="349"/>
      <c r="I109" s="349"/>
      <c r="J109" s="349"/>
      <c r="K109" s="349"/>
      <c r="L109" s="349"/>
      <c r="M109" s="349"/>
      <c r="N109" s="349"/>
      <c r="O109" s="349"/>
      <c r="P109" s="349"/>
      <c r="Q109" s="349"/>
      <c r="R109" s="349"/>
      <c r="S109" s="349"/>
      <c r="T109" s="349"/>
      <c r="U109" s="349"/>
    </row>
    <row r="110" spans="3:21">
      <c r="C110" s="353"/>
      <c r="D110" s="349"/>
      <c r="E110" s="349"/>
      <c r="F110" s="349"/>
      <c r="G110" s="349"/>
      <c r="H110" s="349"/>
      <c r="I110" s="349"/>
      <c r="J110" s="349"/>
      <c r="K110" s="349"/>
      <c r="L110" s="349"/>
      <c r="M110" s="349"/>
      <c r="N110" s="349"/>
      <c r="O110" s="349"/>
      <c r="P110" s="349"/>
      <c r="Q110" s="349"/>
      <c r="R110" s="349"/>
      <c r="S110" s="349"/>
      <c r="T110" s="349"/>
      <c r="U110" s="349"/>
    </row>
    <row r="111" spans="3:21">
      <c r="C111" s="353"/>
      <c r="D111" s="349"/>
      <c r="E111" s="349"/>
      <c r="F111" s="349"/>
      <c r="G111" s="349"/>
      <c r="H111" s="349"/>
      <c r="I111" s="349"/>
      <c r="J111" s="349"/>
      <c r="K111" s="349"/>
      <c r="L111" s="349"/>
      <c r="M111" s="349"/>
      <c r="N111" s="349"/>
      <c r="O111" s="349"/>
      <c r="P111" s="349"/>
      <c r="Q111" s="349"/>
      <c r="R111" s="349"/>
      <c r="S111" s="349"/>
      <c r="T111" s="349"/>
      <c r="U111" s="349"/>
    </row>
    <row r="112" spans="3:21">
      <c r="C112" s="353"/>
      <c r="D112" s="349"/>
      <c r="E112" s="349"/>
      <c r="F112" s="349"/>
      <c r="G112" s="349"/>
      <c r="H112" s="349"/>
      <c r="I112" s="349"/>
      <c r="J112" s="349"/>
      <c r="K112" s="349"/>
      <c r="L112" s="349"/>
      <c r="M112" s="349"/>
      <c r="N112" s="349"/>
      <c r="O112" s="349"/>
      <c r="P112" s="349"/>
      <c r="Q112" s="349"/>
      <c r="R112" s="349"/>
      <c r="S112" s="349"/>
      <c r="T112" s="349"/>
      <c r="U112" s="349"/>
    </row>
    <row r="113" spans="3:21">
      <c r="C113" s="353"/>
      <c r="D113" s="349"/>
      <c r="E113" s="349"/>
      <c r="F113" s="349"/>
      <c r="G113" s="349"/>
      <c r="H113" s="349"/>
      <c r="I113" s="349"/>
      <c r="J113" s="349"/>
      <c r="K113" s="349"/>
      <c r="L113" s="349"/>
      <c r="M113" s="349"/>
      <c r="N113" s="349"/>
      <c r="O113" s="349"/>
      <c r="P113" s="349"/>
      <c r="Q113" s="349"/>
      <c r="R113" s="349"/>
      <c r="S113" s="349"/>
      <c r="T113" s="349"/>
      <c r="U113" s="349"/>
    </row>
    <row r="114" spans="3:21">
      <c r="C114" s="353"/>
      <c r="D114" s="349"/>
      <c r="E114" s="349"/>
      <c r="F114" s="349"/>
      <c r="G114" s="349"/>
      <c r="H114" s="349"/>
      <c r="I114" s="349"/>
      <c r="J114" s="349"/>
      <c r="K114" s="349"/>
      <c r="L114" s="349"/>
      <c r="M114" s="349"/>
      <c r="N114" s="349"/>
      <c r="O114" s="349"/>
      <c r="P114" s="349"/>
      <c r="Q114" s="349"/>
      <c r="R114" s="349"/>
      <c r="S114" s="349"/>
      <c r="T114" s="349"/>
      <c r="U114" s="349"/>
    </row>
    <row r="115" spans="3:21">
      <c r="C115" s="353"/>
      <c r="D115" s="349"/>
      <c r="E115" s="349"/>
      <c r="F115" s="349"/>
      <c r="G115" s="349"/>
      <c r="H115" s="349"/>
      <c r="I115" s="349"/>
      <c r="J115" s="349"/>
      <c r="K115" s="349"/>
      <c r="L115" s="349"/>
      <c r="M115" s="349"/>
      <c r="N115" s="349"/>
      <c r="O115" s="349"/>
      <c r="P115" s="349"/>
      <c r="Q115" s="349"/>
      <c r="R115" s="349"/>
      <c r="S115" s="349"/>
      <c r="T115" s="349"/>
      <c r="U115" s="349"/>
    </row>
    <row r="116" spans="3:21">
      <c r="C116" s="353"/>
      <c r="D116" s="349"/>
      <c r="E116" s="349"/>
      <c r="F116" s="349"/>
      <c r="G116" s="349"/>
      <c r="H116" s="349"/>
      <c r="I116" s="349"/>
      <c r="J116" s="349"/>
      <c r="K116" s="349"/>
      <c r="L116" s="349"/>
      <c r="M116" s="349"/>
      <c r="N116" s="349"/>
      <c r="O116" s="349"/>
      <c r="P116" s="349"/>
      <c r="Q116" s="349"/>
      <c r="R116" s="349"/>
      <c r="S116" s="349"/>
      <c r="T116" s="349"/>
      <c r="U116" s="349"/>
    </row>
    <row r="117" spans="3:21">
      <c r="C117" s="353"/>
      <c r="D117" s="349"/>
      <c r="E117" s="349"/>
      <c r="F117" s="349"/>
      <c r="G117" s="349"/>
      <c r="H117" s="349"/>
      <c r="I117" s="349"/>
      <c r="J117" s="349"/>
      <c r="K117" s="349"/>
      <c r="L117" s="349"/>
      <c r="M117" s="349"/>
      <c r="N117" s="349"/>
      <c r="O117" s="349"/>
      <c r="P117" s="349"/>
      <c r="Q117" s="349"/>
      <c r="R117" s="349"/>
      <c r="S117" s="349"/>
      <c r="T117" s="349"/>
      <c r="U117" s="349"/>
    </row>
    <row r="118" spans="3:21">
      <c r="C118" s="353"/>
      <c r="D118" s="349"/>
      <c r="E118" s="349"/>
      <c r="F118" s="349"/>
      <c r="G118" s="349"/>
      <c r="H118" s="349"/>
      <c r="I118" s="349"/>
      <c r="J118" s="349"/>
      <c r="K118" s="349"/>
      <c r="L118" s="349"/>
      <c r="M118" s="349"/>
      <c r="N118" s="349"/>
      <c r="O118" s="349"/>
      <c r="P118" s="349"/>
      <c r="Q118" s="349"/>
      <c r="R118" s="349"/>
      <c r="S118" s="349"/>
      <c r="T118" s="349"/>
      <c r="U118" s="349"/>
    </row>
    <row r="119" spans="3:21">
      <c r="C119" s="353"/>
      <c r="D119" s="349"/>
      <c r="E119" s="349"/>
      <c r="F119" s="349"/>
      <c r="G119" s="349"/>
      <c r="H119" s="349"/>
      <c r="I119" s="349"/>
      <c r="J119" s="349"/>
      <c r="K119" s="349"/>
      <c r="L119" s="349"/>
      <c r="M119" s="349"/>
      <c r="N119" s="349"/>
      <c r="O119" s="349"/>
      <c r="P119" s="349"/>
      <c r="Q119" s="349"/>
      <c r="R119" s="349"/>
      <c r="S119" s="349"/>
      <c r="T119" s="349"/>
      <c r="U119" s="349"/>
    </row>
    <row r="120" spans="3:21">
      <c r="C120" s="353"/>
      <c r="D120" s="349"/>
      <c r="E120" s="349"/>
      <c r="F120" s="349"/>
      <c r="G120" s="349"/>
      <c r="H120" s="349"/>
      <c r="I120" s="349"/>
      <c r="J120" s="349"/>
      <c r="K120" s="349"/>
      <c r="L120" s="349"/>
      <c r="M120" s="349"/>
      <c r="N120" s="349"/>
      <c r="O120" s="349"/>
      <c r="P120" s="349"/>
      <c r="Q120" s="349"/>
      <c r="R120" s="349"/>
      <c r="S120" s="349"/>
      <c r="T120" s="349"/>
      <c r="U120" s="349"/>
    </row>
    <row r="121" spans="3:21">
      <c r="C121" s="353"/>
      <c r="D121" s="349"/>
      <c r="E121" s="349"/>
      <c r="F121" s="349"/>
      <c r="G121" s="349"/>
      <c r="H121" s="349"/>
      <c r="I121" s="349"/>
      <c r="J121" s="349"/>
      <c r="K121" s="349"/>
      <c r="L121" s="349"/>
      <c r="M121" s="349"/>
      <c r="N121" s="349"/>
      <c r="O121" s="349"/>
      <c r="P121" s="349"/>
      <c r="Q121" s="349"/>
      <c r="R121" s="349"/>
      <c r="S121" s="349"/>
      <c r="T121" s="349"/>
      <c r="U121" s="349"/>
    </row>
    <row r="122" spans="3:21">
      <c r="C122" s="353"/>
      <c r="D122" s="349"/>
      <c r="E122" s="349"/>
      <c r="F122" s="349"/>
      <c r="G122" s="349"/>
      <c r="H122" s="349"/>
      <c r="I122" s="349"/>
      <c r="J122" s="349"/>
      <c r="K122" s="349"/>
      <c r="L122" s="349"/>
      <c r="M122" s="349"/>
      <c r="N122" s="349"/>
      <c r="O122" s="349"/>
      <c r="P122" s="349"/>
      <c r="Q122" s="349"/>
      <c r="R122" s="349"/>
      <c r="S122" s="349"/>
      <c r="T122" s="349"/>
      <c r="U122" s="349"/>
    </row>
    <row r="123" spans="3:21">
      <c r="C123" s="353"/>
      <c r="D123" s="349"/>
      <c r="E123" s="349"/>
      <c r="F123" s="349"/>
      <c r="G123" s="349"/>
      <c r="H123" s="349"/>
      <c r="I123" s="349"/>
      <c r="J123" s="349"/>
      <c r="K123" s="349"/>
      <c r="L123" s="349"/>
      <c r="M123" s="349"/>
      <c r="N123" s="349"/>
      <c r="O123" s="349"/>
      <c r="P123" s="349"/>
      <c r="Q123" s="349"/>
      <c r="R123" s="349"/>
      <c r="S123" s="349"/>
      <c r="T123" s="349"/>
      <c r="U123" s="349"/>
    </row>
    <row r="124" spans="3:21">
      <c r="C124" s="353"/>
      <c r="D124" s="349"/>
      <c r="E124" s="349"/>
      <c r="F124" s="349"/>
      <c r="G124" s="349"/>
      <c r="H124" s="349"/>
      <c r="I124" s="349"/>
      <c r="J124" s="349"/>
      <c r="K124" s="349"/>
      <c r="L124" s="349"/>
      <c r="M124" s="349"/>
      <c r="N124" s="349"/>
      <c r="O124" s="349"/>
      <c r="P124" s="349"/>
      <c r="Q124" s="349"/>
      <c r="R124" s="349"/>
      <c r="S124" s="349"/>
      <c r="T124" s="349"/>
      <c r="U124" s="349"/>
    </row>
    <row r="125" spans="3:21">
      <c r="C125" s="353"/>
      <c r="D125" s="349"/>
      <c r="E125" s="349"/>
      <c r="F125" s="349"/>
      <c r="G125" s="349"/>
      <c r="H125" s="349"/>
      <c r="I125" s="349"/>
      <c r="J125" s="349"/>
      <c r="K125" s="349"/>
      <c r="L125" s="349"/>
      <c r="M125" s="349"/>
      <c r="N125" s="349"/>
      <c r="O125" s="349"/>
      <c r="P125" s="349"/>
      <c r="Q125" s="349"/>
      <c r="R125" s="349"/>
      <c r="S125" s="349"/>
      <c r="T125" s="349"/>
      <c r="U125" s="349"/>
    </row>
    <row r="126" spans="3:21">
      <c r="C126" s="353"/>
      <c r="D126" s="349"/>
      <c r="E126" s="349"/>
      <c r="F126" s="349"/>
      <c r="G126" s="349"/>
      <c r="H126" s="349"/>
      <c r="I126" s="349"/>
      <c r="J126" s="349"/>
      <c r="K126" s="349"/>
      <c r="L126" s="349"/>
      <c r="M126" s="349"/>
      <c r="N126" s="349"/>
      <c r="O126" s="349"/>
      <c r="P126" s="349"/>
      <c r="Q126" s="349"/>
      <c r="R126" s="349"/>
      <c r="S126" s="349"/>
      <c r="T126" s="349"/>
      <c r="U126" s="349"/>
    </row>
    <row r="127" spans="3:21">
      <c r="C127" s="353"/>
      <c r="D127" s="349"/>
      <c r="E127" s="349"/>
      <c r="F127" s="349"/>
      <c r="G127" s="349"/>
      <c r="H127" s="349"/>
      <c r="I127" s="349"/>
      <c r="J127" s="349"/>
      <c r="K127" s="349"/>
      <c r="L127" s="349"/>
      <c r="M127" s="349"/>
      <c r="N127" s="349"/>
      <c r="O127" s="349"/>
      <c r="P127" s="349"/>
      <c r="Q127" s="349"/>
      <c r="R127" s="349"/>
      <c r="S127" s="349"/>
      <c r="T127" s="349"/>
      <c r="U127" s="349"/>
    </row>
    <row r="128" spans="3:21">
      <c r="C128" s="353"/>
      <c r="D128" s="349"/>
      <c r="E128" s="349"/>
      <c r="F128" s="349"/>
      <c r="G128" s="349"/>
      <c r="H128" s="349"/>
      <c r="I128" s="349"/>
      <c r="J128" s="349"/>
      <c r="K128" s="349"/>
      <c r="L128" s="349"/>
      <c r="M128" s="349"/>
      <c r="N128" s="349"/>
      <c r="O128" s="349"/>
      <c r="P128" s="349"/>
      <c r="Q128" s="349"/>
      <c r="R128" s="349"/>
      <c r="S128" s="349"/>
      <c r="T128" s="349"/>
      <c r="U128" s="349"/>
    </row>
    <row r="129" spans="3:21">
      <c r="C129" s="353"/>
      <c r="D129" s="349"/>
      <c r="E129" s="349"/>
      <c r="F129" s="349"/>
      <c r="G129" s="349"/>
      <c r="H129" s="349"/>
      <c r="I129" s="349"/>
      <c r="J129" s="349"/>
      <c r="K129" s="349"/>
      <c r="L129" s="349"/>
      <c r="M129" s="349"/>
      <c r="N129" s="349"/>
      <c r="O129" s="349"/>
      <c r="P129" s="349"/>
      <c r="Q129" s="349"/>
      <c r="R129" s="349"/>
      <c r="S129" s="349"/>
      <c r="T129" s="349"/>
      <c r="U129" s="349"/>
    </row>
    <row r="130" spans="3:21">
      <c r="C130" s="353"/>
      <c r="D130" s="349"/>
      <c r="E130" s="349"/>
      <c r="F130" s="349"/>
      <c r="G130" s="349"/>
      <c r="H130" s="349"/>
      <c r="I130" s="349"/>
      <c r="J130" s="349"/>
      <c r="K130" s="349"/>
      <c r="L130" s="349"/>
      <c r="M130" s="349"/>
      <c r="N130" s="349"/>
      <c r="O130" s="349"/>
      <c r="P130" s="349"/>
      <c r="Q130" s="349"/>
      <c r="R130" s="349"/>
      <c r="S130" s="349"/>
      <c r="T130" s="349"/>
      <c r="U130" s="349"/>
    </row>
    <row r="131" spans="3:21">
      <c r="C131" s="353"/>
      <c r="D131" s="349"/>
      <c r="E131" s="349"/>
      <c r="F131" s="349"/>
      <c r="G131" s="349"/>
      <c r="H131" s="349"/>
      <c r="I131" s="349"/>
      <c r="J131" s="349"/>
      <c r="K131" s="349"/>
      <c r="L131" s="349"/>
      <c r="M131" s="349"/>
      <c r="N131" s="349"/>
      <c r="O131" s="349"/>
      <c r="P131" s="349"/>
      <c r="Q131" s="349"/>
      <c r="R131" s="349"/>
      <c r="S131" s="349"/>
      <c r="T131" s="349"/>
      <c r="U131" s="349"/>
    </row>
    <row r="132" spans="3:21">
      <c r="C132" s="353"/>
      <c r="D132" s="349"/>
      <c r="E132" s="349"/>
      <c r="F132" s="349"/>
      <c r="G132" s="349"/>
      <c r="H132" s="349"/>
      <c r="I132" s="349"/>
      <c r="J132" s="349"/>
      <c r="K132" s="349"/>
      <c r="L132" s="349"/>
      <c r="M132" s="349"/>
      <c r="N132" s="349"/>
      <c r="O132" s="349"/>
      <c r="P132" s="349"/>
      <c r="Q132" s="349"/>
      <c r="R132" s="349"/>
      <c r="S132" s="349"/>
      <c r="T132" s="349"/>
      <c r="U132" s="349"/>
    </row>
    <row r="133" spans="3:21">
      <c r="C133" s="353"/>
      <c r="D133" s="349"/>
      <c r="E133" s="349"/>
      <c r="F133" s="349"/>
      <c r="G133" s="349"/>
      <c r="H133" s="349"/>
      <c r="I133" s="349"/>
      <c r="J133" s="349"/>
      <c r="K133" s="349"/>
      <c r="L133" s="349"/>
      <c r="M133" s="349"/>
      <c r="N133" s="349"/>
      <c r="O133" s="349"/>
      <c r="P133" s="349"/>
      <c r="Q133" s="349"/>
      <c r="R133" s="349"/>
      <c r="S133" s="349"/>
      <c r="T133" s="349"/>
      <c r="U133" s="349"/>
    </row>
    <row r="134" spans="3:21">
      <c r="C134" s="353"/>
      <c r="D134" s="349"/>
      <c r="E134" s="349"/>
      <c r="F134" s="349"/>
      <c r="G134" s="349"/>
      <c r="H134" s="349"/>
      <c r="I134" s="349"/>
      <c r="J134" s="349"/>
      <c r="K134" s="349"/>
      <c r="L134" s="349"/>
      <c r="M134" s="349"/>
      <c r="N134" s="349"/>
      <c r="O134" s="349"/>
      <c r="P134" s="349"/>
      <c r="Q134" s="349"/>
      <c r="R134" s="349"/>
      <c r="S134" s="349"/>
      <c r="T134" s="349"/>
      <c r="U134" s="349"/>
    </row>
    <row r="135" spans="3:21">
      <c r="C135" s="353"/>
      <c r="D135" s="349"/>
      <c r="E135" s="349"/>
      <c r="F135" s="349"/>
      <c r="G135" s="349"/>
      <c r="H135" s="349"/>
      <c r="I135" s="349"/>
      <c r="J135" s="349"/>
      <c r="K135" s="349"/>
      <c r="L135" s="349"/>
      <c r="M135" s="349"/>
      <c r="N135" s="349"/>
      <c r="O135" s="349"/>
      <c r="P135" s="349"/>
      <c r="Q135" s="349"/>
      <c r="R135" s="349"/>
      <c r="S135" s="349"/>
      <c r="T135" s="349"/>
      <c r="U135" s="349"/>
    </row>
    <row r="136" spans="3:21">
      <c r="C136" s="353"/>
      <c r="D136" s="349"/>
      <c r="E136" s="349"/>
      <c r="F136" s="349"/>
      <c r="G136" s="349"/>
      <c r="H136" s="349"/>
      <c r="I136" s="349"/>
      <c r="J136" s="349"/>
      <c r="K136" s="349"/>
      <c r="L136" s="349"/>
      <c r="M136" s="349"/>
      <c r="N136" s="349"/>
      <c r="O136" s="349"/>
      <c r="P136" s="349"/>
      <c r="Q136" s="349"/>
      <c r="R136" s="349"/>
      <c r="S136" s="349"/>
      <c r="T136" s="349"/>
      <c r="U136" s="349"/>
    </row>
    <row r="137" spans="3:21">
      <c r="C137" s="353"/>
      <c r="D137" s="349"/>
      <c r="E137" s="349"/>
      <c r="F137" s="349"/>
      <c r="G137" s="349"/>
      <c r="H137" s="349"/>
      <c r="I137" s="349"/>
      <c r="J137" s="349"/>
      <c r="K137" s="349"/>
      <c r="L137" s="349"/>
      <c r="M137" s="349"/>
      <c r="N137" s="349"/>
      <c r="O137" s="349"/>
      <c r="P137" s="349"/>
      <c r="Q137" s="349"/>
      <c r="R137" s="349"/>
      <c r="S137" s="349"/>
      <c r="T137" s="349"/>
      <c r="U137" s="349"/>
    </row>
    <row r="138" spans="3:21">
      <c r="C138" s="353"/>
      <c r="D138" s="349"/>
      <c r="E138" s="349"/>
      <c r="F138" s="349"/>
      <c r="G138" s="349"/>
      <c r="H138" s="349"/>
      <c r="I138" s="349"/>
      <c r="J138" s="349"/>
      <c r="K138" s="349"/>
      <c r="L138" s="349"/>
      <c r="M138" s="349"/>
      <c r="N138" s="349"/>
      <c r="O138" s="349"/>
      <c r="P138" s="349"/>
      <c r="Q138" s="349"/>
      <c r="R138" s="349"/>
      <c r="S138" s="349"/>
      <c r="T138" s="349"/>
      <c r="U138" s="349"/>
    </row>
    <row r="139" spans="3:21">
      <c r="C139" s="353"/>
      <c r="D139" s="349"/>
      <c r="E139" s="349"/>
      <c r="F139" s="349"/>
      <c r="G139" s="349"/>
      <c r="H139" s="349"/>
      <c r="I139" s="349"/>
      <c r="J139" s="349"/>
      <c r="K139" s="349"/>
      <c r="L139" s="349"/>
      <c r="M139" s="349"/>
      <c r="N139" s="349"/>
      <c r="O139" s="349"/>
      <c r="P139" s="349"/>
      <c r="Q139" s="349"/>
      <c r="R139" s="349"/>
      <c r="S139" s="349"/>
      <c r="T139" s="349"/>
      <c r="U139" s="349"/>
    </row>
    <row r="140" spans="3:21">
      <c r="C140" s="353"/>
      <c r="D140" s="349"/>
      <c r="E140" s="349"/>
      <c r="F140" s="349"/>
      <c r="G140" s="349"/>
      <c r="H140" s="349"/>
      <c r="I140" s="349"/>
      <c r="J140" s="349"/>
      <c r="K140" s="349"/>
      <c r="L140" s="349"/>
      <c r="M140" s="349"/>
      <c r="N140" s="349"/>
      <c r="O140" s="349"/>
      <c r="P140" s="349"/>
      <c r="Q140" s="349"/>
      <c r="R140" s="349"/>
      <c r="S140" s="349"/>
      <c r="T140" s="349"/>
      <c r="U140" s="349"/>
    </row>
    <row r="141" spans="3:21">
      <c r="C141" s="353"/>
      <c r="D141" s="349"/>
      <c r="E141" s="349"/>
      <c r="F141" s="349"/>
      <c r="G141" s="349"/>
      <c r="H141" s="349"/>
      <c r="I141" s="349"/>
      <c r="J141" s="349"/>
      <c r="K141" s="349"/>
      <c r="L141" s="349"/>
      <c r="M141" s="349"/>
      <c r="N141" s="349"/>
      <c r="O141" s="349"/>
      <c r="P141" s="349"/>
      <c r="Q141" s="349"/>
      <c r="R141" s="349"/>
      <c r="S141" s="349"/>
      <c r="T141" s="349"/>
      <c r="U141" s="349"/>
    </row>
    <row r="142" spans="3:21">
      <c r="C142" s="353"/>
      <c r="D142" s="349"/>
      <c r="E142" s="349"/>
      <c r="F142" s="349"/>
      <c r="G142" s="349"/>
      <c r="H142" s="349"/>
      <c r="I142" s="349"/>
      <c r="J142" s="349"/>
      <c r="K142" s="349"/>
      <c r="L142" s="349"/>
      <c r="M142" s="349"/>
      <c r="N142" s="349"/>
      <c r="O142" s="349"/>
      <c r="P142" s="349"/>
      <c r="Q142" s="349"/>
      <c r="R142" s="349"/>
      <c r="S142" s="349"/>
      <c r="T142" s="349"/>
      <c r="U142" s="349"/>
    </row>
    <row r="143" spans="3:21">
      <c r="C143" s="353"/>
      <c r="D143" s="349"/>
      <c r="E143" s="349"/>
      <c r="F143" s="349"/>
      <c r="G143" s="349"/>
      <c r="H143" s="349"/>
      <c r="I143" s="349"/>
      <c r="J143" s="349"/>
      <c r="K143" s="349"/>
      <c r="L143" s="349"/>
      <c r="M143" s="349"/>
      <c r="N143" s="349"/>
      <c r="O143" s="349"/>
      <c r="P143" s="349"/>
      <c r="Q143" s="349"/>
      <c r="R143" s="349"/>
      <c r="S143" s="349"/>
      <c r="T143" s="349"/>
      <c r="U143" s="349"/>
    </row>
    <row r="144" spans="3:21">
      <c r="C144" s="353"/>
      <c r="D144" s="349"/>
      <c r="E144" s="349"/>
      <c r="F144" s="349"/>
      <c r="G144" s="349"/>
      <c r="H144" s="349"/>
      <c r="I144" s="349"/>
      <c r="J144" s="349"/>
      <c r="K144" s="349"/>
      <c r="L144" s="349"/>
      <c r="M144" s="349"/>
      <c r="N144" s="349"/>
      <c r="O144" s="349"/>
      <c r="P144" s="349"/>
      <c r="Q144" s="349"/>
      <c r="R144" s="349"/>
      <c r="S144" s="349"/>
      <c r="T144" s="349"/>
      <c r="U144" s="349"/>
    </row>
    <row r="145" spans="3:21">
      <c r="C145" s="353"/>
      <c r="D145" s="349"/>
      <c r="E145" s="349"/>
      <c r="F145" s="349"/>
      <c r="G145" s="349"/>
      <c r="H145" s="349"/>
      <c r="I145" s="349"/>
      <c r="J145" s="349"/>
      <c r="K145" s="349"/>
      <c r="L145" s="349"/>
      <c r="M145" s="349"/>
      <c r="N145" s="349"/>
      <c r="O145" s="349"/>
      <c r="P145" s="349"/>
      <c r="Q145" s="349"/>
      <c r="R145" s="349"/>
      <c r="S145" s="349"/>
      <c r="T145" s="349"/>
      <c r="U145" s="349"/>
    </row>
    <row r="146" spans="3:21">
      <c r="C146" s="353"/>
      <c r="D146" s="349"/>
      <c r="E146" s="349"/>
      <c r="F146" s="349"/>
      <c r="G146" s="349"/>
      <c r="H146" s="349"/>
      <c r="I146" s="349"/>
      <c r="J146" s="349"/>
      <c r="K146" s="349"/>
      <c r="L146" s="349"/>
      <c r="M146" s="349"/>
      <c r="N146" s="349"/>
      <c r="O146" s="349"/>
      <c r="P146" s="349"/>
      <c r="Q146" s="349"/>
      <c r="R146" s="349"/>
      <c r="S146" s="349"/>
      <c r="T146" s="349"/>
      <c r="U146" s="349"/>
    </row>
    <row r="147" spans="3:21">
      <c r="C147" s="353"/>
      <c r="D147" s="349"/>
      <c r="E147" s="349"/>
      <c r="F147" s="349"/>
      <c r="G147" s="349"/>
      <c r="H147" s="349"/>
      <c r="I147" s="349"/>
      <c r="J147" s="349"/>
      <c r="K147" s="349"/>
      <c r="L147" s="349"/>
      <c r="M147" s="349"/>
      <c r="N147" s="349"/>
      <c r="O147" s="349"/>
      <c r="P147" s="349"/>
      <c r="Q147" s="349"/>
      <c r="R147" s="349"/>
      <c r="S147" s="349"/>
      <c r="T147" s="349"/>
      <c r="U147" s="349"/>
    </row>
    <row r="148" spans="3:21">
      <c r="C148" s="353"/>
      <c r="D148" s="349"/>
      <c r="E148" s="349"/>
      <c r="F148" s="349"/>
      <c r="G148" s="349"/>
      <c r="H148" s="349"/>
      <c r="I148" s="349"/>
      <c r="J148" s="349"/>
      <c r="K148" s="349"/>
      <c r="L148" s="349"/>
      <c r="M148" s="349"/>
      <c r="N148" s="349"/>
      <c r="O148" s="349"/>
      <c r="P148" s="349"/>
      <c r="Q148" s="349"/>
      <c r="R148" s="349"/>
      <c r="S148" s="349"/>
      <c r="T148" s="349"/>
      <c r="U148" s="349"/>
    </row>
    <row r="149" spans="3:21">
      <c r="C149" s="353"/>
      <c r="D149" s="349"/>
      <c r="E149" s="349"/>
      <c r="F149" s="349"/>
      <c r="G149" s="349"/>
      <c r="H149" s="349"/>
      <c r="I149" s="349"/>
      <c r="J149" s="349"/>
      <c r="K149" s="349"/>
      <c r="L149" s="349"/>
      <c r="M149" s="349"/>
      <c r="N149" s="349"/>
      <c r="O149" s="349"/>
      <c r="P149" s="349"/>
      <c r="Q149" s="349"/>
      <c r="R149" s="349"/>
      <c r="S149" s="349"/>
      <c r="T149" s="349"/>
      <c r="U149" s="349"/>
    </row>
    <row r="150" spans="3:21">
      <c r="C150" s="353"/>
      <c r="D150" s="349"/>
      <c r="E150" s="349"/>
      <c r="F150" s="349"/>
      <c r="G150" s="349"/>
      <c r="H150" s="349"/>
      <c r="I150" s="349"/>
      <c r="J150" s="349"/>
      <c r="K150" s="349"/>
      <c r="L150" s="349"/>
      <c r="M150" s="349"/>
      <c r="N150" s="349"/>
      <c r="O150" s="349"/>
      <c r="P150" s="349"/>
      <c r="Q150" s="349"/>
      <c r="R150" s="349"/>
      <c r="S150" s="349"/>
      <c r="T150" s="349"/>
      <c r="U150" s="349"/>
    </row>
    <row r="151" spans="3:21">
      <c r="C151" s="353"/>
      <c r="D151" s="349"/>
      <c r="E151" s="349"/>
      <c r="F151" s="349"/>
      <c r="G151" s="349"/>
      <c r="H151" s="349"/>
      <c r="I151" s="349"/>
      <c r="J151" s="349"/>
      <c r="K151" s="349"/>
      <c r="L151" s="349"/>
      <c r="M151" s="349"/>
      <c r="N151" s="349"/>
      <c r="O151" s="349"/>
      <c r="P151" s="349"/>
      <c r="Q151" s="349"/>
      <c r="R151" s="349"/>
      <c r="S151" s="349"/>
      <c r="T151" s="349"/>
      <c r="U151" s="349"/>
    </row>
    <row r="152" spans="3:21">
      <c r="C152" s="353"/>
      <c r="D152" s="349"/>
      <c r="E152" s="349"/>
      <c r="F152" s="349"/>
      <c r="G152" s="349"/>
      <c r="H152" s="349"/>
      <c r="I152" s="349"/>
      <c r="J152" s="349"/>
      <c r="K152" s="349"/>
      <c r="L152" s="349"/>
      <c r="M152" s="349"/>
      <c r="N152" s="349"/>
      <c r="O152" s="349"/>
      <c r="P152" s="349"/>
      <c r="Q152" s="349"/>
      <c r="R152" s="349"/>
      <c r="S152" s="349"/>
      <c r="T152" s="349"/>
      <c r="U152" s="349"/>
    </row>
    <row r="153" spans="3:21">
      <c r="C153" s="353"/>
      <c r="D153" s="349"/>
      <c r="E153" s="349"/>
      <c r="F153" s="349"/>
      <c r="G153" s="349"/>
      <c r="H153" s="349"/>
      <c r="I153" s="349"/>
      <c r="J153" s="349"/>
      <c r="K153" s="349"/>
      <c r="L153" s="349"/>
      <c r="M153" s="349"/>
      <c r="N153" s="349"/>
      <c r="O153" s="349"/>
      <c r="P153" s="349"/>
      <c r="Q153" s="349"/>
      <c r="R153" s="349"/>
      <c r="S153" s="349"/>
      <c r="T153" s="349"/>
      <c r="U153" s="349"/>
    </row>
    <row r="154" spans="3:21">
      <c r="C154" s="353"/>
      <c r="D154" s="349"/>
      <c r="E154" s="349"/>
      <c r="F154" s="349"/>
      <c r="G154" s="349"/>
      <c r="H154" s="349"/>
      <c r="I154" s="349"/>
      <c r="J154" s="349"/>
      <c r="K154" s="349"/>
      <c r="L154" s="349"/>
      <c r="M154" s="349"/>
      <c r="N154" s="349"/>
      <c r="O154" s="349"/>
      <c r="P154" s="349"/>
      <c r="Q154" s="349"/>
      <c r="R154" s="349"/>
      <c r="S154" s="349"/>
      <c r="T154" s="349"/>
      <c r="U154" s="349"/>
    </row>
    <row r="155" spans="3:21">
      <c r="C155" s="353"/>
      <c r="D155" s="349"/>
      <c r="E155" s="349"/>
      <c r="F155" s="349"/>
      <c r="G155" s="349"/>
      <c r="H155" s="349"/>
      <c r="I155" s="349"/>
      <c r="J155" s="349"/>
      <c r="K155" s="349"/>
      <c r="L155" s="349"/>
      <c r="M155" s="349"/>
      <c r="N155" s="349"/>
      <c r="O155" s="349"/>
      <c r="P155" s="349"/>
      <c r="Q155" s="349"/>
      <c r="R155" s="349"/>
      <c r="S155" s="349"/>
      <c r="T155" s="349"/>
      <c r="U155" s="349"/>
    </row>
    <row r="156" spans="3:21">
      <c r="C156" s="353"/>
      <c r="D156" s="349"/>
      <c r="E156" s="349"/>
      <c r="F156" s="349"/>
      <c r="G156" s="349"/>
      <c r="H156" s="349"/>
      <c r="I156" s="349"/>
      <c r="J156" s="349"/>
      <c r="K156" s="349"/>
      <c r="L156" s="349"/>
      <c r="M156" s="349"/>
      <c r="N156" s="349"/>
      <c r="O156" s="349"/>
      <c r="P156" s="349"/>
      <c r="Q156" s="349"/>
      <c r="R156" s="349"/>
      <c r="S156" s="349"/>
      <c r="T156" s="349"/>
      <c r="U156" s="349"/>
    </row>
    <row r="157" spans="3:21">
      <c r="C157" s="353"/>
      <c r="D157" s="349"/>
      <c r="E157" s="349"/>
      <c r="F157" s="349"/>
      <c r="G157" s="349"/>
      <c r="H157" s="349"/>
      <c r="I157" s="349"/>
      <c r="J157" s="349"/>
      <c r="K157" s="349"/>
      <c r="L157" s="349"/>
      <c r="M157" s="349"/>
      <c r="N157" s="349"/>
      <c r="O157" s="349"/>
      <c r="P157" s="349"/>
      <c r="Q157" s="349"/>
      <c r="R157" s="349"/>
      <c r="S157" s="349"/>
      <c r="T157" s="349"/>
      <c r="U157" s="349"/>
    </row>
    <row r="158" spans="3:21">
      <c r="C158" s="353"/>
      <c r="D158" s="349"/>
      <c r="E158" s="349"/>
      <c r="F158" s="349"/>
      <c r="G158" s="349"/>
      <c r="H158" s="349"/>
      <c r="I158" s="349"/>
      <c r="J158" s="349"/>
      <c r="K158" s="349"/>
      <c r="L158" s="349"/>
      <c r="M158" s="349"/>
      <c r="N158" s="349"/>
      <c r="O158" s="349"/>
      <c r="P158" s="349"/>
      <c r="Q158" s="349"/>
      <c r="R158" s="349"/>
      <c r="S158" s="349"/>
      <c r="T158" s="349"/>
      <c r="U158" s="349"/>
    </row>
    <row r="159" spans="3:21">
      <c r="C159" s="353"/>
      <c r="D159" s="349"/>
      <c r="E159" s="349"/>
      <c r="F159" s="349"/>
      <c r="G159" s="349"/>
      <c r="H159" s="349"/>
      <c r="I159" s="349"/>
      <c r="J159" s="349"/>
      <c r="K159" s="349"/>
      <c r="L159" s="349"/>
      <c r="M159" s="349"/>
      <c r="N159" s="349"/>
      <c r="O159" s="349"/>
      <c r="P159" s="349"/>
      <c r="Q159" s="349"/>
      <c r="R159" s="349"/>
      <c r="S159" s="349"/>
      <c r="T159" s="349"/>
      <c r="U159" s="349"/>
    </row>
    <row r="160" spans="3:21">
      <c r="C160" s="353"/>
      <c r="D160" s="349"/>
      <c r="E160" s="349"/>
      <c r="F160" s="349"/>
      <c r="G160" s="349"/>
      <c r="H160" s="349"/>
      <c r="I160" s="349"/>
      <c r="J160" s="349"/>
      <c r="K160" s="349"/>
      <c r="L160" s="349"/>
      <c r="M160" s="349"/>
      <c r="N160" s="349"/>
      <c r="O160" s="349"/>
      <c r="P160" s="349"/>
      <c r="Q160" s="349"/>
      <c r="R160" s="349"/>
      <c r="S160" s="349"/>
      <c r="T160" s="349"/>
      <c r="U160" s="349"/>
    </row>
    <row r="161" spans="3:21">
      <c r="C161" s="353"/>
      <c r="D161" s="349"/>
      <c r="E161" s="349"/>
      <c r="F161" s="349"/>
      <c r="G161" s="349"/>
      <c r="H161" s="349"/>
      <c r="I161" s="349"/>
      <c r="J161" s="349"/>
      <c r="K161" s="349"/>
      <c r="L161" s="349"/>
      <c r="M161" s="349"/>
      <c r="N161" s="349"/>
      <c r="O161" s="349"/>
      <c r="P161" s="349"/>
      <c r="Q161" s="349"/>
      <c r="R161" s="349"/>
      <c r="S161" s="349"/>
      <c r="T161" s="349"/>
      <c r="U161" s="349"/>
    </row>
    <row r="162" spans="3:21">
      <c r="C162" s="353"/>
      <c r="D162" s="349"/>
      <c r="E162" s="349"/>
      <c r="F162" s="349"/>
      <c r="G162" s="349"/>
      <c r="H162" s="349"/>
      <c r="I162" s="349"/>
      <c r="J162" s="349"/>
      <c r="K162" s="349"/>
      <c r="L162" s="349"/>
      <c r="M162" s="349"/>
      <c r="N162" s="349"/>
      <c r="O162" s="349"/>
      <c r="P162" s="349"/>
      <c r="Q162" s="349"/>
      <c r="R162" s="349"/>
      <c r="S162" s="349"/>
      <c r="T162" s="349"/>
      <c r="U162" s="349"/>
    </row>
    <row r="163" spans="3:21">
      <c r="C163" s="353"/>
      <c r="D163" s="349"/>
      <c r="E163" s="349"/>
      <c r="F163" s="349"/>
      <c r="G163" s="349"/>
      <c r="H163" s="349"/>
      <c r="I163" s="349"/>
      <c r="J163" s="349"/>
      <c r="K163" s="349"/>
      <c r="L163" s="349"/>
      <c r="M163" s="349"/>
      <c r="N163" s="349"/>
      <c r="O163" s="349"/>
      <c r="P163" s="349"/>
      <c r="Q163" s="349"/>
      <c r="R163" s="349"/>
      <c r="S163" s="349"/>
      <c r="T163" s="349"/>
      <c r="U163" s="349"/>
    </row>
    <row r="164" spans="3:21">
      <c r="C164" s="353"/>
      <c r="D164" s="349"/>
      <c r="E164" s="349"/>
      <c r="F164" s="349"/>
      <c r="G164" s="349"/>
      <c r="H164" s="349"/>
      <c r="I164" s="349"/>
      <c r="J164" s="349"/>
      <c r="K164" s="349"/>
      <c r="L164" s="349"/>
      <c r="M164" s="349"/>
      <c r="N164" s="349"/>
      <c r="O164" s="349"/>
      <c r="P164" s="349"/>
      <c r="Q164" s="349"/>
      <c r="R164" s="349"/>
      <c r="S164" s="349"/>
      <c r="T164" s="349"/>
      <c r="U164" s="349"/>
    </row>
    <row r="165" spans="3:21">
      <c r="C165" s="353"/>
      <c r="D165" s="349"/>
      <c r="E165" s="349"/>
      <c r="F165" s="349"/>
      <c r="G165" s="349"/>
      <c r="H165" s="349"/>
      <c r="I165" s="349"/>
      <c r="J165" s="349"/>
      <c r="K165" s="349"/>
      <c r="L165" s="349"/>
      <c r="M165" s="349"/>
      <c r="N165" s="349"/>
      <c r="O165" s="349"/>
      <c r="P165" s="349"/>
      <c r="Q165" s="349"/>
      <c r="R165" s="349"/>
      <c r="S165" s="349"/>
      <c r="T165" s="349"/>
      <c r="U165" s="349"/>
    </row>
    <row r="166" spans="3:21">
      <c r="C166" s="353"/>
      <c r="D166" s="349"/>
      <c r="E166" s="349"/>
      <c r="F166" s="349"/>
      <c r="G166" s="349"/>
      <c r="H166" s="349"/>
      <c r="I166" s="349"/>
      <c r="J166" s="349"/>
      <c r="K166" s="349"/>
      <c r="L166" s="349"/>
      <c r="M166" s="349"/>
      <c r="N166" s="349"/>
      <c r="O166" s="349"/>
      <c r="P166" s="349"/>
      <c r="Q166" s="349"/>
      <c r="R166" s="349"/>
      <c r="S166" s="349"/>
      <c r="T166" s="349"/>
      <c r="U166" s="349"/>
    </row>
    <row r="167" spans="3:21">
      <c r="C167" s="353"/>
      <c r="D167" s="349"/>
      <c r="E167" s="349"/>
      <c r="F167" s="349"/>
      <c r="G167" s="349"/>
      <c r="H167" s="349"/>
      <c r="I167" s="349"/>
      <c r="J167" s="349"/>
      <c r="K167" s="349"/>
      <c r="L167" s="349"/>
      <c r="M167" s="349"/>
      <c r="N167" s="349"/>
      <c r="O167" s="349"/>
      <c r="P167" s="349"/>
      <c r="Q167" s="349"/>
      <c r="R167" s="349"/>
      <c r="S167" s="349"/>
      <c r="T167" s="349"/>
      <c r="U167" s="349"/>
    </row>
    <row r="168" spans="3:21">
      <c r="C168" s="353"/>
      <c r="D168" s="349"/>
      <c r="E168" s="349"/>
      <c r="F168" s="349"/>
      <c r="G168" s="349"/>
      <c r="H168" s="349"/>
      <c r="I168" s="349"/>
      <c r="J168" s="349"/>
      <c r="K168" s="349"/>
      <c r="L168" s="349"/>
      <c r="M168" s="349"/>
      <c r="N168" s="349"/>
      <c r="O168" s="349"/>
      <c r="P168" s="349"/>
      <c r="Q168" s="349"/>
      <c r="R168" s="349"/>
      <c r="S168" s="349"/>
      <c r="T168" s="349"/>
      <c r="U168" s="349"/>
    </row>
    <row r="169" spans="3:21">
      <c r="C169" s="353"/>
      <c r="D169" s="349"/>
      <c r="E169" s="349"/>
      <c r="F169" s="349"/>
      <c r="G169" s="349"/>
      <c r="H169" s="349"/>
      <c r="I169" s="349"/>
      <c r="J169" s="349"/>
      <c r="K169" s="349"/>
      <c r="L169" s="349"/>
      <c r="M169" s="349"/>
      <c r="N169" s="349"/>
      <c r="O169" s="349"/>
      <c r="P169" s="349"/>
      <c r="Q169" s="349"/>
      <c r="R169" s="349"/>
      <c r="S169" s="349"/>
      <c r="T169" s="349"/>
      <c r="U169" s="349"/>
    </row>
    <row r="170" spans="3:21">
      <c r="C170" s="353"/>
      <c r="D170" s="349"/>
      <c r="E170" s="349"/>
      <c r="F170" s="349"/>
      <c r="G170" s="349"/>
      <c r="H170" s="349"/>
      <c r="I170" s="349"/>
      <c r="J170" s="349"/>
      <c r="K170" s="349"/>
      <c r="L170" s="349"/>
      <c r="M170" s="349"/>
      <c r="N170" s="349"/>
      <c r="O170" s="349"/>
      <c r="P170" s="349"/>
      <c r="Q170" s="349"/>
      <c r="R170" s="349"/>
      <c r="S170" s="349"/>
      <c r="T170" s="349"/>
      <c r="U170" s="349"/>
    </row>
    <row r="171" spans="3:21">
      <c r="C171" s="353"/>
      <c r="D171" s="349"/>
      <c r="E171" s="349"/>
      <c r="F171" s="349"/>
      <c r="G171" s="349"/>
      <c r="H171" s="349"/>
      <c r="I171" s="349"/>
      <c r="J171" s="349"/>
      <c r="K171" s="349"/>
      <c r="L171" s="349"/>
      <c r="M171" s="349"/>
      <c r="N171" s="349"/>
      <c r="O171" s="349"/>
      <c r="P171" s="349"/>
      <c r="Q171" s="349"/>
      <c r="R171" s="349"/>
      <c r="S171" s="349"/>
      <c r="T171" s="349"/>
      <c r="U171" s="349"/>
    </row>
    <row r="172" spans="3:21">
      <c r="C172" s="353"/>
      <c r="D172" s="349"/>
      <c r="E172" s="349"/>
      <c r="F172" s="349"/>
      <c r="G172" s="349"/>
      <c r="H172" s="349"/>
      <c r="I172" s="349"/>
      <c r="J172" s="349"/>
      <c r="K172" s="349"/>
      <c r="L172" s="349"/>
      <c r="M172" s="349"/>
      <c r="N172" s="349"/>
      <c r="O172" s="349"/>
      <c r="P172" s="349"/>
      <c r="Q172" s="349"/>
      <c r="R172" s="349"/>
      <c r="S172" s="349"/>
      <c r="T172" s="349"/>
      <c r="U172" s="349"/>
    </row>
    <row r="173" spans="3:21">
      <c r="C173" s="353"/>
      <c r="D173" s="349"/>
      <c r="E173" s="349"/>
      <c r="F173" s="349"/>
      <c r="G173" s="349"/>
      <c r="H173" s="349"/>
      <c r="I173" s="349"/>
      <c r="J173" s="349"/>
      <c r="K173" s="349"/>
      <c r="L173" s="349"/>
      <c r="M173" s="349"/>
      <c r="N173" s="349"/>
      <c r="O173" s="349"/>
      <c r="P173" s="349"/>
      <c r="Q173" s="349"/>
      <c r="R173" s="349"/>
      <c r="S173" s="349"/>
      <c r="T173" s="349"/>
      <c r="U173" s="349"/>
    </row>
    <row r="174" spans="3:21">
      <c r="C174" s="353"/>
      <c r="D174" s="349"/>
      <c r="E174" s="349"/>
      <c r="F174" s="349"/>
      <c r="G174" s="349"/>
      <c r="H174" s="349"/>
      <c r="I174" s="349"/>
      <c r="J174" s="349"/>
      <c r="K174" s="349"/>
      <c r="L174" s="349"/>
      <c r="M174" s="349"/>
      <c r="N174" s="349"/>
      <c r="O174" s="349"/>
      <c r="P174" s="349"/>
      <c r="Q174" s="349"/>
      <c r="R174" s="349"/>
      <c r="S174" s="349"/>
      <c r="T174" s="349"/>
      <c r="U174" s="349"/>
    </row>
    <row r="175" spans="3:21">
      <c r="C175" s="353"/>
      <c r="D175" s="349"/>
      <c r="E175" s="349"/>
      <c r="F175" s="349"/>
      <c r="G175" s="349"/>
      <c r="H175" s="349"/>
      <c r="I175" s="349"/>
      <c r="J175" s="349"/>
      <c r="K175" s="349"/>
      <c r="L175" s="349"/>
      <c r="M175" s="349"/>
      <c r="N175" s="349"/>
      <c r="O175" s="349"/>
      <c r="P175" s="349"/>
      <c r="Q175" s="349"/>
      <c r="R175" s="349"/>
      <c r="S175" s="349"/>
      <c r="T175" s="349"/>
      <c r="U175" s="349"/>
    </row>
    <row r="176" spans="3:21">
      <c r="C176" s="353"/>
      <c r="D176" s="349"/>
      <c r="E176" s="349"/>
      <c r="F176" s="349"/>
      <c r="G176" s="349"/>
      <c r="H176" s="349"/>
      <c r="I176" s="349"/>
      <c r="J176" s="349"/>
      <c r="K176" s="349"/>
      <c r="L176" s="349"/>
      <c r="M176" s="349"/>
      <c r="N176" s="349"/>
      <c r="O176" s="349"/>
      <c r="P176" s="349"/>
      <c r="Q176" s="349"/>
      <c r="R176" s="349"/>
      <c r="S176" s="349"/>
      <c r="T176" s="349"/>
      <c r="U176" s="349"/>
    </row>
    <row r="177" spans="3:21">
      <c r="C177" s="353"/>
      <c r="D177" s="349"/>
      <c r="E177" s="349"/>
      <c r="F177" s="349"/>
      <c r="G177" s="349"/>
      <c r="H177" s="349"/>
      <c r="I177" s="349"/>
      <c r="J177" s="349"/>
      <c r="K177" s="349"/>
      <c r="L177" s="349"/>
      <c r="M177" s="349"/>
      <c r="N177" s="349"/>
      <c r="O177" s="349"/>
      <c r="P177" s="349"/>
      <c r="Q177" s="349"/>
      <c r="R177" s="349"/>
      <c r="S177" s="349"/>
      <c r="T177" s="349"/>
      <c r="U177" s="349"/>
    </row>
    <row r="178" spans="3:21">
      <c r="C178" s="353"/>
      <c r="D178" s="349"/>
      <c r="E178" s="349"/>
      <c r="F178" s="349"/>
      <c r="G178" s="349"/>
      <c r="H178" s="349"/>
      <c r="I178" s="349"/>
      <c r="J178" s="349"/>
      <c r="K178" s="349"/>
      <c r="L178" s="349"/>
      <c r="M178" s="349"/>
      <c r="N178" s="349"/>
      <c r="O178" s="349"/>
      <c r="P178" s="349"/>
      <c r="Q178" s="349"/>
      <c r="R178" s="349"/>
      <c r="S178" s="349"/>
      <c r="T178" s="349"/>
      <c r="U178" s="349"/>
    </row>
    <row r="179" spans="3:21">
      <c r="C179" s="353"/>
      <c r="D179" s="349"/>
      <c r="E179" s="349"/>
      <c r="F179" s="349"/>
      <c r="G179" s="349"/>
      <c r="H179" s="349"/>
      <c r="I179" s="349"/>
      <c r="J179" s="349"/>
      <c r="K179" s="349"/>
      <c r="L179" s="349"/>
      <c r="M179" s="349"/>
      <c r="N179" s="349"/>
      <c r="O179" s="349"/>
      <c r="P179" s="349"/>
      <c r="Q179" s="349"/>
      <c r="R179" s="349"/>
      <c r="S179" s="349"/>
      <c r="T179" s="349"/>
      <c r="U179" s="349"/>
    </row>
    <row r="180" spans="3:21">
      <c r="C180" s="353"/>
      <c r="D180" s="349"/>
      <c r="E180" s="349"/>
      <c r="F180" s="349"/>
      <c r="G180" s="349"/>
      <c r="H180" s="349"/>
      <c r="I180" s="349"/>
      <c r="J180" s="349"/>
      <c r="K180" s="349"/>
      <c r="L180" s="349"/>
      <c r="M180" s="349"/>
      <c r="N180" s="349"/>
      <c r="O180" s="349"/>
      <c r="P180" s="349"/>
      <c r="Q180" s="349"/>
      <c r="R180" s="349"/>
      <c r="S180" s="349"/>
      <c r="T180" s="349"/>
      <c r="U180" s="349"/>
    </row>
    <row r="181" spans="3:21">
      <c r="C181" s="353"/>
      <c r="D181" s="349"/>
      <c r="E181" s="349"/>
      <c r="F181" s="349"/>
      <c r="G181" s="349"/>
      <c r="H181" s="349"/>
      <c r="I181" s="349"/>
      <c r="J181" s="349"/>
      <c r="K181" s="349"/>
      <c r="L181" s="349"/>
      <c r="M181" s="349"/>
      <c r="N181" s="349"/>
      <c r="O181" s="349"/>
      <c r="P181" s="349"/>
      <c r="Q181" s="349"/>
      <c r="R181" s="349"/>
      <c r="S181" s="349"/>
      <c r="T181" s="349"/>
      <c r="U181" s="349"/>
    </row>
    <row r="182" spans="3:21">
      <c r="C182" s="353"/>
      <c r="D182" s="349"/>
      <c r="E182" s="349"/>
      <c r="F182" s="349"/>
      <c r="G182" s="349"/>
      <c r="H182" s="349"/>
      <c r="I182" s="349"/>
      <c r="J182" s="349"/>
      <c r="K182" s="349"/>
      <c r="L182" s="349"/>
      <c r="M182" s="349"/>
      <c r="N182" s="349"/>
      <c r="O182" s="349"/>
      <c r="P182" s="349"/>
      <c r="Q182" s="349"/>
      <c r="R182" s="349"/>
      <c r="S182" s="349"/>
      <c r="T182" s="349"/>
      <c r="U182" s="349"/>
    </row>
    <row r="183" spans="3:21">
      <c r="C183" s="353"/>
      <c r="D183" s="349"/>
      <c r="E183" s="349"/>
      <c r="F183" s="349"/>
      <c r="G183" s="349"/>
      <c r="H183" s="349"/>
      <c r="I183" s="349"/>
      <c r="J183" s="349"/>
      <c r="K183" s="349"/>
      <c r="L183" s="349"/>
      <c r="M183" s="349"/>
      <c r="N183" s="349"/>
      <c r="O183" s="349"/>
      <c r="P183" s="349"/>
      <c r="Q183" s="349"/>
      <c r="R183" s="349"/>
      <c r="S183" s="349"/>
      <c r="T183" s="349"/>
      <c r="U183" s="349"/>
    </row>
    <row r="184" spans="3:21">
      <c r="C184" s="353"/>
      <c r="D184" s="349"/>
      <c r="E184" s="349"/>
      <c r="F184" s="349"/>
      <c r="G184" s="349"/>
      <c r="H184" s="349"/>
      <c r="I184" s="349"/>
      <c r="J184" s="349"/>
      <c r="K184" s="349"/>
      <c r="L184" s="349"/>
      <c r="M184" s="349"/>
      <c r="N184" s="349"/>
      <c r="O184" s="349"/>
      <c r="P184" s="349"/>
      <c r="Q184" s="349"/>
      <c r="R184" s="349"/>
      <c r="S184" s="349"/>
      <c r="T184" s="349"/>
      <c r="U184" s="349"/>
    </row>
    <row r="185" spans="3:21">
      <c r="C185" s="353"/>
      <c r="D185" s="349"/>
      <c r="E185" s="349"/>
      <c r="F185" s="349"/>
      <c r="G185" s="349"/>
      <c r="H185" s="349"/>
      <c r="I185" s="349"/>
      <c r="J185" s="349"/>
      <c r="K185" s="349"/>
      <c r="L185" s="349"/>
      <c r="M185" s="349"/>
      <c r="N185" s="349"/>
      <c r="O185" s="349"/>
      <c r="P185" s="349"/>
      <c r="Q185" s="349"/>
      <c r="R185" s="349"/>
      <c r="S185" s="349"/>
      <c r="T185" s="349"/>
      <c r="U185" s="349"/>
    </row>
    <row r="186" spans="3:21">
      <c r="C186" s="353"/>
      <c r="D186" s="349"/>
      <c r="E186" s="349"/>
      <c r="F186" s="349"/>
      <c r="G186" s="349"/>
      <c r="H186" s="349"/>
      <c r="I186" s="349"/>
      <c r="J186" s="349"/>
      <c r="K186" s="349"/>
      <c r="L186" s="349"/>
      <c r="M186" s="349"/>
      <c r="N186" s="349"/>
      <c r="O186" s="349"/>
      <c r="P186" s="349"/>
      <c r="Q186" s="349"/>
      <c r="R186" s="349"/>
      <c r="S186" s="349"/>
      <c r="T186" s="349"/>
      <c r="U186" s="349"/>
    </row>
    <row r="187" spans="3:21">
      <c r="C187" s="353"/>
      <c r="D187" s="349"/>
      <c r="E187" s="349"/>
      <c r="F187" s="349"/>
      <c r="G187" s="349"/>
      <c r="H187" s="349"/>
      <c r="I187" s="349"/>
      <c r="J187" s="349"/>
      <c r="K187" s="349"/>
      <c r="L187" s="349"/>
      <c r="M187" s="349"/>
      <c r="N187" s="349"/>
      <c r="O187" s="349"/>
      <c r="P187" s="349"/>
      <c r="Q187" s="349"/>
      <c r="R187" s="349"/>
      <c r="S187" s="349"/>
      <c r="T187" s="349"/>
      <c r="U187" s="349"/>
    </row>
    <row r="188" spans="3:21">
      <c r="C188" s="353"/>
      <c r="D188" s="349"/>
      <c r="E188" s="349"/>
      <c r="F188" s="349"/>
      <c r="G188" s="349"/>
      <c r="H188" s="349"/>
      <c r="I188" s="349"/>
      <c r="J188" s="349"/>
      <c r="K188" s="349"/>
      <c r="L188" s="349"/>
      <c r="M188" s="349"/>
      <c r="N188" s="349"/>
      <c r="O188" s="349"/>
      <c r="P188" s="349"/>
      <c r="Q188" s="349"/>
      <c r="R188" s="349"/>
      <c r="S188" s="349"/>
      <c r="T188" s="349"/>
      <c r="U188" s="349"/>
    </row>
    <row r="189" spans="3:21">
      <c r="C189" s="353"/>
      <c r="D189" s="349"/>
      <c r="E189" s="349"/>
      <c r="F189" s="349"/>
      <c r="G189" s="349"/>
      <c r="H189" s="349"/>
      <c r="I189" s="349"/>
      <c r="J189" s="349"/>
      <c r="K189" s="349"/>
      <c r="L189" s="349"/>
      <c r="M189" s="349"/>
      <c r="N189" s="349"/>
      <c r="O189" s="349"/>
      <c r="P189" s="349"/>
      <c r="Q189" s="349"/>
      <c r="R189" s="349"/>
      <c r="S189" s="349"/>
      <c r="T189" s="349"/>
      <c r="U189" s="349"/>
    </row>
    <row r="190" spans="3:21">
      <c r="C190" s="353"/>
      <c r="D190" s="349"/>
      <c r="E190" s="349"/>
      <c r="F190" s="349"/>
      <c r="G190" s="349"/>
      <c r="H190" s="349"/>
      <c r="I190" s="349"/>
      <c r="J190" s="349"/>
      <c r="K190" s="349"/>
      <c r="L190" s="349"/>
      <c r="M190" s="349"/>
      <c r="N190" s="349"/>
      <c r="O190" s="349"/>
      <c r="P190" s="349"/>
      <c r="Q190" s="349"/>
      <c r="R190" s="349"/>
      <c r="S190" s="349"/>
      <c r="T190" s="349"/>
      <c r="U190" s="349"/>
    </row>
    <row r="191" spans="3:21">
      <c r="C191" s="353"/>
      <c r="D191" s="349"/>
      <c r="E191" s="349"/>
      <c r="F191" s="349"/>
      <c r="G191" s="349"/>
      <c r="H191" s="349"/>
      <c r="I191" s="349"/>
      <c r="J191" s="349"/>
      <c r="K191" s="349"/>
      <c r="L191" s="349"/>
      <c r="M191" s="349"/>
      <c r="N191" s="349"/>
      <c r="O191" s="349"/>
      <c r="P191" s="349"/>
      <c r="Q191" s="349"/>
      <c r="R191" s="349"/>
      <c r="S191" s="349"/>
      <c r="T191" s="349"/>
      <c r="U191" s="349"/>
    </row>
    <row r="192" spans="3:21">
      <c r="C192" s="353"/>
      <c r="D192" s="349"/>
      <c r="E192" s="349"/>
      <c r="F192" s="349"/>
      <c r="G192" s="349"/>
      <c r="H192" s="349"/>
      <c r="I192" s="349"/>
      <c r="J192" s="349"/>
      <c r="K192" s="349"/>
      <c r="L192" s="349"/>
      <c r="M192" s="349"/>
      <c r="N192" s="349"/>
      <c r="O192" s="349"/>
      <c r="P192" s="349"/>
      <c r="Q192" s="349"/>
      <c r="R192" s="349"/>
      <c r="S192" s="349"/>
      <c r="T192" s="349"/>
      <c r="U192" s="349"/>
    </row>
    <row r="193" spans="3:21">
      <c r="C193" s="353"/>
      <c r="D193" s="349"/>
      <c r="E193" s="349"/>
      <c r="F193" s="349"/>
      <c r="G193" s="349"/>
      <c r="H193" s="349"/>
      <c r="I193" s="349"/>
      <c r="J193" s="349"/>
      <c r="K193" s="349"/>
      <c r="L193" s="349"/>
      <c r="M193" s="349"/>
      <c r="N193" s="349"/>
      <c r="O193" s="349"/>
      <c r="P193" s="349"/>
      <c r="Q193" s="349"/>
      <c r="R193" s="349"/>
      <c r="S193" s="349"/>
      <c r="T193" s="349"/>
      <c r="U193" s="349"/>
    </row>
    <row r="194" spans="3:21">
      <c r="C194" s="353"/>
      <c r="D194" s="349"/>
      <c r="E194" s="349"/>
      <c r="F194" s="349"/>
      <c r="G194" s="349"/>
      <c r="H194" s="349"/>
      <c r="I194" s="349"/>
      <c r="J194" s="349"/>
      <c r="K194" s="349"/>
      <c r="L194" s="349"/>
      <c r="M194" s="349"/>
      <c r="N194" s="349"/>
      <c r="O194" s="349"/>
      <c r="P194" s="349"/>
      <c r="Q194" s="349"/>
      <c r="R194" s="349"/>
      <c r="S194" s="349"/>
      <c r="T194" s="349"/>
      <c r="U194" s="349"/>
    </row>
    <row r="195" spans="3:21">
      <c r="C195" s="353"/>
      <c r="D195" s="349"/>
      <c r="E195" s="349"/>
      <c r="F195" s="349"/>
      <c r="G195" s="349"/>
      <c r="H195" s="349"/>
      <c r="I195" s="349"/>
      <c r="J195" s="349"/>
      <c r="K195" s="349"/>
      <c r="L195" s="349"/>
      <c r="M195" s="349"/>
      <c r="N195" s="349"/>
      <c r="O195" s="349"/>
      <c r="P195" s="349"/>
      <c r="Q195" s="349"/>
      <c r="R195" s="349"/>
      <c r="S195" s="349"/>
      <c r="T195" s="349"/>
      <c r="U195" s="349"/>
    </row>
    <row r="196" spans="3:21">
      <c r="C196" s="353"/>
      <c r="D196" s="349"/>
      <c r="E196" s="349"/>
      <c r="F196" s="349"/>
      <c r="G196" s="349"/>
      <c r="H196" s="349"/>
      <c r="I196" s="349"/>
      <c r="J196" s="349"/>
      <c r="K196" s="349"/>
      <c r="L196" s="349"/>
      <c r="M196" s="349"/>
      <c r="N196" s="349"/>
      <c r="O196" s="349"/>
      <c r="P196" s="349"/>
      <c r="Q196" s="349"/>
      <c r="R196" s="349"/>
      <c r="S196" s="349"/>
      <c r="T196" s="349"/>
      <c r="U196" s="349"/>
    </row>
    <row r="197" spans="3:21">
      <c r="C197" s="353"/>
      <c r="D197" s="349"/>
      <c r="E197" s="349"/>
      <c r="F197" s="349"/>
      <c r="G197" s="349"/>
      <c r="H197" s="349"/>
      <c r="I197" s="349"/>
      <c r="J197" s="349"/>
      <c r="K197" s="349"/>
      <c r="L197" s="349"/>
      <c r="M197" s="349"/>
      <c r="N197" s="349"/>
      <c r="O197" s="349"/>
      <c r="P197" s="349"/>
      <c r="Q197" s="349"/>
      <c r="R197" s="349"/>
      <c r="S197" s="349"/>
      <c r="T197" s="349"/>
      <c r="U197" s="349"/>
    </row>
    <row r="198" spans="3:21">
      <c r="C198" s="353"/>
      <c r="D198" s="349"/>
      <c r="E198" s="349"/>
      <c r="F198" s="349"/>
      <c r="G198" s="349"/>
      <c r="H198" s="349"/>
      <c r="I198" s="349"/>
      <c r="J198" s="349"/>
      <c r="K198" s="349"/>
      <c r="L198" s="349"/>
      <c r="M198" s="349"/>
      <c r="N198" s="349"/>
      <c r="O198" s="349"/>
      <c r="P198" s="349"/>
      <c r="Q198" s="349"/>
      <c r="R198" s="349"/>
      <c r="S198" s="349"/>
      <c r="T198" s="349"/>
      <c r="U198" s="349"/>
    </row>
    <row r="199" spans="3:21">
      <c r="C199" s="353"/>
      <c r="D199" s="349"/>
      <c r="E199" s="349"/>
      <c r="F199" s="349"/>
      <c r="G199" s="349"/>
      <c r="H199" s="349"/>
      <c r="I199" s="349"/>
      <c r="J199" s="349"/>
      <c r="K199" s="349"/>
      <c r="L199" s="349"/>
      <c r="M199" s="349"/>
      <c r="N199" s="349"/>
      <c r="O199" s="349"/>
      <c r="P199" s="349"/>
      <c r="Q199" s="349"/>
      <c r="R199" s="349"/>
      <c r="S199" s="349"/>
      <c r="T199" s="349"/>
      <c r="U199" s="349"/>
    </row>
    <row r="200" spans="3:21">
      <c r="C200" s="353"/>
      <c r="D200" s="349"/>
      <c r="E200" s="349"/>
      <c r="F200" s="349"/>
      <c r="G200" s="349"/>
      <c r="H200" s="349"/>
      <c r="I200" s="349"/>
      <c r="J200" s="349"/>
      <c r="K200" s="349"/>
      <c r="L200" s="349"/>
      <c r="M200" s="349"/>
      <c r="N200" s="349"/>
      <c r="O200" s="349"/>
      <c r="P200" s="349"/>
      <c r="Q200" s="349"/>
      <c r="R200" s="349"/>
      <c r="S200" s="349"/>
      <c r="T200" s="349"/>
      <c r="U200" s="349"/>
    </row>
    <row r="201" spans="3:21">
      <c r="C201" s="353"/>
      <c r="D201" s="349"/>
      <c r="E201" s="349"/>
      <c r="F201" s="349"/>
      <c r="G201" s="349"/>
      <c r="H201" s="349"/>
      <c r="I201" s="349"/>
      <c r="J201" s="349"/>
      <c r="K201" s="349"/>
      <c r="L201" s="349"/>
      <c r="M201" s="349"/>
      <c r="N201" s="349"/>
      <c r="O201" s="349"/>
      <c r="P201" s="349"/>
      <c r="Q201" s="349"/>
      <c r="R201" s="349"/>
      <c r="S201" s="349"/>
      <c r="T201" s="349"/>
      <c r="U201" s="349"/>
    </row>
    <row r="202" spans="3:21">
      <c r="C202" s="353"/>
      <c r="D202" s="349"/>
      <c r="E202" s="349"/>
      <c r="F202" s="349"/>
      <c r="G202" s="349"/>
      <c r="H202" s="349"/>
      <c r="I202" s="349"/>
      <c r="J202" s="349"/>
      <c r="K202" s="349"/>
      <c r="L202" s="349"/>
      <c r="M202" s="349"/>
      <c r="N202" s="349"/>
      <c r="O202" s="349"/>
      <c r="P202" s="349"/>
      <c r="Q202" s="349"/>
      <c r="R202" s="349"/>
      <c r="S202" s="349"/>
      <c r="T202" s="349"/>
      <c r="U202" s="349"/>
    </row>
    <row r="203" spans="3:21">
      <c r="C203" s="353"/>
      <c r="D203" s="349"/>
      <c r="E203" s="349"/>
      <c r="F203" s="349"/>
      <c r="G203" s="349"/>
      <c r="H203" s="349"/>
      <c r="I203" s="349"/>
      <c r="J203" s="349"/>
      <c r="K203" s="349"/>
      <c r="L203" s="349"/>
      <c r="M203" s="349"/>
      <c r="N203" s="349"/>
      <c r="O203" s="349"/>
      <c r="P203" s="349"/>
      <c r="Q203" s="349"/>
      <c r="R203" s="349"/>
      <c r="S203" s="349"/>
      <c r="T203" s="349"/>
      <c r="U203" s="349"/>
    </row>
    <row r="204" spans="3:21">
      <c r="C204" s="353"/>
      <c r="D204" s="349"/>
      <c r="E204" s="349"/>
      <c r="F204" s="349"/>
      <c r="G204" s="349"/>
      <c r="H204" s="349"/>
      <c r="I204" s="349"/>
      <c r="J204" s="349"/>
      <c r="K204" s="349"/>
      <c r="L204" s="349"/>
      <c r="M204" s="349"/>
      <c r="N204" s="349"/>
      <c r="O204" s="349"/>
      <c r="P204" s="349"/>
      <c r="Q204" s="349"/>
      <c r="R204" s="349"/>
      <c r="S204" s="349"/>
      <c r="T204" s="349"/>
      <c r="U204" s="349"/>
    </row>
    <row r="205" spans="3:21">
      <c r="C205" s="353"/>
      <c r="D205" s="349"/>
      <c r="E205" s="349"/>
      <c r="F205" s="349"/>
      <c r="G205" s="349"/>
      <c r="H205" s="349"/>
      <c r="I205" s="349"/>
      <c r="J205" s="349"/>
      <c r="K205" s="349"/>
      <c r="L205" s="349"/>
      <c r="M205" s="349"/>
      <c r="N205" s="349"/>
      <c r="O205" s="349"/>
      <c r="P205" s="349"/>
      <c r="Q205" s="349"/>
      <c r="R205" s="349"/>
      <c r="S205" s="349"/>
      <c r="T205" s="349"/>
      <c r="U205" s="349"/>
    </row>
    <row r="206" spans="3:21">
      <c r="C206" s="353"/>
      <c r="D206" s="349"/>
      <c r="E206" s="349"/>
      <c r="F206" s="349"/>
      <c r="G206" s="349"/>
      <c r="H206" s="349"/>
      <c r="I206" s="349"/>
      <c r="J206" s="349"/>
      <c r="K206" s="349"/>
      <c r="L206" s="349"/>
      <c r="M206" s="349"/>
      <c r="N206" s="349"/>
      <c r="O206" s="349"/>
      <c r="P206" s="349"/>
      <c r="Q206" s="349"/>
      <c r="R206" s="349"/>
      <c r="S206" s="349"/>
      <c r="T206" s="349"/>
      <c r="U206" s="349"/>
    </row>
    <row r="207" spans="3:21">
      <c r="C207" s="353"/>
      <c r="D207" s="349"/>
      <c r="E207" s="349"/>
      <c r="F207" s="349"/>
      <c r="G207" s="349"/>
      <c r="H207" s="349"/>
      <c r="I207" s="349"/>
      <c r="J207" s="349"/>
      <c r="K207" s="349"/>
      <c r="L207" s="349"/>
      <c r="M207" s="349"/>
      <c r="N207" s="349"/>
      <c r="O207" s="349"/>
      <c r="P207" s="349"/>
      <c r="Q207" s="349"/>
      <c r="R207" s="349"/>
      <c r="S207" s="349"/>
      <c r="T207" s="349"/>
      <c r="U207" s="349"/>
    </row>
    <row r="208" spans="3:21">
      <c r="C208" s="353"/>
      <c r="D208" s="349"/>
      <c r="E208" s="349"/>
      <c r="F208" s="349"/>
      <c r="G208" s="349"/>
      <c r="H208" s="349"/>
      <c r="I208" s="349"/>
      <c r="J208" s="349"/>
      <c r="K208" s="349"/>
      <c r="L208" s="349"/>
      <c r="M208" s="349"/>
      <c r="N208" s="349"/>
      <c r="O208" s="349"/>
      <c r="P208" s="349"/>
      <c r="Q208" s="349"/>
      <c r="R208" s="349"/>
      <c r="S208" s="349"/>
      <c r="T208" s="349"/>
      <c r="U208" s="349"/>
    </row>
    <row r="209" spans="3:21">
      <c r="C209" s="353"/>
      <c r="D209" s="349"/>
      <c r="E209" s="349"/>
      <c r="F209" s="349"/>
      <c r="G209" s="349"/>
      <c r="H209" s="349"/>
      <c r="I209" s="349"/>
      <c r="J209" s="349"/>
      <c r="K209" s="349"/>
      <c r="L209" s="349"/>
      <c r="M209" s="349"/>
      <c r="N209" s="349"/>
      <c r="O209" s="349"/>
      <c r="P209" s="349"/>
      <c r="Q209" s="349"/>
      <c r="R209" s="349"/>
      <c r="S209" s="349"/>
      <c r="T209" s="349"/>
      <c r="U209" s="349"/>
    </row>
    <row r="210" spans="3:21">
      <c r="C210" s="353"/>
      <c r="D210" s="349"/>
      <c r="E210" s="349"/>
      <c r="F210" s="349"/>
      <c r="G210" s="349"/>
      <c r="H210" s="349"/>
      <c r="I210" s="349"/>
      <c r="J210" s="349"/>
      <c r="K210" s="349"/>
      <c r="L210" s="349"/>
      <c r="M210" s="349"/>
      <c r="N210" s="349"/>
      <c r="O210" s="349"/>
      <c r="P210" s="349"/>
      <c r="Q210" s="349"/>
      <c r="R210" s="349"/>
      <c r="S210" s="349"/>
      <c r="T210" s="349"/>
      <c r="U210" s="349"/>
    </row>
    <row r="211" spans="3:21">
      <c r="C211" s="353"/>
      <c r="D211" s="349"/>
      <c r="E211" s="349"/>
      <c r="F211" s="349"/>
      <c r="G211" s="349"/>
      <c r="H211" s="349"/>
      <c r="I211" s="349"/>
      <c r="J211" s="349"/>
      <c r="K211" s="349"/>
      <c r="L211" s="349"/>
      <c r="M211" s="349"/>
      <c r="N211" s="349"/>
      <c r="O211" s="349"/>
      <c r="P211" s="349"/>
      <c r="Q211" s="349"/>
      <c r="R211" s="349"/>
      <c r="S211" s="349"/>
      <c r="T211" s="349"/>
      <c r="U211" s="349"/>
    </row>
    <row r="212" spans="3:21">
      <c r="C212" s="353"/>
      <c r="D212" s="349"/>
      <c r="E212" s="349"/>
      <c r="F212" s="349"/>
      <c r="G212" s="349"/>
      <c r="H212" s="349"/>
      <c r="I212" s="349"/>
      <c r="J212" s="349"/>
      <c r="K212" s="349"/>
      <c r="L212" s="349"/>
      <c r="M212" s="349"/>
      <c r="N212" s="349"/>
      <c r="O212" s="349"/>
      <c r="P212" s="349"/>
      <c r="Q212" s="349"/>
      <c r="R212" s="349"/>
      <c r="S212" s="349"/>
      <c r="T212" s="349"/>
      <c r="U212" s="349"/>
    </row>
    <row r="213" spans="3:21">
      <c r="C213" s="353"/>
      <c r="D213" s="349"/>
      <c r="E213" s="349"/>
      <c r="F213" s="349"/>
      <c r="G213" s="349"/>
      <c r="H213" s="349"/>
      <c r="I213" s="349"/>
      <c r="J213" s="349"/>
      <c r="K213" s="349"/>
      <c r="L213" s="349"/>
      <c r="M213" s="349"/>
      <c r="N213" s="349"/>
      <c r="O213" s="349"/>
      <c r="P213" s="349"/>
      <c r="Q213" s="349"/>
      <c r="R213" s="349"/>
      <c r="S213" s="349"/>
      <c r="T213" s="349"/>
      <c r="U213" s="349"/>
    </row>
    <row r="214" spans="3:21">
      <c r="C214" s="353"/>
      <c r="D214" s="349"/>
      <c r="E214" s="349"/>
      <c r="F214" s="349"/>
      <c r="G214" s="349"/>
      <c r="H214" s="349"/>
      <c r="I214" s="349"/>
      <c r="J214" s="349"/>
      <c r="K214" s="349"/>
      <c r="L214" s="349"/>
      <c r="M214" s="349"/>
      <c r="N214" s="349"/>
      <c r="O214" s="349"/>
      <c r="P214" s="349"/>
      <c r="Q214" s="349"/>
      <c r="R214" s="349"/>
      <c r="S214" s="349"/>
      <c r="T214" s="349"/>
      <c r="U214" s="349"/>
    </row>
    <row r="215" spans="3:21">
      <c r="C215" s="353"/>
      <c r="D215" s="349"/>
      <c r="E215" s="349"/>
      <c r="F215" s="349"/>
      <c r="G215" s="349"/>
      <c r="H215" s="349"/>
      <c r="I215" s="349"/>
      <c r="J215" s="349"/>
      <c r="K215" s="349"/>
      <c r="L215" s="349"/>
      <c r="M215" s="349"/>
      <c r="N215" s="349"/>
      <c r="O215" s="349"/>
      <c r="P215" s="349"/>
      <c r="Q215" s="349"/>
      <c r="R215" s="349"/>
      <c r="S215" s="349"/>
      <c r="T215" s="349"/>
      <c r="U215" s="349"/>
    </row>
    <row r="216" spans="3:21">
      <c r="C216" s="353"/>
      <c r="D216" s="349"/>
      <c r="E216" s="349"/>
      <c r="F216" s="349"/>
      <c r="G216" s="349"/>
      <c r="H216" s="349"/>
      <c r="I216" s="349"/>
      <c r="J216" s="349"/>
      <c r="K216" s="349"/>
      <c r="L216" s="349"/>
      <c r="M216" s="349"/>
      <c r="N216" s="349"/>
      <c r="O216" s="349"/>
      <c r="P216" s="349"/>
      <c r="Q216" s="349"/>
      <c r="R216" s="349"/>
      <c r="S216" s="349"/>
      <c r="T216" s="349"/>
      <c r="U216" s="349"/>
    </row>
    <row r="217" spans="3:21">
      <c r="C217" s="353"/>
      <c r="D217" s="349"/>
      <c r="E217" s="349"/>
      <c r="F217" s="349"/>
      <c r="G217" s="349"/>
      <c r="H217" s="349"/>
      <c r="I217" s="349"/>
      <c r="J217" s="349"/>
      <c r="K217" s="349"/>
      <c r="L217" s="349"/>
      <c r="M217" s="349"/>
      <c r="N217" s="349"/>
      <c r="O217" s="349"/>
      <c r="P217" s="349"/>
      <c r="Q217" s="349"/>
      <c r="R217" s="349"/>
      <c r="S217" s="349"/>
      <c r="T217" s="349"/>
      <c r="U217" s="349"/>
    </row>
    <row r="218" spans="3:21">
      <c r="C218" s="353"/>
      <c r="D218" s="349"/>
      <c r="E218" s="349"/>
      <c r="F218" s="349"/>
      <c r="G218" s="349"/>
      <c r="H218" s="349"/>
      <c r="I218" s="349"/>
      <c r="J218" s="349"/>
      <c r="K218" s="349"/>
      <c r="L218" s="349"/>
      <c r="M218" s="349"/>
      <c r="N218" s="349"/>
      <c r="O218" s="349"/>
      <c r="P218" s="349"/>
      <c r="Q218" s="349"/>
      <c r="R218" s="349"/>
      <c r="S218" s="349"/>
      <c r="T218" s="349"/>
      <c r="U218" s="349"/>
    </row>
    <row r="219" spans="3:21">
      <c r="C219" s="353"/>
      <c r="D219" s="349"/>
      <c r="E219" s="349"/>
      <c r="F219" s="349"/>
      <c r="G219" s="349"/>
      <c r="H219" s="349"/>
      <c r="I219" s="349"/>
      <c r="J219" s="349"/>
      <c r="K219" s="349"/>
      <c r="L219" s="349"/>
      <c r="M219" s="349"/>
      <c r="N219" s="349"/>
      <c r="O219" s="349"/>
      <c r="P219" s="349"/>
      <c r="Q219" s="349"/>
      <c r="R219" s="349"/>
      <c r="S219" s="349"/>
      <c r="T219" s="349"/>
      <c r="U219" s="349"/>
    </row>
    <row r="220" spans="3:21">
      <c r="C220" s="353"/>
      <c r="D220" s="349"/>
      <c r="E220" s="349"/>
      <c r="F220" s="349"/>
      <c r="G220" s="349"/>
      <c r="H220" s="349"/>
      <c r="I220" s="349"/>
      <c r="J220" s="349"/>
      <c r="K220" s="349"/>
      <c r="L220" s="349"/>
      <c r="M220" s="349"/>
      <c r="N220" s="349"/>
      <c r="O220" s="349"/>
      <c r="P220" s="349"/>
      <c r="Q220" s="349"/>
      <c r="R220" s="349"/>
      <c r="S220" s="349"/>
      <c r="T220" s="349"/>
      <c r="U220" s="349"/>
    </row>
    <row r="221" spans="3:21">
      <c r="C221" s="353"/>
      <c r="D221" s="349"/>
      <c r="E221" s="349"/>
      <c r="F221" s="349"/>
      <c r="G221" s="349"/>
      <c r="H221" s="349"/>
      <c r="I221" s="349"/>
      <c r="J221" s="349"/>
      <c r="K221" s="349"/>
      <c r="L221" s="349"/>
      <c r="M221" s="349"/>
      <c r="N221" s="349"/>
      <c r="O221" s="349"/>
      <c r="P221" s="349"/>
      <c r="Q221" s="349"/>
      <c r="R221" s="349"/>
      <c r="S221" s="349"/>
      <c r="T221" s="349"/>
      <c r="U221" s="349"/>
    </row>
    <row r="222" spans="3:21">
      <c r="C222" s="353"/>
      <c r="D222" s="349"/>
      <c r="E222" s="349"/>
      <c r="F222" s="349"/>
      <c r="G222" s="349"/>
      <c r="H222" s="349"/>
      <c r="I222" s="349"/>
      <c r="J222" s="349"/>
      <c r="K222" s="349"/>
      <c r="L222" s="349"/>
      <c r="M222" s="349"/>
      <c r="N222" s="349"/>
      <c r="O222" s="349"/>
      <c r="P222" s="349"/>
      <c r="Q222" s="349"/>
      <c r="R222" s="349"/>
      <c r="S222" s="349"/>
      <c r="T222" s="349"/>
      <c r="U222" s="349"/>
    </row>
    <row r="223" spans="3:21">
      <c r="C223" s="353"/>
      <c r="D223" s="349"/>
      <c r="E223" s="349"/>
      <c r="F223" s="349"/>
      <c r="G223" s="349"/>
      <c r="H223" s="349"/>
      <c r="I223" s="349"/>
      <c r="J223" s="349"/>
      <c r="K223" s="349"/>
      <c r="L223" s="349"/>
      <c r="M223" s="349"/>
      <c r="N223" s="349"/>
      <c r="O223" s="349"/>
      <c r="P223" s="349"/>
      <c r="Q223" s="349"/>
      <c r="R223" s="349"/>
      <c r="S223" s="349"/>
      <c r="T223" s="349"/>
      <c r="U223" s="349"/>
    </row>
    <row r="224" spans="3:21">
      <c r="C224" s="353"/>
      <c r="D224" s="349"/>
      <c r="E224" s="349"/>
      <c r="F224" s="349"/>
      <c r="G224" s="349"/>
      <c r="H224" s="349"/>
      <c r="I224" s="349"/>
      <c r="J224" s="349"/>
      <c r="K224" s="349"/>
      <c r="L224" s="349"/>
      <c r="M224" s="349"/>
      <c r="N224" s="349"/>
      <c r="O224" s="349"/>
      <c r="P224" s="349"/>
      <c r="Q224" s="349"/>
      <c r="R224" s="349"/>
      <c r="S224" s="349"/>
      <c r="T224" s="349"/>
      <c r="U224" s="349"/>
    </row>
    <row r="225" spans="3:21">
      <c r="C225" s="353"/>
      <c r="D225" s="349"/>
      <c r="E225" s="349"/>
      <c r="F225" s="349"/>
      <c r="G225" s="349"/>
      <c r="H225" s="349"/>
      <c r="I225" s="349"/>
      <c r="J225" s="349"/>
      <c r="K225" s="349"/>
      <c r="L225" s="349"/>
      <c r="M225" s="349"/>
      <c r="N225" s="349"/>
      <c r="O225" s="349"/>
      <c r="P225" s="349"/>
      <c r="Q225" s="349"/>
      <c r="R225" s="349"/>
      <c r="S225" s="349"/>
      <c r="T225" s="349"/>
      <c r="U225" s="349"/>
    </row>
    <row r="226" spans="3:21">
      <c r="C226" s="353"/>
      <c r="D226" s="349"/>
      <c r="E226" s="349"/>
      <c r="F226" s="349"/>
      <c r="G226" s="349"/>
      <c r="H226" s="349"/>
      <c r="I226" s="349"/>
      <c r="J226" s="349"/>
      <c r="K226" s="349"/>
      <c r="L226" s="349"/>
      <c r="M226" s="349"/>
      <c r="N226" s="349"/>
      <c r="O226" s="349"/>
      <c r="P226" s="349"/>
      <c r="Q226" s="349"/>
      <c r="R226" s="349"/>
      <c r="S226" s="349"/>
      <c r="T226" s="349"/>
      <c r="U226" s="349"/>
    </row>
    <row r="227" spans="3:21">
      <c r="C227" s="353"/>
      <c r="D227" s="349"/>
      <c r="E227" s="349"/>
      <c r="F227" s="349"/>
      <c r="G227" s="349"/>
      <c r="H227" s="349"/>
      <c r="I227" s="349"/>
      <c r="J227" s="349"/>
      <c r="K227" s="349"/>
      <c r="L227" s="349"/>
      <c r="M227" s="349"/>
      <c r="N227" s="349"/>
      <c r="O227" s="349"/>
      <c r="P227" s="349"/>
      <c r="Q227" s="349"/>
      <c r="R227" s="349"/>
      <c r="S227" s="349"/>
      <c r="T227" s="349"/>
      <c r="U227" s="349"/>
    </row>
    <row r="228" spans="3:21">
      <c r="C228" s="353"/>
      <c r="D228" s="349"/>
      <c r="E228" s="349"/>
      <c r="F228" s="349"/>
      <c r="G228" s="349"/>
      <c r="H228" s="349"/>
      <c r="I228" s="349"/>
      <c r="J228" s="349"/>
      <c r="K228" s="349"/>
      <c r="L228" s="349"/>
      <c r="M228" s="349"/>
      <c r="N228" s="349"/>
      <c r="O228" s="349"/>
      <c r="P228" s="349"/>
      <c r="Q228" s="349"/>
      <c r="R228" s="349"/>
      <c r="S228" s="349"/>
      <c r="T228" s="349"/>
      <c r="U228" s="349"/>
    </row>
    <row r="229" spans="3:21">
      <c r="C229" s="353"/>
      <c r="D229" s="349"/>
      <c r="E229" s="349"/>
      <c r="F229" s="349"/>
      <c r="G229" s="349"/>
      <c r="H229" s="349"/>
      <c r="I229" s="349"/>
      <c r="J229" s="349"/>
      <c r="K229" s="349"/>
      <c r="L229" s="349"/>
      <c r="M229" s="349"/>
      <c r="N229" s="349"/>
      <c r="O229" s="349"/>
      <c r="P229" s="349"/>
      <c r="Q229" s="349"/>
      <c r="R229" s="349"/>
      <c r="S229" s="349"/>
      <c r="T229" s="349"/>
      <c r="U229" s="349"/>
    </row>
    <row r="230" spans="3:21">
      <c r="C230" s="353"/>
      <c r="D230" s="349"/>
      <c r="E230" s="349"/>
      <c r="F230" s="349"/>
      <c r="G230" s="349"/>
      <c r="H230" s="349"/>
      <c r="I230" s="349"/>
      <c r="J230" s="349"/>
      <c r="K230" s="349"/>
      <c r="L230" s="349"/>
      <c r="M230" s="349"/>
      <c r="N230" s="349"/>
      <c r="O230" s="349"/>
      <c r="P230" s="349"/>
      <c r="Q230" s="349"/>
      <c r="R230" s="349"/>
      <c r="S230" s="349"/>
      <c r="T230" s="349"/>
      <c r="U230" s="349"/>
    </row>
    <row r="231" spans="3:21">
      <c r="C231" s="353"/>
      <c r="D231" s="349"/>
      <c r="E231" s="349"/>
      <c r="F231" s="349"/>
      <c r="G231" s="349"/>
      <c r="H231" s="349"/>
      <c r="I231" s="349"/>
      <c r="J231" s="349"/>
      <c r="K231" s="349"/>
      <c r="L231" s="349"/>
      <c r="M231" s="349"/>
      <c r="N231" s="349"/>
      <c r="O231" s="349"/>
      <c r="P231" s="349"/>
      <c r="Q231" s="349"/>
      <c r="R231" s="349"/>
      <c r="S231" s="349"/>
      <c r="T231" s="349"/>
      <c r="U231" s="349"/>
    </row>
    <row r="232" spans="3:21">
      <c r="C232" s="353"/>
      <c r="D232" s="349"/>
      <c r="E232" s="349"/>
      <c r="F232" s="349"/>
      <c r="G232" s="349"/>
      <c r="H232" s="349"/>
      <c r="I232" s="349"/>
      <c r="J232" s="349"/>
      <c r="K232" s="349"/>
      <c r="L232" s="349"/>
      <c r="M232" s="349"/>
      <c r="N232" s="349"/>
      <c r="O232" s="349"/>
      <c r="P232" s="349"/>
      <c r="Q232" s="349"/>
      <c r="R232" s="349"/>
      <c r="S232" s="349"/>
      <c r="T232" s="349"/>
      <c r="U232" s="349"/>
    </row>
    <row r="233" spans="3:21">
      <c r="C233" s="353"/>
      <c r="D233" s="349"/>
      <c r="E233" s="349"/>
      <c r="F233" s="349"/>
      <c r="G233" s="349"/>
      <c r="H233" s="349"/>
      <c r="I233" s="349"/>
      <c r="J233" s="349"/>
      <c r="K233" s="349"/>
      <c r="L233" s="349"/>
      <c r="M233" s="349"/>
      <c r="N233" s="349"/>
      <c r="O233" s="349"/>
      <c r="P233" s="349"/>
      <c r="Q233" s="349"/>
      <c r="R233" s="349"/>
      <c r="S233" s="349"/>
      <c r="T233" s="349"/>
      <c r="U233" s="349"/>
    </row>
    <row r="234" spans="3:21">
      <c r="C234" s="353"/>
      <c r="D234" s="349"/>
      <c r="E234" s="349"/>
      <c r="F234" s="349"/>
      <c r="G234" s="349"/>
      <c r="H234" s="349"/>
      <c r="I234" s="349"/>
      <c r="J234" s="349"/>
      <c r="K234" s="349"/>
      <c r="L234" s="349"/>
      <c r="M234" s="349"/>
      <c r="N234" s="349"/>
      <c r="O234" s="349"/>
      <c r="P234" s="349"/>
      <c r="Q234" s="349"/>
      <c r="R234" s="349"/>
      <c r="S234" s="349"/>
      <c r="T234" s="349"/>
      <c r="U234" s="349"/>
    </row>
    <row r="235" spans="3:21">
      <c r="C235" s="353"/>
      <c r="D235" s="349"/>
      <c r="E235" s="349"/>
      <c r="F235" s="349"/>
      <c r="G235" s="349"/>
      <c r="H235" s="349"/>
      <c r="I235" s="349"/>
      <c r="J235" s="349"/>
      <c r="K235" s="349"/>
      <c r="L235" s="349"/>
      <c r="M235" s="349"/>
      <c r="N235" s="349"/>
      <c r="O235" s="349"/>
      <c r="P235" s="349"/>
      <c r="Q235" s="349"/>
      <c r="R235" s="349"/>
      <c r="S235" s="349"/>
      <c r="T235" s="349"/>
      <c r="U235" s="349"/>
    </row>
    <row r="236" spans="3:21">
      <c r="C236" s="353"/>
      <c r="D236" s="349"/>
      <c r="E236" s="349"/>
      <c r="F236" s="349"/>
      <c r="G236" s="349"/>
      <c r="H236" s="349"/>
      <c r="I236" s="349"/>
      <c r="J236" s="349"/>
      <c r="K236" s="349"/>
      <c r="L236" s="349"/>
      <c r="M236" s="349"/>
      <c r="N236" s="349"/>
      <c r="O236" s="349"/>
      <c r="P236" s="349"/>
      <c r="Q236" s="349"/>
      <c r="R236" s="349"/>
      <c r="S236" s="349"/>
      <c r="T236" s="349"/>
      <c r="U236" s="349"/>
    </row>
    <row r="237" spans="3:21">
      <c r="C237" s="353"/>
      <c r="D237" s="349"/>
      <c r="E237" s="349"/>
      <c r="F237" s="349"/>
      <c r="G237" s="349"/>
      <c r="H237" s="349"/>
      <c r="I237" s="349"/>
      <c r="J237" s="349"/>
      <c r="K237" s="349"/>
      <c r="L237" s="349"/>
      <c r="M237" s="349"/>
      <c r="N237" s="349"/>
      <c r="O237" s="349"/>
      <c r="P237" s="349"/>
      <c r="Q237" s="349"/>
      <c r="R237" s="349"/>
      <c r="S237" s="349"/>
      <c r="T237" s="349"/>
      <c r="U237" s="349"/>
    </row>
    <row r="238" spans="3:21">
      <c r="C238" s="353"/>
      <c r="D238" s="349"/>
      <c r="E238" s="349"/>
      <c r="F238" s="349"/>
      <c r="G238" s="349"/>
      <c r="H238" s="349"/>
      <c r="I238" s="349"/>
      <c r="J238" s="349"/>
      <c r="K238" s="349"/>
      <c r="L238" s="349"/>
      <c r="M238" s="349"/>
      <c r="N238" s="349"/>
      <c r="O238" s="349"/>
      <c r="P238" s="349"/>
      <c r="Q238" s="349"/>
      <c r="R238" s="349"/>
      <c r="S238" s="349"/>
      <c r="T238" s="349"/>
      <c r="U238" s="349"/>
    </row>
    <row r="239" spans="3:21">
      <c r="C239" s="353"/>
      <c r="D239" s="349"/>
      <c r="E239" s="349"/>
      <c r="F239" s="349"/>
      <c r="G239" s="349"/>
      <c r="H239" s="349"/>
      <c r="I239" s="349"/>
      <c r="J239" s="349"/>
      <c r="K239" s="349"/>
      <c r="L239" s="349"/>
      <c r="M239" s="349"/>
      <c r="N239" s="349"/>
      <c r="O239" s="349"/>
      <c r="P239" s="349"/>
      <c r="Q239" s="349"/>
      <c r="R239" s="349"/>
      <c r="S239" s="349"/>
      <c r="T239" s="349"/>
      <c r="U239" s="349"/>
    </row>
    <row r="240" spans="3:21">
      <c r="C240" s="353"/>
      <c r="D240" s="349"/>
      <c r="E240" s="349"/>
      <c r="F240" s="349"/>
      <c r="G240" s="349"/>
      <c r="H240" s="349"/>
      <c r="I240" s="349"/>
      <c r="J240" s="349"/>
      <c r="K240" s="349"/>
      <c r="L240" s="349"/>
      <c r="M240" s="349"/>
      <c r="N240" s="349"/>
      <c r="O240" s="349"/>
      <c r="P240" s="349"/>
      <c r="Q240" s="349"/>
      <c r="R240" s="349"/>
      <c r="S240" s="349"/>
      <c r="T240" s="349"/>
      <c r="U240" s="349"/>
    </row>
    <row r="241" spans="3:21">
      <c r="C241" s="353"/>
      <c r="D241" s="349"/>
      <c r="E241" s="349"/>
      <c r="F241" s="349"/>
      <c r="G241" s="349"/>
      <c r="H241" s="349"/>
      <c r="I241" s="349"/>
      <c r="J241" s="349"/>
      <c r="K241" s="349"/>
      <c r="L241" s="349"/>
      <c r="M241" s="349"/>
      <c r="N241" s="349"/>
      <c r="O241" s="349"/>
      <c r="P241" s="349"/>
      <c r="Q241" s="349"/>
      <c r="R241" s="349"/>
      <c r="S241" s="349"/>
      <c r="T241" s="349"/>
      <c r="U241" s="349"/>
    </row>
    <row r="242" spans="3:21">
      <c r="C242" s="353"/>
      <c r="D242" s="349"/>
      <c r="E242" s="349"/>
      <c r="F242" s="349"/>
      <c r="G242" s="349"/>
      <c r="H242" s="349"/>
      <c r="I242" s="349"/>
      <c r="J242" s="349"/>
      <c r="K242" s="349"/>
      <c r="L242" s="349"/>
      <c r="M242" s="349"/>
      <c r="N242" s="349"/>
      <c r="O242" s="349"/>
      <c r="P242" s="349"/>
      <c r="Q242" s="349"/>
      <c r="R242" s="349"/>
      <c r="S242" s="349"/>
      <c r="T242" s="349"/>
      <c r="U242" s="349"/>
    </row>
    <row r="243" spans="3:21">
      <c r="C243" s="353"/>
      <c r="D243" s="349"/>
      <c r="E243" s="349"/>
      <c r="F243" s="349"/>
      <c r="G243" s="349"/>
      <c r="H243" s="349"/>
      <c r="I243" s="349"/>
      <c r="J243" s="349"/>
      <c r="K243" s="349"/>
      <c r="L243" s="349"/>
      <c r="M243" s="349"/>
      <c r="N243" s="349"/>
      <c r="O243" s="349"/>
      <c r="P243" s="349"/>
      <c r="Q243" s="349"/>
      <c r="R243" s="349"/>
      <c r="S243" s="349"/>
      <c r="T243" s="349"/>
      <c r="U243" s="349"/>
    </row>
    <row r="244" spans="3:21">
      <c r="C244" s="353"/>
      <c r="D244" s="349"/>
      <c r="E244" s="349"/>
      <c r="F244" s="349"/>
      <c r="G244" s="349"/>
      <c r="H244" s="349"/>
      <c r="I244" s="349"/>
      <c r="J244" s="349"/>
      <c r="K244" s="349"/>
      <c r="L244" s="349"/>
      <c r="M244" s="349"/>
      <c r="N244" s="349"/>
      <c r="O244" s="349"/>
      <c r="P244" s="349"/>
      <c r="Q244" s="349"/>
      <c r="R244" s="349"/>
      <c r="S244" s="349"/>
      <c r="T244" s="349"/>
      <c r="U244" s="349"/>
    </row>
    <row r="245" spans="3:21">
      <c r="C245" s="353"/>
      <c r="D245" s="349"/>
      <c r="E245" s="349"/>
      <c r="F245" s="349"/>
      <c r="G245" s="349"/>
      <c r="H245" s="349"/>
      <c r="I245" s="349"/>
      <c r="J245" s="349"/>
      <c r="K245" s="349"/>
      <c r="L245" s="349"/>
      <c r="M245" s="349"/>
      <c r="N245" s="349"/>
      <c r="O245" s="349"/>
      <c r="P245" s="349"/>
      <c r="Q245" s="349"/>
      <c r="R245" s="349"/>
      <c r="S245" s="349"/>
      <c r="T245" s="349"/>
      <c r="U245" s="349"/>
    </row>
    <row r="246" spans="3:21">
      <c r="C246" s="353"/>
      <c r="D246" s="349"/>
      <c r="E246" s="349"/>
      <c r="F246" s="349"/>
      <c r="G246" s="349"/>
      <c r="H246" s="349"/>
      <c r="I246" s="349"/>
      <c r="J246" s="349"/>
      <c r="K246" s="349"/>
      <c r="L246" s="349"/>
      <c r="M246" s="349"/>
      <c r="N246" s="349"/>
      <c r="O246" s="349"/>
      <c r="P246" s="349"/>
      <c r="Q246" s="349"/>
      <c r="R246" s="349"/>
      <c r="S246" s="349"/>
      <c r="T246" s="349"/>
      <c r="U246" s="349"/>
    </row>
    <row r="247" spans="3:21">
      <c r="C247" s="353"/>
      <c r="D247" s="349"/>
      <c r="E247" s="349"/>
      <c r="F247" s="349"/>
      <c r="G247" s="349"/>
      <c r="H247" s="349"/>
      <c r="I247" s="349"/>
      <c r="J247" s="349"/>
      <c r="K247" s="349"/>
      <c r="L247" s="349"/>
      <c r="M247" s="349"/>
      <c r="N247" s="349"/>
      <c r="O247" s="349"/>
      <c r="P247" s="349"/>
      <c r="Q247" s="349"/>
      <c r="R247" s="349"/>
      <c r="S247" s="349"/>
      <c r="T247" s="349"/>
      <c r="U247" s="349"/>
    </row>
    <row r="248" spans="3:21">
      <c r="C248" s="353"/>
      <c r="D248" s="349"/>
      <c r="E248" s="349"/>
      <c r="F248" s="349"/>
      <c r="G248" s="349"/>
      <c r="H248" s="349"/>
      <c r="I248" s="349"/>
      <c r="J248" s="349"/>
      <c r="K248" s="349"/>
      <c r="L248" s="349"/>
      <c r="M248" s="349"/>
      <c r="N248" s="349"/>
      <c r="O248" s="349"/>
      <c r="P248" s="349"/>
      <c r="Q248" s="349"/>
      <c r="R248" s="349"/>
      <c r="S248" s="349"/>
      <c r="T248" s="349"/>
      <c r="U248" s="349"/>
    </row>
    <row r="249" spans="3:21">
      <c r="C249" s="353"/>
      <c r="D249" s="349"/>
      <c r="E249" s="349"/>
      <c r="F249" s="349"/>
      <c r="G249" s="349"/>
      <c r="H249" s="349"/>
      <c r="I249" s="349"/>
      <c r="J249" s="349"/>
      <c r="K249" s="349"/>
      <c r="L249" s="349"/>
      <c r="M249" s="349"/>
      <c r="N249" s="349"/>
      <c r="O249" s="349"/>
      <c r="P249" s="349"/>
      <c r="Q249" s="349"/>
      <c r="R249" s="349"/>
      <c r="S249" s="349"/>
      <c r="T249" s="349"/>
      <c r="U249" s="349"/>
    </row>
    <row r="250" spans="3:21">
      <c r="C250" s="353"/>
      <c r="D250" s="349"/>
      <c r="E250" s="349"/>
      <c r="F250" s="349"/>
      <c r="G250" s="349"/>
      <c r="H250" s="349"/>
      <c r="I250" s="349"/>
      <c r="J250" s="349"/>
      <c r="K250" s="349"/>
      <c r="L250" s="349"/>
      <c r="M250" s="349"/>
      <c r="N250" s="349"/>
      <c r="O250" s="349"/>
      <c r="P250" s="349"/>
      <c r="Q250" s="349"/>
      <c r="R250" s="349"/>
      <c r="S250" s="349"/>
      <c r="T250" s="349"/>
      <c r="U250" s="349"/>
    </row>
    <row r="251" spans="3:21">
      <c r="C251" s="353"/>
      <c r="D251" s="349"/>
      <c r="E251" s="349"/>
      <c r="F251" s="349"/>
      <c r="G251" s="349"/>
      <c r="H251" s="349"/>
      <c r="I251" s="349"/>
      <c r="J251" s="349"/>
      <c r="K251" s="349"/>
      <c r="L251" s="349"/>
      <c r="M251" s="349"/>
      <c r="N251" s="349"/>
      <c r="O251" s="349"/>
      <c r="P251" s="349"/>
      <c r="Q251" s="349"/>
      <c r="R251" s="349"/>
      <c r="S251" s="349"/>
      <c r="T251" s="349"/>
      <c r="U251" s="349"/>
    </row>
    <row r="252" spans="3:21">
      <c r="C252" s="353"/>
      <c r="D252" s="349"/>
      <c r="E252" s="349"/>
      <c r="F252" s="349"/>
      <c r="G252" s="349"/>
      <c r="H252" s="349"/>
      <c r="I252" s="349"/>
      <c r="J252" s="349"/>
      <c r="K252" s="349"/>
      <c r="L252" s="349"/>
      <c r="M252" s="349"/>
      <c r="N252" s="349"/>
      <c r="O252" s="349"/>
      <c r="P252" s="349"/>
      <c r="Q252" s="349"/>
      <c r="R252" s="349"/>
      <c r="S252" s="349"/>
      <c r="T252" s="349"/>
      <c r="U252" s="349"/>
    </row>
    <row r="253" spans="3:21">
      <c r="C253" s="353"/>
      <c r="D253" s="349"/>
      <c r="E253" s="349"/>
      <c r="F253" s="349"/>
      <c r="G253" s="349"/>
      <c r="H253" s="349"/>
      <c r="I253" s="349"/>
      <c r="J253" s="349"/>
      <c r="K253" s="349"/>
      <c r="L253" s="349"/>
      <c r="M253" s="349"/>
      <c r="N253" s="349"/>
      <c r="O253" s="349"/>
      <c r="P253" s="349"/>
      <c r="Q253" s="349"/>
      <c r="R253" s="349"/>
      <c r="S253" s="349"/>
      <c r="T253" s="349"/>
      <c r="U253" s="349"/>
    </row>
    <row r="254" spans="3:21">
      <c r="C254" s="353"/>
      <c r="D254" s="349"/>
      <c r="E254" s="349"/>
      <c r="F254" s="349"/>
      <c r="G254" s="349"/>
      <c r="H254" s="349"/>
      <c r="I254" s="349"/>
      <c r="J254" s="349"/>
      <c r="K254" s="349"/>
      <c r="L254" s="349"/>
      <c r="M254" s="349"/>
      <c r="N254" s="349"/>
      <c r="O254" s="349"/>
      <c r="P254" s="349"/>
      <c r="Q254" s="349"/>
      <c r="R254" s="349"/>
      <c r="S254" s="349"/>
      <c r="T254" s="349"/>
      <c r="U254" s="349"/>
    </row>
    <row r="255" spans="3:21">
      <c r="C255" s="353"/>
      <c r="D255" s="349"/>
      <c r="E255" s="349"/>
      <c r="F255" s="349"/>
      <c r="G255" s="349"/>
      <c r="H255" s="349"/>
      <c r="I255" s="349"/>
      <c r="J255" s="349"/>
      <c r="K255" s="349"/>
      <c r="L255" s="349"/>
      <c r="M255" s="349"/>
      <c r="N255" s="349"/>
      <c r="O255" s="349"/>
      <c r="P255" s="349"/>
      <c r="Q255" s="349"/>
      <c r="R255" s="349"/>
      <c r="S255" s="349"/>
      <c r="T255" s="349"/>
      <c r="U255" s="349"/>
    </row>
    <row r="256" spans="3:21">
      <c r="C256" s="353"/>
      <c r="D256" s="349"/>
      <c r="E256" s="349"/>
      <c r="F256" s="349"/>
      <c r="G256" s="349"/>
      <c r="H256" s="349"/>
      <c r="I256" s="349"/>
      <c r="J256" s="349"/>
      <c r="K256" s="349"/>
      <c r="L256" s="349"/>
      <c r="M256" s="349"/>
      <c r="N256" s="349"/>
      <c r="O256" s="349"/>
      <c r="P256" s="349"/>
      <c r="Q256" s="349"/>
      <c r="R256" s="349"/>
      <c r="S256" s="349"/>
      <c r="T256" s="349"/>
      <c r="U256" s="349"/>
    </row>
    <row r="257" spans="3:21">
      <c r="C257" s="353"/>
      <c r="D257" s="349"/>
      <c r="E257" s="349"/>
      <c r="F257" s="349"/>
      <c r="G257" s="349"/>
      <c r="H257" s="349"/>
      <c r="I257" s="349"/>
      <c r="J257" s="349"/>
      <c r="K257" s="349"/>
      <c r="L257" s="349"/>
      <c r="M257" s="349"/>
      <c r="N257" s="349"/>
      <c r="O257" s="349"/>
      <c r="P257" s="349"/>
      <c r="Q257" s="349"/>
      <c r="R257" s="349"/>
      <c r="S257" s="349"/>
      <c r="T257" s="349"/>
      <c r="U257" s="349"/>
    </row>
    <row r="258" spans="3:21">
      <c r="C258" s="353"/>
      <c r="D258" s="349"/>
      <c r="E258" s="349"/>
      <c r="F258" s="349"/>
      <c r="G258" s="349"/>
      <c r="H258" s="349"/>
      <c r="I258" s="349"/>
      <c r="J258" s="349"/>
      <c r="K258" s="349"/>
      <c r="L258" s="349"/>
      <c r="M258" s="349"/>
      <c r="N258" s="349"/>
      <c r="O258" s="349"/>
      <c r="P258" s="349"/>
      <c r="Q258" s="349"/>
      <c r="R258" s="349"/>
      <c r="S258" s="349"/>
      <c r="T258" s="349"/>
      <c r="U258" s="349"/>
    </row>
    <row r="259" spans="3:21">
      <c r="C259" s="353"/>
      <c r="D259" s="349"/>
      <c r="E259" s="349"/>
      <c r="F259" s="349"/>
      <c r="G259" s="349"/>
      <c r="H259" s="349"/>
      <c r="I259" s="349"/>
      <c r="J259" s="349"/>
      <c r="K259" s="349"/>
      <c r="L259" s="349"/>
      <c r="M259" s="349"/>
      <c r="N259" s="349"/>
      <c r="O259" s="349"/>
      <c r="P259" s="349"/>
      <c r="Q259" s="349"/>
      <c r="R259" s="349"/>
      <c r="S259" s="349"/>
      <c r="T259" s="349"/>
      <c r="U259" s="349"/>
    </row>
    <row r="260" spans="3:21">
      <c r="C260" s="353"/>
      <c r="D260" s="349"/>
      <c r="E260" s="349"/>
      <c r="F260" s="349"/>
      <c r="G260" s="349"/>
      <c r="H260" s="349"/>
      <c r="I260" s="349"/>
      <c r="J260" s="349"/>
      <c r="K260" s="349"/>
      <c r="L260" s="349"/>
      <c r="M260" s="349"/>
      <c r="N260" s="349"/>
      <c r="O260" s="349"/>
      <c r="P260" s="349"/>
      <c r="Q260" s="349"/>
      <c r="R260" s="349"/>
      <c r="S260" s="349"/>
      <c r="T260" s="349"/>
      <c r="U260" s="349"/>
    </row>
    <row r="261" spans="3:21">
      <c r="C261" s="353"/>
      <c r="D261" s="349"/>
      <c r="E261" s="349"/>
      <c r="F261" s="349"/>
      <c r="G261" s="349"/>
      <c r="H261" s="349"/>
      <c r="I261" s="349"/>
      <c r="J261" s="349"/>
      <c r="K261" s="349"/>
      <c r="L261" s="349"/>
      <c r="M261" s="349"/>
      <c r="N261" s="349"/>
      <c r="O261" s="349"/>
      <c r="P261" s="349"/>
      <c r="Q261" s="349"/>
      <c r="R261" s="349"/>
      <c r="S261" s="349"/>
      <c r="T261" s="349"/>
      <c r="U261" s="349"/>
    </row>
    <row r="262" spans="3:21">
      <c r="C262" s="353"/>
      <c r="D262" s="349"/>
      <c r="E262" s="349"/>
      <c r="F262" s="349"/>
      <c r="G262" s="349"/>
      <c r="H262" s="349"/>
      <c r="I262" s="349"/>
      <c r="J262" s="349"/>
      <c r="K262" s="349"/>
      <c r="L262" s="349"/>
      <c r="M262" s="349"/>
      <c r="N262" s="349"/>
      <c r="O262" s="349"/>
      <c r="P262" s="349"/>
      <c r="Q262" s="349"/>
      <c r="R262" s="349"/>
      <c r="S262" s="349"/>
      <c r="T262" s="349"/>
      <c r="U262" s="349"/>
    </row>
    <row r="263" spans="3:21">
      <c r="C263" s="353"/>
      <c r="D263" s="349"/>
      <c r="E263" s="349"/>
      <c r="F263" s="349"/>
      <c r="G263" s="349"/>
      <c r="H263" s="349"/>
      <c r="I263" s="349"/>
      <c r="J263" s="349"/>
      <c r="K263" s="349"/>
      <c r="L263" s="349"/>
      <c r="M263" s="349"/>
      <c r="N263" s="349"/>
      <c r="O263" s="349"/>
      <c r="P263" s="349"/>
      <c r="Q263" s="349"/>
      <c r="R263" s="349"/>
      <c r="S263" s="349"/>
      <c r="T263" s="349"/>
      <c r="U263" s="349"/>
    </row>
    <row r="264" spans="3:21">
      <c r="C264" s="353"/>
      <c r="D264" s="349"/>
      <c r="E264" s="349"/>
      <c r="F264" s="349"/>
      <c r="G264" s="349"/>
      <c r="H264" s="349"/>
      <c r="I264" s="349"/>
      <c r="J264" s="349"/>
      <c r="K264" s="349"/>
      <c r="L264" s="349"/>
      <c r="M264" s="349"/>
      <c r="N264" s="349"/>
      <c r="O264" s="349"/>
      <c r="P264" s="349"/>
      <c r="Q264" s="349"/>
      <c r="R264" s="349"/>
      <c r="S264" s="349"/>
      <c r="T264" s="349"/>
      <c r="U264" s="349"/>
    </row>
    <row r="265" spans="3:21">
      <c r="C265" s="353"/>
      <c r="D265" s="349"/>
      <c r="E265" s="349"/>
      <c r="F265" s="349"/>
      <c r="G265" s="349"/>
      <c r="H265" s="349"/>
      <c r="I265" s="349"/>
      <c r="J265" s="349"/>
      <c r="K265" s="349"/>
      <c r="L265" s="349"/>
      <c r="M265" s="349"/>
      <c r="N265" s="349"/>
      <c r="O265" s="349"/>
      <c r="P265" s="349"/>
      <c r="Q265" s="349"/>
      <c r="R265" s="349"/>
      <c r="S265" s="349"/>
      <c r="T265" s="349"/>
      <c r="U265" s="349"/>
    </row>
    <row r="266" spans="3:21">
      <c r="C266" s="353"/>
      <c r="D266" s="349"/>
      <c r="E266" s="349"/>
      <c r="F266" s="349"/>
      <c r="G266" s="349"/>
      <c r="H266" s="349"/>
      <c r="I266" s="349"/>
      <c r="J266" s="349"/>
      <c r="K266" s="349"/>
      <c r="L266" s="349"/>
      <c r="M266" s="349"/>
      <c r="N266" s="349"/>
      <c r="O266" s="349"/>
      <c r="P266" s="349"/>
      <c r="Q266" s="349"/>
      <c r="R266" s="349"/>
      <c r="S266" s="349"/>
      <c r="T266" s="349"/>
      <c r="U266" s="349"/>
    </row>
    <row r="267" spans="3:21">
      <c r="C267" s="353"/>
      <c r="D267" s="349"/>
      <c r="E267" s="349"/>
      <c r="F267" s="349"/>
      <c r="G267" s="349"/>
      <c r="H267" s="349"/>
      <c r="I267" s="349"/>
      <c r="J267" s="349"/>
      <c r="K267" s="349"/>
      <c r="L267" s="349"/>
      <c r="M267" s="349"/>
      <c r="N267" s="349"/>
      <c r="O267" s="349"/>
      <c r="P267" s="349"/>
      <c r="Q267" s="349"/>
      <c r="R267" s="349"/>
      <c r="S267" s="349"/>
      <c r="T267" s="349"/>
      <c r="U267" s="349"/>
    </row>
    <row r="268" spans="3:21">
      <c r="C268" s="353"/>
      <c r="D268" s="349"/>
      <c r="E268" s="349"/>
      <c r="F268" s="349"/>
      <c r="G268" s="349"/>
      <c r="H268" s="349"/>
      <c r="I268" s="349"/>
      <c r="J268" s="349"/>
      <c r="K268" s="349"/>
      <c r="L268" s="349"/>
      <c r="M268" s="349"/>
      <c r="N268" s="349"/>
      <c r="O268" s="349"/>
      <c r="P268" s="349"/>
      <c r="Q268" s="349"/>
      <c r="R268" s="349"/>
      <c r="S268" s="349"/>
      <c r="T268" s="349"/>
      <c r="U268" s="349"/>
    </row>
    <row r="269" spans="3:21">
      <c r="C269" s="353"/>
      <c r="D269" s="349"/>
      <c r="E269" s="349"/>
      <c r="F269" s="349"/>
      <c r="G269" s="349"/>
      <c r="H269" s="349"/>
      <c r="I269" s="349"/>
      <c r="J269" s="349"/>
      <c r="K269" s="349"/>
      <c r="L269" s="349"/>
      <c r="M269" s="349"/>
      <c r="N269" s="349"/>
      <c r="O269" s="349"/>
      <c r="P269" s="349"/>
      <c r="Q269" s="349"/>
      <c r="R269" s="349"/>
      <c r="S269" s="349"/>
      <c r="T269" s="349"/>
      <c r="U269" s="349"/>
    </row>
    <row r="270" spans="3:21">
      <c r="C270" s="353"/>
      <c r="D270" s="349"/>
      <c r="E270" s="349"/>
      <c r="F270" s="349"/>
      <c r="G270" s="349"/>
      <c r="H270" s="349"/>
      <c r="I270" s="349"/>
      <c r="J270" s="349"/>
      <c r="K270" s="349"/>
      <c r="L270" s="349"/>
      <c r="M270" s="349"/>
      <c r="N270" s="349"/>
      <c r="O270" s="349"/>
      <c r="P270" s="349"/>
      <c r="Q270" s="349"/>
      <c r="R270" s="349"/>
      <c r="S270" s="349"/>
      <c r="T270" s="349"/>
      <c r="U270" s="349"/>
    </row>
    <row r="271" spans="3:21">
      <c r="C271" s="353"/>
      <c r="D271" s="349"/>
      <c r="E271" s="349"/>
      <c r="F271" s="349"/>
      <c r="G271" s="349"/>
      <c r="H271" s="349"/>
      <c r="I271" s="349"/>
      <c r="J271" s="349"/>
      <c r="K271" s="349"/>
      <c r="L271" s="349"/>
      <c r="M271" s="349"/>
      <c r="N271" s="349"/>
      <c r="O271" s="349"/>
      <c r="P271" s="349"/>
      <c r="Q271" s="349"/>
      <c r="R271" s="349"/>
      <c r="S271" s="349"/>
      <c r="T271" s="349"/>
      <c r="U271" s="349"/>
    </row>
    <row r="272" spans="3:21">
      <c r="C272" s="353"/>
      <c r="D272" s="349"/>
      <c r="E272" s="349"/>
      <c r="F272" s="349"/>
      <c r="G272" s="349"/>
      <c r="H272" s="349"/>
      <c r="I272" s="349"/>
      <c r="J272" s="349"/>
      <c r="K272" s="349"/>
      <c r="L272" s="349"/>
      <c r="M272" s="349"/>
      <c r="N272" s="349"/>
      <c r="O272" s="349"/>
      <c r="P272" s="349"/>
      <c r="Q272" s="349"/>
      <c r="R272" s="349"/>
      <c r="S272" s="349"/>
      <c r="T272" s="349"/>
      <c r="U272" s="349"/>
    </row>
    <row r="273" spans="3:21">
      <c r="C273" s="353"/>
      <c r="D273" s="349"/>
      <c r="E273" s="349"/>
      <c r="F273" s="349"/>
      <c r="G273" s="349"/>
      <c r="H273" s="349"/>
      <c r="I273" s="349"/>
      <c r="J273" s="349"/>
      <c r="K273" s="349"/>
      <c r="L273" s="349"/>
      <c r="M273" s="349"/>
      <c r="N273" s="349"/>
      <c r="O273" s="349"/>
      <c r="P273" s="349"/>
      <c r="Q273" s="349"/>
      <c r="R273" s="349"/>
      <c r="S273" s="349"/>
      <c r="T273" s="349"/>
      <c r="U273" s="349"/>
    </row>
    <row r="274" spans="3:21">
      <c r="C274" s="353"/>
      <c r="D274" s="349"/>
      <c r="E274" s="349"/>
      <c r="F274" s="349"/>
      <c r="G274" s="349"/>
      <c r="H274" s="349"/>
      <c r="I274" s="349"/>
      <c r="J274" s="349"/>
      <c r="K274" s="349"/>
      <c r="L274" s="349"/>
      <c r="M274" s="349"/>
      <c r="N274" s="349"/>
      <c r="O274" s="349"/>
      <c r="P274" s="349"/>
      <c r="Q274" s="349"/>
      <c r="R274" s="349"/>
      <c r="S274" s="349"/>
      <c r="T274" s="349"/>
      <c r="U274" s="349"/>
    </row>
    <row r="275" spans="3:21">
      <c r="C275" s="353"/>
      <c r="D275" s="349"/>
      <c r="E275" s="349"/>
      <c r="F275" s="349"/>
      <c r="G275" s="349"/>
      <c r="H275" s="349"/>
      <c r="I275" s="349"/>
      <c r="J275" s="349"/>
      <c r="K275" s="349"/>
      <c r="L275" s="349"/>
      <c r="M275" s="349"/>
      <c r="N275" s="349"/>
      <c r="O275" s="349"/>
      <c r="P275" s="349"/>
      <c r="Q275" s="349"/>
      <c r="R275" s="349"/>
      <c r="S275" s="349"/>
      <c r="T275" s="349"/>
      <c r="U275" s="349"/>
    </row>
    <row r="276" spans="3:21">
      <c r="C276" s="353"/>
      <c r="D276" s="349"/>
      <c r="E276" s="349"/>
      <c r="F276" s="349"/>
      <c r="G276" s="349"/>
      <c r="H276" s="349"/>
      <c r="I276" s="349"/>
      <c r="J276" s="349"/>
      <c r="K276" s="349"/>
      <c r="L276" s="349"/>
      <c r="M276" s="349"/>
      <c r="N276" s="349"/>
      <c r="O276" s="349"/>
      <c r="P276" s="349"/>
      <c r="Q276" s="349"/>
      <c r="R276" s="349"/>
      <c r="S276" s="349"/>
      <c r="T276" s="349"/>
      <c r="U276" s="349"/>
    </row>
    <row r="277" spans="3:21">
      <c r="C277" s="353"/>
      <c r="D277" s="349"/>
      <c r="E277" s="349"/>
      <c r="F277" s="349"/>
      <c r="G277" s="349"/>
      <c r="H277" s="349"/>
      <c r="I277" s="349"/>
      <c r="J277" s="349"/>
      <c r="K277" s="349"/>
      <c r="L277" s="349"/>
      <c r="M277" s="349"/>
      <c r="N277" s="349"/>
      <c r="O277" s="349"/>
      <c r="P277" s="349"/>
      <c r="Q277" s="349"/>
      <c r="R277" s="349"/>
      <c r="S277" s="349"/>
      <c r="T277" s="349"/>
      <c r="U277" s="349"/>
    </row>
    <row r="278" spans="3:21">
      <c r="C278" s="353"/>
      <c r="D278" s="349"/>
      <c r="E278" s="349"/>
      <c r="F278" s="349"/>
      <c r="G278" s="349"/>
      <c r="H278" s="349"/>
      <c r="I278" s="349"/>
      <c r="J278" s="349"/>
      <c r="K278" s="349"/>
      <c r="L278" s="349"/>
      <c r="M278" s="349"/>
      <c r="N278" s="349"/>
      <c r="O278" s="349"/>
      <c r="P278" s="349"/>
      <c r="Q278" s="349"/>
      <c r="R278" s="349"/>
      <c r="S278" s="349"/>
      <c r="T278" s="349"/>
      <c r="U278" s="349"/>
    </row>
    <row r="279" spans="3:21">
      <c r="C279" s="353"/>
      <c r="D279" s="349"/>
      <c r="E279" s="349"/>
      <c r="F279" s="349"/>
      <c r="G279" s="349"/>
      <c r="H279" s="349"/>
      <c r="I279" s="349"/>
      <c r="J279" s="349"/>
      <c r="K279" s="349"/>
      <c r="L279" s="349"/>
      <c r="M279" s="349"/>
      <c r="N279" s="349"/>
      <c r="O279" s="349"/>
      <c r="P279" s="349"/>
      <c r="Q279" s="349"/>
      <c r="R279" s="349"/>
      <c r="S279" s="349"/>
      <c r="T279" s="349"/>
      <c r="U279" s="349"/>
    </row>
    <row r="280" spans="3:21">
      <c r="C280" s="353"/>
      <c r="D280" s="349"/>
      <c r="E280" s="349"/>
      <c r="F280" s="349"/>
      <c r="G280" s="349"/>
      <c r="H280" s="349"/>
      <c r="I280" s="349"/>
      <c r="J280" s="349"/>
      <c r="K280" s="349"/>
      <c r="L280" s="349"/>
      <c r="M280" s="349"/>
      <c r="N280" s="349"/>
      <c r="O280" s="349"/>
      <c r="P280" s="349"/>
      <c r="Q280" s="349"/>
      <c r="R280" s="349"/>
      <c r="S280" s="349"/>
      <c r="T280" s="349"/>
      <c r="U280" s="349"/>
    </row>
    <row r="281" spans="3:21">
      <c r="C281" s="353"/>
      <c r="D281" s="349"/>
      <c r="E281" s="349"/>
      <c r="F281" s="349"/>
      <c r="G281" s="349"/>
      <c r="H281" s="349"/>
      <c r="I281" s="349"/>
      <c r="J281" s="349"/>
      <c r="K281" s="349"/>
      <c r="L281" s="349"/>
      <c r="M281" s="349"/>
      <c r="N281" s="349"/>
      <c r="O281" s="349"/>
      <c r="P281" s="349"/>
      <c r="Q281" s="349"/>
      <c r="R281" s="349"/>
      <c r="S281" s="349"/>
      <c r="T281" s="349"/>
      <c r="U281" s="349"/>
    </row>
    <row r="282" spans="3:21">
      <c r="C282" s="353"/>
      <c r="D282" s="349"/>
      <c r="E282" s="349"/>
      <c r="F282" s="349"/>
      <c r="G282" s="349"/>
      <c r="H282" s="349"/>
      <c r="I282" s="349"/>
      <c r="J282" s="349"/>
      <c r="K282" s="349"/>
      <c r="L282" s="349"/>
      <c r="M282" s="349"/>
      <c r="N282" s="349"/>
      <c r="O282" s="349"/>
      <c r="P282" s="349"/>
      <c r="Q282" s="349"/>
      <c r="R282" s="349"/>
      <c r="S282" s="349"/>
      <c r="T282" s="349"/>
      <c r="U282" s="349"/>
    </row>
    <row r="283" spans="3:21">
      <c r="C283" s="353"/>
      <c r="D283" s="349"/>
      <c r="E283" s="349"/>
      <c r="F283" s="349"/>
      <c r="G283" s="349"/>
      <c r="H283" s="349"/>
      <c r="I283" s="349"/>
      <c r="J283" s="349"/>
      <c r="K283" s="349"/>
      <c r="L283" s="349"/>
      <c r="M283" s="349"/>
      <c r="N283" s="349"/>
      <c r="O283" s="349"/>
      <c r="P283" s="349"/>
      <c r="Q283" s="349"/>
      <c r="R283" s="349"/>
      <c r="S283" s="349"/>
      <c r="T283" s="349"/>
      <c r="U283" s="349"/>
    </row>
    <row r="284" spans="3:21">
      <c r="C284" s="353"/>
      <c r="D284" s="349"/>
      <c r="E284" s="349"/>
      <c r="F284" s="349"/>
      <c r="G284" s="349"/>
      <c r="H284" s="349"/>
      <c r="I284" s="349"/>
      <c r="J284" s="349"/>
      <c r="K284" s="349"/>
      <c r="L284" s="349"/>
      <c r="M284" s="349"/>
      <c r="N284" s="349"/>
      <c r="O284" s="349"/>
      <c r="P284" s="349"/>
      <c r="Q284" s="349"/>
      <c r="R284" s="349"/>
      <c r="S284" s="349"/>
      <c r="T284" s="349"/>
      <c r="U284" s="349"/>
    </row>
    <row r="285" spans="3:21">
      <c r="C285" s="353"/>
      <c r="D285" s="349"/>
      <c r="E285" s="349"/>
      <c r="F285" s="349"/>
      <c r="G285" s="349"/>
      <c r="H285" s="349"/>
      <c r="I285" s="349"/>
      <c r="J285" s="349"/>
      <c r="K285" s="349"/>
      <c r="L285" s="349"/>
      <c r="M285" s="349"/>
      <c r="N285" s="349"/>
      <c r="O285" s="349"/>
      <c r="P285" s="349"/>
      <c r="Q285" s="349"/>
      <c r="R285" s="349"/>
      <c r="S285" s="349"/>
      <c r="T285" s="349"/>
      <c r="U285" s="349"/>
    </row>
    <row r="286" spans="3:21">
      <c r="C286" s="353"/>
      <c r="D286" s="349"/>
      <c r="E286" s="349"/>
      <c r="F286" s="349"/>
      <c r="G286" s="349"/>
      <c r="H286" s="349"/>
      <c r="I286" s="349"/>
      <c r="J286" s="349"/>
      <c r="K286" s="349"/>
      <c r="L286" s="349"/>
      <c r="M286" s="349"/>
      <c r="N286" s="349"/>
      <c r="O286" s="349"/>
      <c r="P286" s="349"/>
      <c r="Q286" s="349"/>
      <c r="R286" s="349"/>
      <c r="S286" s="349"/>
      <c r="T286" s="349"/>
      <c r="U286" s="349"/>
    </row>
    <row r="287" spans="3:21">
      <c r="C287" s="353"/>
      <c r="D287" s="349"/>
      <c r="E287" s="349"/>
      <c r="F287" s="349"/>
      <c r="G287" s="349"/>
      <c r="H287" s="349"/>
      <c r="I287" s="349"/>
      <c r="J287" s="349"/>
      <c r="K287" s="349"/>
      <c r="L287" s="349"/>
      <c r="M287" s="349"/>
      <c r="N287" s="349"/>
      <c r="O287" s="349"/>
      <c r="P287" s="349"/>
      <c r="Q287" s="349"/>
      <c r="R287" s="349"/>
      <c r="S287" s="349"/>
      <c r="T287" s="349"/>
      <c r="U287" s="349"/>
    </row>
    <row r="288" spans="3:21">
      <c r="C288" s="353"/>
      <c r="D288" s="349"/>
      <c r="E288" s="349"/>
      <c r="F288" s="349"/>
      <c r="G288" s="349"/>
      <c r="H288" s="349"/>
      <c r="I288" s="349"/>
      <c r="J288" s="349"/>
      <c r="K288" s="349"/>
      <c r="L288" s="349"/>
      <c r="M288" s="349"/>
      <c r="N288" s="349"/>
      <c r="O288" s="349"/>
      <c r="P288" s="349"/>
      <c r="Q288" s="349"/>
      <c r="R288" s="349"/>
      <c r="S288" s="349"/>
      <c r="T288" s="349"/>
      <c r="U288" s="349"/>
    </row>
    <row r="289" spans="3:21">
      <c r="C289" s="353"/>
      <c r="D289" s="349"/>
      <c r="E289" s="349"/>
      <c r="F289" s="349"/>
      <c r="G289" s="349"/>
      <c r="H289" s="349"/>
      <c r="I289" s="349"/>
      <c r="J289" s="349"/>
      <c r="K289" s="349"/>
      <c r="L289" s="349"/>
      <c r="M289" s="349"/>
      <c r="N289" s="349"/>
      <c r="O289" s="349"/>
      <c r="P289" s="349"/>
      <c r="Q289" s="349"/>
      <c r="R289" s="349"/>
      <c r="S289" s="349"/>
      <c r="T289" s="349"/>
      <c r="U289" s="349"/>
    </row>
    <row r="290" spans="3:21">
      <c r="C290" s="353"/>
      <c r="D290" s="349"/>
      <c r="E290" s="349"/>
      <c r="F290" s="349"/>
      <c r="G290" s="349"/>
      <c r="H290" s="349"/>
      <c r="I290" s="349"/>
      <c r="J290" s="349"/>
      <c r="K290" s="349"/>
      <c r="L290" s="349"/>
      <c r="M290" s="349"/>
      <c r="N290" s="349"/>
      <c r="O290" s="349"/>
      <c r="P290" s="349"/>
      <c r="Q290" s="349"/>
      <c r="R290" s="349"/>
      <c r="S290" s="349"/>
      <c r="T290" s="349"/>
      <c r="U290" s="349"/>
    </row>
    <row r="291" spans="3:21">
      <c r="C291" s="353"/>
      <c r="D291" s="349"/>
      <c r="E291" s="349"/>
      <c r="F291" s="349"/>
      <c r="G291" s="349"/>
      <c r="H291" s="349"/>
      <c r="I291" s="349"/>
      <c r="J291" s="349"/>
      <c r="K291" s="349"/>
      <c r="L291" s="349"/>
      <c r="M291" s="349"/>
      <c r="N291" s="349"/>
      <c r="O291" s="349"/>
      <c r="P291" s="349"/>
      <c r="Q291" s="349"/>
      <c r="R291" s="349"/>
      <c r="S291" s="349"/>
      <c r="T291" s="349"/>
      <c r="U291" s="349"/>
    </row>
    <row r="292" spans="3:21">
      <c r="C292" s="353"/>
      <c r="D292" s="349"/>
      <c r="E292" s="349"/>
      <c r="F292" s="349"/>
      <c r="G292" s="349"/>
      <c r="H292" s="349"/>
      <c r="I292" s="349"/>
      <c r="J292" s="349"/>
      <c r="K292" s="349"/>
      <c r="L292" s="349"/>
      <c r="M292" s="349"/>
      <c r="N292" s="349"/>
      <c r="O292" s="349"/>
      <c r="P292" s="349"/>
      <c r="Q292" s="349"/>
      <c r="R292" s="349"/>
      <c r="S292" s="349"/>
      <c r="T292" s="349"/>
      <c r="U292" s="349"/>
    </row>
    <row r="293" spans="3:21">
      <c r="C293" s="353"/>
      <c r="D293" s="349"/>
      <c r="E293" s="349"/>
      <c r="F293" s="349"/>
      <c r="G293" s="349"/>
      <c r="H293" s="349"/>
      <c r="I293" s="349"/>
      <c r="J293" s="349"/>
      <c r="K293" s="349"/>
      <c r="L293" s="349"/>
      <c r="M293" s="349"/>
      <c r="N293" s="349"/>
      <c r="O293" s="349"/>
      <c r="P293" s="349"/>
      <c r="Q293" s="349"/>
      <c r="R293" s="349"/>
      <c r="S293" s="349"/>
      <c r="T293" s="349"/>
      <c r="U293" s="349"/>
    </row>
    <row r="294" spans="3:21">
      <c r="C294" s="353"/>
      <c r="D294" s="349"/>
      <c r="E294" s="349"/>
      <c r="F294" s="349"/>
      <c r="G294" s="349"/>
      <c r="H294" s="349"/>
      <c r="I294" s="349"/>
      <c r="J294" s="349"/>
      <c r="K294" s="349"/>
      <c r="L294" s="349"/>
      <c r="M294" s="349"/>
      <c r="N294" s="349"/>
      <c r="O294" s="349"/>
      <c r="P294" s="349"/>
      <c r="Q294" s="349"/>
      <c r="R294" s="349"/>
      <c r="S294" s="349"/>
      <c r="T294" s="349"/>
      <c r="U294" s="349"/>
    </row>
    <row r="295" spans="3:21">
      <c r="C295" s="353"/>
      <c r="D295" s="349"/>
      <c r="E295" s="349"/>
      <c r="F295" s="349"/>
      <c r="G295" s="349"/>
      <c r="H295" s="349"/>
      <c r="I295" s="349"/>
      <c r="J295" s="349"/>
      <c r="K295" s="349"/>
      <c r="L295" s="349"/>
      <c r="M295" s="349"/>
      <c r="N295" s="349"/>
      <c r="O295" s="349"/>
      <c r="P295" s="349"/>
      <c r="Q295" s="349"/>
      <c r="R295" s="349"/>
      <c r="S295" s="349"/>
      <c r="T295" s="349"/>
      <c r="U295" s="349"/>
    </row>
    <row r="296" spans="3:21">
      <c r="C296" s="353"/>
      <c r="D296" s="349"/>
      <c r="E296" s="349"/>
      <c r="F296" s="349"/>
      <c r="G296" s="349"/>
      <c r="H296" s="349"/>
      <c r="I296" s="349"/>
      <c r="J296" s="349"/>
      <c r="K296" s="349"/>
      <c r="L296" s="349"/>
      <c r="M296" s="349"/>
      <c r="N296" s="349"/>
      <c r="O296" s="349"/>
      <c r="P296" s="349"/>
      <c r="Q296" s="349"/>
      <c r="R296" s="349"/>
      <c r="S296" s="349"/>
      <c r="T296" s="349"/>
      <c r="U296" s="349"/>
    </row>
    <row r="297" spans="3:21">
      <c r="C297" s="353"/>
      <c r="D297" s="349"/>
      <c r="E297" s="349"/>
      <c r="F297" s="349"/>
      <c r="G297" s="349"/>
      <c r="H297" s="349"/>
      <c r="I297" s="349"/>
      <c r="J297" s="349"/>
      <c r="K297" s="349"/>
      <c r="L297" s="349"/>
      <c r="M297" s="349"/>
      <c r="N297" s="349"/>
      <c r="O297" s="349"/>
      <c r="P297" s="349"/>
      <c r="Q297" s="349"/>
      <c r="R297" s="349"/>
      <c r="S297" s="349"/>
      <c r="T297" s="349"/>
      <c r="U297" s="349"/>
    </row>
    <row r="298" spans="3:21">
      <c r="C298" s="353"/>
      <c r="D298" s="349"/>
      <c r="E298" s="349"/>
      <c r="F298" s="349"/>
      <c r="G298" s="349"/>
      <c r="H298" s="349"/>
      <c r="I298" s="349"/>
      <c r="J298" s="349"/>
      <c r="K298" s="349"/>
      <c r="L298" s="349"/>
      <c r="M298" s="349"/>
      <c r="N298" s="349"/>
      <c r="O298" s="349"/>
      <c r="P298" s="349"/>
      <c r="Q298" s="349"/>
      <c r="R298" s="349"/>
      <c r="S298" s="349"/>
      <c r="T298" s="349"/>
      <c r="U298" s="349"/>
    </row>
    <row r="299" spans="3:21">
      <c r="C299" s="353"/>
      <c r="D299" s="349"/>
      <c r="E299" s="349"/>
      <c r="F299" s="349"/>
      <c r="G299" s="349"/>
      <c r="H299" s="349"/>
      <c r="I299" s="349"/>
      <c r="J299" s="349"/>
      <c r="K299" s="349"/>
      <c r="L299" s="349"/>
      <c r="M299" s="349"/>
      <c r="N299" s="349"/>
      <c r="O299" s="349"/>
      <c r="P299" s="349"/>
      <c r="Q299" s="349"/>
      <c r="R299" s="349"/>
      <c r="S299" s="349"/>
      <c r="T299" s="349"/>
      <c r="U299" s="349"/>
    </row>
    <row r="300" spans="3:21">
      <c r="C300" s="353"/>
      <c r="D300" s="349"/>
      <c r="E300" s="349"/>
      <c r="F300" s="349"/>
      <c r="G300" s="349"/>
      <c r="H300" s="349"/>
      <c r="I300" s="349"/>
      <c r="J300" s="349"/>
      <c r="K300" s="349"/>
      <c r="L300" s="349"/>
      <c r="M300" s="349"/>
      <c r="N300" s="349"/>
      <c r="O300" s="349"/>
      <c r="P300" s="349"/>
      <c r="Q300" s="349"/>
      <c r="R300" s="349"/>
      <c r="S300" s="349"/>
      <c r="T300" s="349"/>
      <c r="U300" s="349"/>
    </row>
    <row r="301" spans="3:21">
      <c r="C301" s="353"/>
      <c r="D301" s="349"/>
      <c r="E301" s="349"/>
      <c r="F301" s="349"/>
      <c r="G301" s="349"/>
      <c r="H301" s="349"/>
      <c r="I301" s="349"/>
      <c r="J301" s="349"/>
      <c r="K301" s="349"/>
      <c r="L301" s="349"/>
      <c r="M301" s="349"/>
      <c r="N301" s="349"/>
      <c r="O301" s="349"/>
      <c r="P301" s="349"/>
      <c r="Q301" s="349"/>
      <c r="R301" s="349"/>
      <c r="S301" s="349"/>
      <c r="T301" s="349"/>
      <c r="U301" s="349"/>
    </row>
    <row r="302" spans="3:21">
      <c r="C302" s="353"/>
      <c r="D302" s="349"/>
      <c r="E302" s="349"/>
      <c r="F302" s="349"/>
      <c r="G302" s="349"/>
      <c r="H302" s="349"/>
      <c r="I302" s="349"/>
      <c r="J302" s="349"/>
      <c r="K302" s="349"/>
      <c r="L302" s="349"/>
      <c r="M302" s="349"/>
      <c r="N302" s="349"/>
      <c r="O302" s="349"/>
      <c r="P302" s="349"/>
      <c r="Q302" s="349"/>
      <c r="R302" s="349"/>
      <c r="S302" s="349"/>
      <c r="T302" s="349"/>
      <c r="U302" s="349"/>
    </row>
    <row r="303" spans="3:21">
      <c r="C303" s="353"/>
      <c r="D303" s="349"/>
      <c r="E303" s="349"/>
      <c r="F303" s="349"/>
      <c r="G303" s="349"/>
      <c r="H303" s="349"/>
      <c r="I303" s="349"/>
      <c r="J303" s="349"/>
      <c r="K303" s="349"/>
      <c r="L303" s="349"/>
      <c r="M303" s="349"/>
      <c r="N303" s="349"/>
      <c r="O303" s="349"/>
      <c r="P303" s="349"/>
      <c r="Q303" s="349"/>
      <c r="R303" s="349"/>
      <c r="S303" s="349"/>
      <c r="T303" s="349"/>
      <c r="U303" s="349"/>
    </row>
    <row r="304" spans="3:21">
      <c r="C304" s="353"/>
      <c r="D304" s="349"/>
      <c r="E304" s="349"/>
      <c r="F304" s="349"/>
      <c r="G304" s="349"/>
      <c r="H304" s="349"/>
      <c r="I304" s="349"/>
      <c r="J304" s="349"/>
      <c r="K304" s="349"/>
      <c r="L304" s="349"/>
      <c r="M304" s="349"/>
      <c r="N304" s="349"/>
      <c r="O304" s="349"/>
      <c r="P304" s="349"/>
      <c r="Q304" s="349"/>
      <c r="R304" s="349"/>
      <c r="S304" s="349"/>
      <c r="T304" s="349"/>
      <c r="U304" s="349"/>
    </row>
    <row r="305" spans="3:21">
      <c r="C305" s="353"/>
      <c r="D305" s="349"/>
      <c r="E305" s="349"/>
      <c r="F305" s="349"/>
      <c r="G305" s="349"/>
      <c r="H305" s="349"/>
      <c r="I305" s="349"/>
      <c r="J305" s="349"/>
      <c r="K305" s="349"/>
      <c r="L305" s="349"/>
      <c r="M305" s="349"/>
      <c r="N305" s="349"/>
      <c r="O305" s="349"/>
      <c r="P305" s="349"/>
      <c r="Q305" s="349"/>
      <c r="R305" s="349"/>
      <c r="S305" s="349"/>
      <c r="T305" s="349"/>
      <c r="U305" s="349"/>
    </row>
    <row r="306" spans="3:21">
      <c r="C306" s="353"/>
      <c r="D306" s="349"/>
      <c r="E306" s="349"/>
      <c r="F306" s="349"/>
      <c r="G306" s="349"/>
      <c r="H306" s="349"/>
      <c r="I306" s="349"/>
      <c r="J306" s="349"/>
      <c r="K306" s="349"/>
      <c r="L306" s="349"/>
      <c r="M306" s="349"/>
      <c r="N306" s="349"/>
      <c r="O306" s="349"/>
      <c r="P306" s="349"/>
      <c r="Q306" s="349"/>
      <c r="R306" s="349"/>
      <c r="S306" s="349"/>
      <c r="T306" s="349"/>
      <c r="U306" s="349"/>
    </row>
    <row r="307" spans="3:21">
      <c r="C307" s="353"/>
      <c r="D307" s="349"/>
      <c r="E307" s="349"/>
      <c r="F307" s="349"/>
      <c r="G307" s="349"/>
      <c r="H307" s="349"/>
      <c r="I307" s="349"/>
      <c r="J307" s="349"/>
      <c r="K307" s="349"/>
      <c r="L307" s="349"/>
      <c r="M307" s="349"/>
      <c r="N307" s="349"/>
      <c r="O307" s="349"/>
      <c r="P307" s="349"/>
      <c r="Q307" s="349"/>
      <c r="R307" s="349"/>
      <c r="S307" s="349"/>
      <c r="T307" s="349"/>
      <c r="U307" s="349"/>
    </row>
    <row r="308" spans="3:21">
      <c r="C308" s="353"/>
      <c r="D308" s="349"/>
      <c r="E308" s="349"/>
      <c r="F308" s="349"/>
      <c r="G308" s="349"/>
      <c r="H308" s="349"/>
      <c r="I308" s="349"/>
      <c r="J308" s="349"/>
      <c r="K308" s="349"/>
      <c r="L308" s="349"/>
      <c r="M308" s="349"/>
      <c r="N308" s="349"/>
      <c r="O308" s="349"/>
      <c r="P308" s="349"/>
      <c r="Q308" s="349"/>
      <c r="R308" s="349"/>
      <c r="S308" s="349"/>
      <c r="T308" s="349"/>
      <c r="U308" s="349"/>
    </row>
    <row r="309" spans="3:21">
      <c r="C309" s="353"/>
      <c r="D309" s="349"/>
      <c r="E309" s="349"/>
      <c r="F309" s="349"/>
      <c r="G309" s="349"/>
      <c r="H309" s="349"/>
      <c r="I309" s="349"/>
      <c r="J309" s="349"/>
      <c r="K309" s="349"/>
      <c r="L309" s="349"/>
      <c r="M309" s="349"/>
      <c r="N309" s="349"/>
      <c r="O309" s="349"/>
      <c r="P309" s="349"/>
      <c r="Q309" s="349"/>
      <c r="R309" s="349"/>
      <c r="S309" s="349"/>
      <c r="T309" s="349"/>
      <c r="U309" s="349"/>
    </row>
    <row r="310" spans="3:21">
      <c r="C310" s="353"/>
      <c r="D310" s="349"/>
      <c r="E310" s="349"/>
      <c r="F310" s="349"/>
      <c r="G310" s="349"/>
      <c r="H310" s="349"/>
      <c r="I310" s="349"/>
      <c r="J310" s="349"/>
      <c r="K310" s="349"/>
      <c r="L310" s="349"/>
      <c r="M310" s="349"/>
      <c r="N310" s="349"/>
      <c r="O310" s="349"/>
      <c r="P310" s="349"/>
      <c r="Q310" s="349"/>
      <c r="R310" s="349"/>
      <c r="S310" s="349"/>
      <c r="T310" s="349"/>
      <c r="U310" s="349"/>
    </row>
    <row r="311" spans="3:21">
      <c r="C311" s="353"/>
      <c r="D311" s="349"/>
      <c r="E311" s="349"/>
      <c r="F311" s="349"/>
      <c r="G311" s="349"/>
      <c r="H311" s="349"/>
      <c r="I311" s="349"/>
      <c r="J311" s="349"/>
      <c r="K311" s="349"/>
      <c r="L311" s="349"/>
      <c r="M311" s="349"/>
      <c r="N311" s="349"/>
      <c r="O311" s="349"/>
      <c r="P311" s="349"/>
      <c r="Q311" s="349"/>
      <c r="R311" s="349"/>
      <c r="S311" s="349"/>
      <c r="T311" s="349"/>
      <c r="U311" s="349"/>
    </row>
    <row r="312" spans="3:21">
      <c r="C312" s="353"/>
      <c r="D312" s="349"/>
      <c r="E312" s="349"/>
      <c r="F312" s="349"/>
      <c r="G312" s="349"/>
      <c r="H312" s="349"/>
      <c r="I312" s="349"/>
      <c r="J312" s="349"/>
      <c r="K312" s="349"/>
      <c r="L312" s="349"/>
      <c r="M312" s="349"/>
      <c r="N312" s="349"/>
      <c r="O312" s="349"/>
      <c r="P312" s="349"/>
      <c r="Q312" s="349"/>
      <c r="R312" s="349"/>
      <c r="S312" s="349"/>
      <c r="T312" s="349"/>
      <c r="U312" s="349"/>
    </row>
    <row r="313" spans="3:21">
      <c r="C313" s="353"/>
      <c r="D313" s="349"/>
      <c r="E313" s="349"/>
      <c r="F313" s="349"/>
      <c r="G313" s="349"/>
      <c r="H313" s="349"/>
      <c r="I313" s="349"/>
      <c r="J313" s="349"/>
      <c r="K313" s="349"/>
      <c r="L313" s="349"/>
      <c r="M313" s="349"/>
      <c r="N313" s="349"/>
      <c r="O313" s="349"/>
      <c r="P313" s="349"/>
      <c r="Q313" s="349"/>
      <c r="R313" s="349"/>
      <c r="S313" s="349"/>
      <c r="T313" s="349"/>
      <c r="U313" s="349"/>
    </row>
    <row r="314" spans="3:21">
      <c r="C314" s="353"/>
      <c r="D314" s="349"/>
      <c r="E314" s="349"/>
      <c r="F314" s="349"/>
      <c r="G314" s="349"/>
      <c r="H314" s="349"/>
      <c r="I314" s="349"/>
      <c r="J314" s="349"/>
      <c r="K314" s="349"/>
      <c r="L314" s="349"/>
      <c r="M314" s="349"/>
      <c r="N314" s="349"/>
      <c r="O314" s="349"/>
      <c r="P314" s="349"/>
      <c r="Q314" s="349"/>
      <c r="R314" s="349"/>
      <c r="S314" s="349"/>
      <c r="T314" s="349"/>
      <c r="U314" s="349"/>
    </row>
    <row r="315" spans="3:21">
      <c r="C315" s="353"/>
      <c r="D315" s="349"/>
      <c r="E315" s="349"/>
      <c r="F315" s="349"/>
      <c r="G315" s="349"/>
      <c r="H315" s="349"/>
      <c r="I315" s="349"/>
      <c r="J315" s="349"/>
      <c r="K315" s="349"/>
      <c r="L315" s="349"/>
      <c r="M315" s="349"/>
      <c r="N315" s="349"/>
      <c r="O315" s="349"/>
      <c r="P315" s="349"/>
      <c r="Q315" s="349"/>
      <c r="R315" s="349"/>
      <c r="S315" s="349"/>
      <c r="T315" s="349"/>
      <c r="U315" s="349"/>
    </row>
    <row r="316" spans="3:21">
      <c r="C316" s="353"/>
      <c r="D316" s="349"/>
      <c r="E316" s="349"/>
      <c r="F316" s="349"/>
      <c r="G316" s="349"/>
      <c r="H316" s="349"/>
      <c r="I316" s="349"/>
      <c r="J316" s="349"/>
      <c r="K316" s="349"/>
      <c r="L316" s="349"/>
      <c r="M316" s="349"/>
      <c r="N316" s="349"/>
      <c r="O316" s="349"/>
      <c r="P316" s="349"/>
      <c r="Q316" s="349"/>
      <c r="R316" s="349"/>
      <c r="S316" s="349"/>
      <c r="T316" s="349"/>
      <c r="U316" s="349"/>
    </row>
    <row r="317" spans="3:21">
      <c r="C317" s="353"/>
      <c r="D317" s="349"/>
      <c r="E317" s="349"/>
      <c r="F317" s="349"/>
      <c r="G317" s="349"/>
      <c r="H317" s="349"/>
      <c r="I317" s="349"/>
      <c r="J317" s="349"/>
      <c r="K317" s="349"/>
      <c r="L317" s="349"/>
      <c r="M317" s="349"/>
      <c r="N317" s="349"/>
      <c r="O317" s="349"/>
      <c r="P317" s="349"/>
      <c r="Q317" s="349"/>
      <c r="R317" s="349"/>
      <c r="S317" s="349"/>
      <c r="T317" s="349"/>
      <c r="U317" s="349"/>
    </row>
    <row r="318" spans="3:21">
      <c r="C318" s="353"/>
      <c r="D318" s="349"/>
      <c r="E318" s="349"/>
      <c r="F318" s="349"/>
      <c r="G318" s="349"/>
      <c r="H318" s="349"/>
      <c r="I318" s="349"/>
      <c r="J318" s="349"/>
      <c r="K318" s="349"/>
      <c r="L318" s="349"/>
      <c r="M318" s="349"/>
      <c r="N318" s="349"/>
      <c r="O318" s="349"/>
      <c r="P318" s="349"/>
      <c r="Q318" s="349"/>
      <c r="R318" s="349"/>
      <c r="S318" s="349"/>
      <c r="T318" s="349"/>
      <c r="U318" s="349"/>
    </row>
    <row r="319" spans="3:21">
      <c r="C319" s="353"/>
      <c r="D319" s="349"/>
      <c r="E319" s="349"/>
      <c r="F319" s="349"/>
      <c r="G319" s="349"/>
      <c r="H319" s="349"/>
      <c r="I319" s="349"/>
      <c r="J319" s="349"/>
      <c r="K319" s="349"/>
      <c r="L319" s="349"/>
      <c r="M319" s="349"/>
      <c r="N319" s="349"/>
      <c r="O319" s="349"/>
      <c r="P319" s="349"/>
      <c r="Q319" s="349"/>
      <c r="R319" s="349"/>
      <c r="S319" s="349"/>
      <c r="T319" s="349"/>
      <c r="U319" s="349"/>
    </row>
    <row r="320" spans="3:21">
      <c r="C320" s="353"/>
      <c r="D320" s="349"/>
      <c r="E320" s="349"/>
      <c r="F320" s="349"/>
      <c r="G320" s="349"/>
      <c r="H320" s="349"/>
      <c r="I320" s="349"/>
      <c r="J320" s="349"/>
      <c r="K320" s="349"/>
      <c r="L320" s="349"/>
      <c r="M320" s="349"/>
      <c r="N320" s="349"/>
      <c r="O320" s="349"/>
      <c r="P320" s="349"/>
      <c r="Q320" s="349"/>
      <c r="R320" s="349"/>
      <c r="S320" s="349"/>
      <c r="T320" s="349"/>
      <c r="U320" s="349"/>
    </row>
    <row r="321" spans="3:21">
      <c r="C321" s="353"/>
      <c r="D321" s="349"/>
      <c r="E321" s="349"/>
      <c r="F321" s="349"/>
      <c r="G321" s="349"/>
      <c r="H321" s="349"/>
      <c r="I321" s="349"/>
      <c r="J321" s="349"/>
      <c r="K321" s="349"/>
      <c r="L321" s="349"/>
      <c r="M321" s="349"/>
      <c r="N321" s="349"/>
      <c r="O321" s="349"/>
      <c r="P321" s="349"/>
      <c r="Q321" s="349"/>
      <c r="R321" s="349"/>
      <c r="S321" s="349"/>
      <c r="T321" s="349"/>
      <c r="U321" s="349"/>
    </row>
    <row r="322" spans="3:21">
      <c r="C322" s="353"/>
      <c r="D322" s="349"/>
      <c r="E322" s="349"/>
      <c r="F322" s="349"/>
      <c r="G322" s="349"/>
      <c r="H322" s="349"/>
      <c r="I322" s="349"/>
      <c r="J322" s="349"/>
      <c r="K322" s="349"/>
      <c r="L322" s="349"/>
      <c r="M322" s="349"/>
      <c r="N322" s="349"/>
      <c r="O322" s="349"/>
      <c r="P322" s="349"/>
      <c r="Q322" s="349"/>
      <c r="R322" s="349"/>
      <c r="S322" s="349"/>
      <c r="T322" s="349"/>
      <c r="U322" s="349"/>
    </row>
    <row r="323" spans="3:21">
      <c r="C323" s="353"/>
      <c r="D323" s="349"/>
      <c r="E323" s="349"/>
      <c r="F323" s="349"/>
      <c r="G323" s="349"/>
      <c r="H323" s="349"/>
      <c r="I323" s="349"/>
      <c r="J323" s="349"/>
      <c r="K323" s="349"/>
      <c r="L323" s="349"/>
      <c r="M323" s="349"/>
      <c r="N323" s="349"/>
      <c r="O323" s="349"/>
      <c r="P323" s="349"/>
      <c r="Q323" s="349"/>
      <c r="R323" s="349"/>
      <c r="S323" s="349"/>
      <c r="T323" s="349"/>
      <c r="U323" s="349"/>
    </row>
    <row r="324" spans="3:21">
      <c r="C324" s="353"/>
      <c r="D324" s="349"/>
      <c r="E324" s="349"/>
      <c r="F324" s="349"/>
      <c r="G324" s="349"/>
      <c r="H324" s="349"/>
      <c r="I324" s="349"/>
      <c r="J324" s="349"/>
      <c r="K324" s="349"/>
      <c r="L324" s="349"/>
      <c r="M324" s="349"/>
      <c r="N324" s="349"/>
      <c r="O324" s="349"/>
      <c r="P324" s="349"/>
      <c r="Q324" s="349"/>
      <c r="R324" s="349"/>
      <c r="S324" s="349"/>
      <c r="T324" s="349"/>
      <c r="U324" s="349"/>
    </row>
    <row r="325" spans="3:21">
      <c r="C325" s="353"/>
      <c r="D325" s="349"/>
      <c r="E325" s="349"/>
      <c r="F325" s="349"/>
      <c r="G325" s="349"/>
      <c r="H325" s="349"/>
      <c r="I325" s="349"/>
      <c r="J325" s="349"/>
      <c r="K325" s="349"/>
      <c r="L325" s="349"/>
      <c r="M325" s="349"/>
      <c r="N325" s="349"/>
      <c r="O325" s="349"/>
      <c r="P325" s="349"/>
      <c r="Q325" s="349"/>
      <c r="R325" s="349"/>
      <c r="S325" s="349"/>
      <c r="T325" s="349"/>
      <c r="U325" s="349"/>
    </row>
    <row r="326" spans="3:21">
      <c r="C326" s="353"/>
      <c r="D326" s="349"/>
      <c r="E326" s="349"/>
      <c r="F326" s="349"/>
      <c r="G326" s="349"/>
      <c r="H326" s="349"/>
      <c r="I326" s="349"/>
      <c r="J326" s="349"/>
      <c r="K326" s="349"/>
      <c r="L326" s="349"/>
      <c r="M326" s="349"/>
      <c r="N326" s="349"/>
      <c r="O326" s="349"/>
      <c r="P326" s="349"/>
      <c r="Q326" s="349"/>
      <c r="R326" s="349"/>
      <c r="S326" s="349"/>
      <c r="T326" s="349"/>
      <c r="U326" s="349"/>
    </row>
    <row r="327" spans="3:21">
      <c r="C327" s="353"/>
      <c r="D327" s="349"/>
      <c r="E327" s="349"/>
      <c r="F327" s="349"/>
      <c r="G327" s="349"/>
      <c r="H327" s="349"/>
      <c r="I327" s="349"/>
      <c r="J327" s="349"/>
      <c r="K327" s="349"/>
      <c r="L327" s="349"/>
      <c r="M327" s="349"/>
      <c r="N327" s="349"/>
      <c r="O327" s="349"/>
      <c r="P327" s="349"/>
      <c r="Q327" s="349"/>
      <c r="R327" s="349"/>
      <c r="S327" s="349"/>
      <c r="T327" s="349"/>
      <c r="U327" s="349"/>
    </row>
    <row r="328" spans="3:21">
      <c r="C328" s="353"/>
      <c r="D328" s="349"/>
      <c r="E328" s="349"/>
      <c r="F328" s="349"/>
      <c r="G328" s="349"/>
      <c r="H328" s="349"/>
      <c r="I328" s="349"/>
      <c r="J328" s="349"/>
      <c r="K328" s="349"/>
      <c r="L328" s="349"/>
      <c r="M328" s="349"/>
      <c r="N328" s="349"/>
      <c r="O328" s="349"/>
      <c r="P328" s="349"/>
      <c r="Q328" s="349"/>
      <c r="R328" s="349"/>
      <c r="S328" s="349"/>
      <c r="T328" s="349"/>
      <c r="U328" s="349"/>
    </row>
    <row r="329" spans="3:21">
      <c r="C329" s="353"/>
      <c r="D329" s="349"/>
      <c r="E329" s="349"/>
      <c r="F329" s="349"/>
      <c r="G329" s="349"/>
      <c r="H329" s="349"/>
      <c r="I329" s="349"/>
      <c r="J329" s="349"/>
      <c r="K329" s="349"/>
      <c r="L329" s="349"/>
      <c r="M329" s="349"/>
      <c r="N329" s="349"/>
      <c r="O329" s="349"/>
      <c r="P329" s="349"/>
      <c r="Q329" s="349"/>
      <c r="R329" s="349"/>
      <c r="S329" s="349"/>
      <c r="T329" s="349"/>
      <c r="U329" s="349"/>
    </row>
    <row r="330" spans="3:21">
      <c r="C330" s="353"/>
      <c r="D330" s="349"/>
      <c r="E330" s="349"/>
      <c r="F330" s="349"/>
      <c r="G330" s="349"/>
      <c r="H330" s="349"/>
      <c r="I330" s="349"/>
      <c r="J330" s="349"/>
      <c r="K330" s="349"/>
      <c r="L330" s="349"/>
      <c r="M330" s="349"/>
      <c r="N330" s="349"/>
      <c r="O330" s="349"/>
      <c r="P330" s="349"/>
      <c r="Q330" s="349"/>
      <c r="R330" s="349"/>
      <c r="S330" s="349"/>
      <c r="T330" s="349"/>
      <c r="U330" s="349"/>
    </row>
    <row r="331" spans="3:21">
      <c r="C331" s="353"/>
      <c r="D331" s="349"/>
      <c r="E331" s="349"/>
      <c r="F331" s="349"/>
      <c r="G331" s="349"/>
      <c r="H331" s="349"/>
      <c r="I331" s="349"/>
      <c r="J331" s="349"/>
      <c r="K331" s="349"/>
      <c r="L331" s="349"/>
      <c r="M331" s="349"/>
      <c r="N331" s="349"/>
      <c r="O331" s="349"/>
      <c r="P331" s="349"/>
      <c r="Q331" s="349"/>
      <c r="R331" s="349"/>
      <c r="S331" s="349"/>
      <c r="T331" s="349"/>
      <c r="U331" s="349"/>
    </row>
    <row r="332" spans="3:21">
      <c r="C332" s="353"/>
      <c r="D332" s="349"/>
      <c r="E332" s="349"/>
      <c r="F332" s="349"/>
      <c r="G332" s="349"/>
      <c r="H332" s="349"/>
      <c r="I332" s="349"/>
      <c r="J332" s="349"/>
      <c r="K332" s="349"/>
      <c r="L332" s="349"/>
      <c r="M332" s="349"/>
      <c r="N332" s="349"/>
      <c r="O332" s="349"/>
      <c r="P332" s="349"/>
      <c r="Q332" s="349"/>
      <c r="R332" s="349"/>
      <c r="S332" s="349"/>
      <c r="T332" s="349"/>
      <c r="U332" s="349"/>
    </row>
    <row r="333" spans="3:21">
      <c r="C333" s="353"/>
      <c r="D333" s="349"/>
      <c r="E333" s="349"/>
      <c r="F333" s="349"/>
      <c r="G333" s="349"/>
      <c r="H333" s="349"/>
      <c r="I333" s="349"/>
      <c r="J333" s="349"/>
      <c r="K333" s="349"/>
      <c r="L333" s="349"/>
      <c r="M333" s="349"/>
      <c r="N333" s="349"/>
      <c r="O333" s="349"/>
      <c r="P333" s="349"/>
      <c r="Q333" s="349"/>
      <c r="R333" s="349"/>
      <c r="S333" s="349"/>
      <c r="T333" s="349"/>
      <c r="U333" s="349"/>
    </row>
    <row r="334" spans="3:21">
      <c r="C334" s="353"/>
      <c r="D334" s="349"/>
      <c r="E334" s="349"/>
      <c r="F334" s="349"/>
      <c r="G334" s="349"/>
      <c r="H334" s="349"/>
      <c r="I334" s="349"/>
      <c r="J334" s="349"/>
      <c r="K334" s="349"/>
      <c r="L334" s="349"/>
      <c r="M334" s="349"/>
      <c r="N334" s="349"/>
      <c r="O334" s="349"/>
      <c r="P334" s="349"/>
      <c r="Q334" s="349"/>
      <c r="R334" s="349"/>
      <c r="S334" s="349"/>
      <c r="T334" s="349"/>
      <c r="U334" s="349"/>
    </row>
    <row r="335" spans="3:21">
      <c r="C335" s="353"/>
      <c r="D335" s="349"/>
      <c r="E335" s="349"/>
      <c r="F335" s="349"/>
      <c r="G335" s="349"/>
      <c r="H335" s="349"/>
      <c r="I335" s="349"/>
      <c r="J335" s="349"/>
      <c r="K335" s="349"/>
      <c r="L335" s="349"/>
      <c r="M335" s="349"/>
      <c r="N335" s="349"/>
      <c r="O335" s="349"/>
      <c r="P335" s="349"/>
      <c r="Q335" s="349"/>
      <c r="R335" s="349"/>
      <c r="S335" s="349"/>
      <c r="T335" s="349"/>
      <c r="U335" s="349"/>
    </row>
    <row r="336" spans="3:21">
      <c r="C336" s="353"/>
      <c r="D336" s="349"/>
      <c r="E336" s="349"/>
      <c r="F336" s="349"/>
      <c r="G336" s="349"/>
      <c r="H336" s="349"/>
      <c r="I336" s="349"/>
      <c r="J336" s="349"/>
      <c r="K336" s="349"/>
      <c r="L336" s="349"/>
      <c r="M336" s="349"/>
      <c r="N336" s="349"/>
      <c r="O336" s="349"/>
      <c r="P336" s="349"/>
      <c r="Q336" s="349"/>
      <c r="R336" s="349"/>
      <c r="S336" s="349"/>
      <c r="T336" s="349"/>
      <c r="U336" s="349"/>
    </row>
    <row r="337" spans="3:21">
      <c r="C337" s="353"/>
      <c r="D337" s="349"/>
      <c r="E337" s="349"/>
      <c r="F337" s="349"/>
      <c r="G337" s="349"/>
      <c r="H337" s="349"/>
      <c r="I337" s="349"/>
      <c r="J337" s="349"/>
      <c r="K337" s="349"/>
      <c r="L337" s="349"/>
      <c r="M337" s="349"/>
      <c r="N337" s="349"/>
      <c r="O337" s="349"/>
      <c r="P337" s="349"/>
      <c r="Q337" s="349"/>
      <c r="R337" s="349"/>
      <c r="S337" s="349"/>
      <c r="T337" s="349"/>
      <c r="U337" s="349"/>
    </row>
    <row r="338" spans="3:21">
      <c r="C338" s="353"/>
      <c r="D338" s="349"/>
      <c r="E338" s="349"/>
      <c r="F338" s="349"/>
      <c r="G338" s="349"/>
      <c r="H338" s="349"/>
      <c r="I338" s="349"/>
      <c r="J338" s="349"/>
      <c r="K338" s="349"/>
      <c r="L338" s="349"/>
      <c r="M338" s="349"/>
      <c r="N338" s="349"/>
      <c r="O338" s="349"/>
      <c r="P338" s="349"/>
      <c r="Q338" s="349"/>
      <c r="R338" s="349"/>
      <c r="S338" s="349"/>
      <c r="T338" s="349"/>
      <c r="U338" s="349"/>
    </row>
    <row r="339" spans="3:21">
      <c r="C339" s="353"/>
      <c r="D339" s="349"/>
      <c r="E339" s="349"/>
      <c r="F339" s="349"/>
      <c r="G339" s="349"/>
      <c r="H339" s="349"/>
      <c r="I339" s="349"/>
      <c r="J339" s="349"/>
      <c r="K339" s="349"/>
      <c r="L339" s="349"/>
      <c r="M339" s="349"/>
      <c r="N339" s="349"/>
      <c r="O339" s="349"/>
      <c r="P339" s="349"/>
      <c r="Q339" s="349"/>
      <c r="R339" s="349"/>
      <c r="S339" s="349"/>
      <c r="T339" s="349"/>
      <c r="U339" s="349"/>
    </row>
    <row r="340" spans="3:21">
      <c r="C340" s="353"/>
      <c r="D340" s="349"/>
      <c r="E340" s="349"/>
      <c r="F340" s="349"/>
      <c r="G340" s="349"/>
      <c r="H340" s="349"/>
      <c r="I340" s="349"/>
      <c r="J340" s="349"/>
      <c r="K340" s="349"/>
      <c r="L340" s="349"/>
      <c r="M340" s="349"/>
      <c r="N340" s="349"/>
      <c r="O340" s="349"/>
      <c r="P340" s="349"/>
      <c r="Q340" s="349"/>
      <c r="R340" s="349"/>
      <c r="S340" s="349"/>
      <c r="T340" s="349"/>
      <c r="U340" s="349"/>
    </row>
    <row r="341" spans="3:21">
      <c r="C341" s="353"/>
      <c r="D341" s="349"/>
      <c r="E341" s="349"/>
      <c r="F341" s="349"/>
      <c r="G341" s="349"/>
      <c r="H341" s="349"/>
      <c r="I341" s="349"/>
      <c r="J341" s="349"/>
      <c r="K341" s="349"/>
      <c r="L341" s="349"/>
      <c r="M341" s="349"/>
      <c r="N341" s="349"/>
      <c r="O341" s="349"/>
      <c r="P341" s="349"/>
      <c r="Q341" s="349"/>
      <c r="R341" s="349"/>
      <c r="S341" s="349"/>
      <c r="T341" s="349"/>
      <c r="U341" s="349"/>
    </row>
    <row r="342" spans="3:21">
      <c r="C342" s="353"/>
      <c r="D342" s="349"/>
      <c r="E342" s="349"/>
      <c r="F342" s="349"/>
      <c r="G342" s="349"/>
      <c r="H342" s="349"/>
      <c r="I342" s="349"/>
      <c r="J342" s="349"/>
      <c r="K342" s="349"/>
      <c r="L342" s="349"/>
      <c r="M342" s="349"/>
      <c r="N342" s="349"/>
      <c r="O342" s="349"/>
      <c r="P342" s="349"/>
      <c r="Q342" s="349"/>
      <c r="R342" s="349"/>
      <c r="S342" s="349"/>
      <c r="T342" s="349"/>
      <c r="U342" s="349"/>
    </row>
    <row r="343" spans="3:21">
      <c r="C343" s="353"/>
      <c r="D343" s="349"/>
      <c r="E343" s="349"/>
      <c r="F343" s="349"/>
      <c r="G343" s="349"/>
      <c r="H343" s="349"/>
      <c r="I343" s="349"/>
      <c r="J343" s="349"/>
      <c r="K343" s="349"/>
      <c r="L343" s="349"/>
      <c r="M343" s="349"/>
      <c r="N343" s="349"/>
      <c r="O343" s="349"/>
      <c r="P343" s="349"/>
      <c r="Q343" s="349"/>
      <c r="R343" s="349"/>
      <c r="S343" s="349"/>
      <c r="T343" s="349"/>
      <c r="U343" s="349"/>
    </row>
    <row r="344" spans="3:21">
      <c r="C344" s="353"/>
      <c r="D344" s="349"/>
      <c r="E344" s="349"/>
      <c r="F344" s="349"/>
      <c r="G344" s="349"/>
      <c r="H344" s="349"/>
      <c r="I344" s="349"/>
      <c r="J344" s="349"/>
      <c r="K344" s="349"/>
      <c r="L344" s="349"/>
      <c r="M344" s="349"/>
      <c r="N344" s="349"/>
      <c r="O344" s="349"/>
      <c r="P344" s="349"/>
      <c r="Q344" s="349"/>
      <c r="R344" s="349"/>
      <c r="S344" s="349"/>
      <c r="T344" s="349"/>
      <c r="U344" s="349"/>
    </row>
    <row r="345" spans="3:21">
      <c r="C345" s="353"/>
      <c r="D345" s="349"/>
      <c r="E345" s="349"/>
      <c r="F345" s="349"/>
      <c r="G345" s="349"/>
      <c r="H345" s="349"/>
      <c r="I345" s="349"/>
      <c r="J345" s="349"/>
      <c r="K345" s="349"/>
      <c r="L345" s="349"/>
      <c r="M345" s="349"/>
      <c r="N345" s="349"/>
      <c r="O345" s="349"/>
      <c r="P345" s="349"/>
      <c r="Q345" s="349"/>
      <c r="R345" s="349"/>
      <c r="S345" s="349"/>
      <c r="T345" s="349"/>
      <c r="U345" s="349"/>
    </row>
    <row r="346" spans="3:21">
      <c r="C346" s="353"/>
      <c r="D346" s="349"/>
      <c r="E346" s="349"/>
      <c r="F346" s="349"/>
      <c r="G346" s="349"/>
      <c r="H346" s="349"/>
      <c r="I346" s="349"/>
      <c r="J346" s="349"/>
      <c r="K346" s="349"/>
      <c r="L346" s="349"/>
      <c r="M346" s="349"/>
      <c r="N346" s="349"/>
      <c r="O346" s="349"/>
      <c r="P346" s="349"/>
      <c r="Q346" s="349"/>
      <c r="R346" s="349"/>
      <c r="S346" s="349"/>
      <c r="T346" s="349"/>
      <c r="U346" s="349"/>
    </row>
    <row r="347" spans="3:21">
      <c r="C347" s="353"/>
      <c r="D347" s="349"/>
      <c r="E347" s="349"/>
      <c r="F347" s="349"/>
      <c r="G347" s="349"/>
      <c r="H347" s="349"/>
      <c r="I347" s="349"/>
      <c r="J347" s="349"/>
      <c r="K347" s="349"/>
      <c r="L347" s="349"/>
      <c r="M347" s="349"/>
      <c r="N347" s="349"/>
      <c r="O347" s="349"/>
      <c r="P347" s="349"/>
      <c r="Q347" s="349"/>
      <c r="R347" s="349"/>
      <c r="S347" s="349"/>
      <c r="T347" s="349"/>
      <c r="U347" s="349"/>
    </row>
    <row r="348" spans="3:21">
      <c r="C348" s="353"/>
      <c r="D348" s="349"/>
      <c r="E348" s="349"/>
      <c r="F348" s="349"/>
      <c r="G348" s="349"/>
      <c r="H348" s="349"/>
      <c r="I348" s="349"/>
      <c r="J348" s="349"/>
      <c r="K348" s="349"/>
      <c r="L348" s="349"/>
      <c r="M348" s="349"/>
      <c r="N348" s="349"/>
      <c r="O348" s="349"/>
      <c r="P348" s="349"/>
      <c r="Q348" s="349"/>
      <c r="R348" s="349"/>
      <c r="S348" s="349"/>
      <c r="T348" s="349"/>
      <c r="U348" s="349"/>
    </row>
    <row r="349" spans="3:21">
      <c r="C349" s="353"/>
      <c r="D349" s="349"/>
      <c r="E349" s="349"/>
      <c r="F349" s="349"/>
      <c r="G349" s="349"/>
      <c r="H349" s="349"/>
      <c r="I349" s="349"/>
      <c r="J349" s="349"/>
      <c r="K349" s="349"/>
      <c r="L349" s="349"/>
      <c r="M349" s="349"/>
      <c r="N349" s="349"/>
      <c r="O349" s="349"/>
      <c r="P349" s="349"/>
      <c r="Q349" s="349"/>
      <c r="R349" s="349"/>
      <c r="S349" s="349"/>
      <c r="T349" s="349"/>
      <c r="U349" s="349"/>
    </row>
    <row r="350" spans="3:21">
      <c r="C350" s="353"/>
      <c r="D350" s="349"/>
      <c r="E350" s="349"/>
      <c r="F350" s="349"/>
      <c r="G350" s="349"/>
      <c r="H350" s="349"/>
      <c r="I350" s="349"/>
      <c r="J350" s="349"/>
      <c r="K350" s="349"/>
      <c r="L350" s="349"/>
      <c r="M350" s="349"/>
      <c r="N350" s="349"/>
      <c r="O350" s="349"/>
      <c r="P350" s="349"/>
      <c r="Q350" s="349"/>
      <c r="R350" s="349"/>
      <c r="S350" s="349"/>
      <c r="T350" s="349"/>
      <c r="U350" s="349"/>
    </row>
    <row r="351" spans="3:21">
      <c r="C351" s="353"/>
      <c r="D351" s="349"/>
      <c r="E351" s="349"/>
      <c r="F351" s="349"/>
      <c r="G351" s="349"/>
      <c r="H351" s="349"/>
      <c r="I351" s="349"/>
      <c r="J351" s="349"/>
      <c r="K351" s="349"/>
      <c r="L351" s="349"/>
      <c r="M351" s="349"/>
      <c r="N351" s="349"/>
      <c r="O351" s="349"/>
      <c r="P351" s="349"/>
      <c r="Q351" s="349"/>
      <c r="R351" s="349"/>
      <c r="S351" s="349"/>
      <c r="T351" s="349"/>
      <c r="U351" s="349"/>
    </row>
    <row r="352" spans="3:21">
      <c r="C352" s="353"/>
      <c r="D352" s="349"/>
      <c r="E352" s="349"/>
      <c r="F352" s="349"/>
      <c r="G352" s="349"/>
      <c r="H352" s="349"/>
      <c r="I352" s="349"/>
      <c r="J352" s="349"/>
      <c r="K352" s="349"/>
      <c r="L352" s="349"/>
      <c r="M352" s="349"/>
      <c r="N352" s="349"/>
      <c r="O352" s="349"/>
      <c r="P352" s="349"/>
      <c r="Q352" s="349"/>
      <c r="R352" s="349"/>
      <c r="S352" s="349"/>
      <c r="T352" s="349"/>
      <c r="U352" s="349"/>
    </row>
    <row r="353" spans="3:21">
      <c r="C353" s="353"/>
      <c r="D353" s="349"/>
      <c r="E353" s="349"/>
      <c r="F353" s="349"/>
      <c r="G353" s="349"/>
      <c r="H353" s="349"/>
      <c r="I353" s="349"/>
      <c r="J353" s="349"/>
      <c r="K353" s="349"/>
      <c r="L353" s="349"/>
      <c r="M353" s="349"/>
      <c r="N353" s="349"/>
      <c r="O353" s="349"/>
      <c r="P353" s="349"/>
      <c r="Q353" s="349"/>
      <c r="R353" s="349"/>
      <c r="S353" s="349"/>
      <c r="T353" s="349"/>
      <c r="U353" s="349"/>
    </row>
    <row r="354" spans="3:21">
      <c r="C354" s="353"/>
      <c r="D354" s="349"/>
      <c r="E354" s="349"/>
      <c r="F354" s="349"/>
      <c r="G354" s="349"/>
      <c r="H354" s="349"/>
      <c r="I354" s="349"/>
      <c r="J354" s="349"/>
      <c r="K354" s="349"/>
      <c r="L354" s="349"/>
      <c r="M354" s="349"/>
      <c r="N354" s="349"/>
      <c r="O354" s="349"/>
      <c r="P354" s="349"/>
      <c r="Q354" s="349"/>
      <c r="R354" s="349"/>
      <c r="S354" s="349"/>
      <c r="T354" s="349"/>
      <c r="U354" s="349"/>
    </row>
    <row r="355" spans="3:21">
      <c r="C355" s="353"/>
      <c r="D355" s="349"/>
      <c r="E355" s="349"/>
      <c r="F355" s="349"/>
      <c r="G355" s="349"/>
      <c r="H355" s="349"/>
      <c r="I355" s="349"/>
      <c r="J355" s="349"/>
      <c r="K355" s="349"/>
      <c r="L355" s="349"/>
      <c r="M355" s="349"/>
      <c r="N355" s="349"/>
      <c r="O355" s="349"/>
      <c r="P355" s="349"/>
      <c r="Q355" s="349"/>
      <c r="R355" s="349"/>
      <c r="S355" s="349"/>
      <c r="T355" s="349"/>
      <c r="U355" s="349"/>
    </row>
    <row r="356" spans="3:21">
      <c r="C356" s="353"/>
      <c r="D356" s="349"/>
      <c r="E356" s="349"/>
      <c r="F356" s="349"/>
      <c r="G356" s="349"/>
      <c r="H356" s="349"/>
      <c r="I356" s="349"/>
      <c r="J356" s="349"/>
      <c r="K356" s="349"/>
      <c r="L356" s="349"/>
      <c r="M356" s="349"/>
      <c r="N356" s="349"/>
      <c r="O356" s="349"/>
      <c r="P356" s="349"/>
      <c r="Q356" s="349"/>
      <c r="R356" s="349"/>
      <c r="S356" s="349"/>
      <c r="T356" s="349"/>
      <c r="U356" s="349"/>
    </row>
    <row r="357" spans="3:21">
      <c r="C357" s="353"/>
      <c r="D357" s="349"/>
      <c r="E357" s="349"/>
      <c r="F357" s="349"/>
      <c r="G357" s="349"/>
      <c r="H357" s="349"/>
      <c r="I357" s="349"/>
      <c r="J357" s="349"/>
      <c r="K357" s="349"/>
      <c r="L357" s="349"/>
      <c r="M357" s="349"/>
      <c r="N357" s="349"/>
      <c r="O357" s="349"/>
      <c r="P357" s="349"/>
      <c r="Q357" s="349"/>
      <c r="R357" s="349"/>
      <c r="S357" s="349"/>
      <c r="T357" s="349"/>
      <c r="U357" s="349"/>
    </row>
    <row r="358" spans="3:21">
      <c r="C358" s="353"/>
      <c r="D358" s="349"/>
      <c r="E358" s="349"/>
      <c r="F358" s="349"/>
      <c r="G358" s="349"/>
      <c r="H358" s="349"/>
      <c r="I358" s="349"/>
      <c r="J358" s="349"/>
      <c r="K358" s="349"/>
      <c r="L358" s="349"/>
      <c r="M358" s="349"/>
      <c r="N358" s="349"/>
      <c r="O358" s="349"/>
      <c r="P358" s="349"/>
      <c r="Q358" s="349"/>
      <c r="R358" s="349"/>
      <c r="S358" s="349"/>
      <c r="T358" s="349"/>
      <c r="U358" s="349"/>
    </row>
    <row r="359" spans="3:21">
      <c r="C359" s="353"/>
      <c r="D359" s="349"/>
      <c r="E359" s="349"/>
      <c r="F359" s="349"/>
      <c r="G359" s="349"/>
      <c r="H359" s="349"/>
      <c r="I359" s="349"/>
      <c r="J359" s="349"/>
      <c r="K359" s="349"/>
      <c r="L359" s="349"/>
      <c r="M359" s="349"/>
      <c r="N359" s="349"/>
      <c r="O359" s="349"/>
      <c r="P359" s="349"/>
      <c r="Q359" s="349"/>
      <c r="R359" s="349"/>
      <c r="S359" s="349"/>
      <c r="T359" s="349"/>
      <c r="U359" s="349"/>
    </row>
    <row r="360" spans="3:21">
      <c r="C360" s="353"/>
      <c r="D360" s="349"/>
      <c r="E360" s="349"/>
      <c r="F360" s="349"/>
      <c r="G360" s="349"/>
      <c r="H360" s="349"/>
      <c r="I360" s="349"/>
      <c r="J360" s="349"/>
      <c r="K360" s="349"/>
      <c r="L360" s="349"/>
      <c r="M360" s="349"/>
      <c r="N360" s="349"/>
      <c r="O360" s="349"/>
      <c r="P360" s="349"/>
      <c r="Q360" s="349"/>
      <c r="R360" s="349"/>
      <c r="S360" s="349"/>
      <c r="T360" s="349"/>
      <c r="U360" s="349"/>
    </row>
    <row r="361" spans="3:21">
      <c r="C361" s="353"/>
      <c r="D361" s="349"/>
      <c r="E361" s="349"/>
      <c r="F361" s="349"/>
      <c r="G361" s="349"/>
      <c r="H361" s="349"/>
      <c r="I361" s="349"/>
      <c r="J361" s="349"/>
      <c r="K361" s="349"/>
      <c r="L361" s="349"/>
      <c r="M361" s="349"/>
      <c r="N361" s="349"/>
      <c r="O361" s="349"/>
      <c r="P361" s="349"/>
      <c r="Q361" s="349"/>
      <c r="R361" s="349"/>
      <c r="S361" s="349"/>
      <c r="T361" s="349"/>
      <c r="U361" s="349"/>
    </row>
    <row r="362" spans="3:21">
      <c r="C362" s="353"/>
      <c r="D362" s="349"/>
      <c r="E362" s="349"/>
      <c r="F362" s="349"/>
      <c r="G362" s="349"/>
      <c r="H362" s="349"/>
      <c r="I362" s="349"/>
      <c r="J362" s="349"/>
      <c r="K362" s="349"/>
      <c r="L362" s="349"/>
      <c r="M362" s="349"/>
      <c r="N362" s="349"/>
      <c r="O362" s="349"/>
      <c r="P362" s="349"/>
      <c r="Q362" s="349"/>
      <c r="R362" s="349"/>
      <c r="S362" s="349"/>
      <c r="T362" s="349"/>
      <c r="U362" s="349"/>
    </row>
    <row r="363" spans="3:21">
      <c r="C363" s="353"/>
      <c r="D363" s="349"/>
      <c r="E363" s="349"/>
      <c r="F363" s="349"/>
      <c r="G363" s="349"/>
      <c r="H363" s="349"/>
      <c r="I363" s="349"/>
      <c r="J363" s="349"/>
      <c r="K363" s="349"/>
      <c r="L363" s="349"/>
      <c r="M363" s="349"/>
      <c r="N363" s="349"/>
      <c r="O363" s="349"/>
      <c r="P363" s="349"/>
      <c r="Q363" s="349"/>
      <c r="R363" s="349"/>
      <c r="S363" s="349"/>
      <c r="T363" s="349"/>
      <c r="U363" s="349"/>
    </row>
    <row r="364" spans="3:21">
      <c r="C364" s="353"/>
      <c r="D364" s="349"/>
      <c r="E364" s="349"/>
      <c r="F364" s="349"/>
      <c r="G364" s="349"/>
      <c r="H364" s="349"/>
      <c r="I364" s="349"/>
      <c r="J364" s="349"/>
      <c r="K364" s="349"/>
      <c r="L364" s="349"/>
      <c r="M364" s="349"/>
      <c r="N364" s="349"/>
      <c r="O364" s="349"/>
      <c r="P364" s="349"/>
      <c r="Q364" s="349"/>
      <c r="R364" s="349"/>
      <c r="S364" s="349"/>
      <c r="T364" s="349"/>
      <c r="U364" s="349"/>
    </row>
    <row r="365" spans="3:21">
      <c r="C365" s="353"/>
      <c r="D365" s="349"/>
      <c r="E365" s="349"/>
      <c r="F365" s="349"/>
      <c r="G365" s="349"/>
      <c r="H365" s="349"/>
      <c r="I365" s="349"/>
      <c r="J365" s="349"/>
      <c r="K365" s="349"/>
      <c r="L365" s="349"/>
      <c r="M365" s="349"/>
      <c r="N365" s="349"/>
      <c r="O365" s="349"/>
      <c r="P365" s="349"/>
      <c r="Q365" s="349"/>
      <c r="R365" s="349"/>
      <c r="S365" s="349"/>
      <c r="T365" s="349"/>
      <c r="U365" s="349"/>
    </row>
    <row r="366" spans="3:21">
      <c r="C366" s="353"/>
      <c r="D366" s="349"/>
      <c r="E366" s="349"/>
      <c r="F366" s="349"/>
      <c r="G366" s="349"/>
      <c r="H366" s="349"/>
      <c r="I366" s="349"/>
      <c r="J366" s="349"/>
      <c r="K366" s="349"/>
      <c r="L366" s="349"/>
      <c r="M366" s="349"/>
      <c r="N366" s="349"/>
      <c r="O366" s="349"/>
      <c r="P366" s="349"/>
      <c r="Q366" s="349"/>
      <c r="R366" s="349"/>
      <c r="S366" s="349"/>
      <c r="T366" s="349"/>
      <c r="U366" s="349"/>
    </row>
    <row r="367" spans="3:21">
      <c r="C367" s="353"/>
      <c r="D367" s="349"/>
      <c r="E367" s="349"/>
      <c r="F367" s="349"/>
      <c r="G367" s="349"/>
      <c r="H367" s="349"/>
      <c r="I367" s="349"/>
      <c r="J367" s="349"/>
      <c r="K367" s="349"/>
      <c r="L367" s="349"/>
      <c r="M367" s="349"/>
      <c r="N367" s="349"/>
      <c r="O367" s="349"/>
      <c r="P367" s="349"/>
      <c r="Q367" s="349"/>
      <c r="R367" s="349"/>
      <c r="S367" s="349"/>
      <c r="T367" s="349"/>
      <c r="U367" s="349"/>
    </row>
    <row r="368" spans="3:21">
      <c r="C368" s="353"/>
      <c r="D368" s="349"/>
      <c r="E368" s="349"/>
      <c r="F368" s="349"/>
      <c r="G368" s="349"/>
      <c r="H368" s="349"/>
      <c r="I368" s="349"/>
      <c r="J368" s="349"/>
      <c r="K368" s="349"/>
      <c r="L368" s="349"/>
      <c r="M368" s="349"/>
      <c r="N368" s="349"/>
      <c r="O368" s="349"/>
      <c r="P368" s="349"/>
      <c r="Q368" s="349"/>
      <c r="R368" s="349"/>
      <c r="S368" s="349"/>
      <c r="T368" s="349"/>
      <c r="U368" s="349"/>
    </row>
    <row r="369" spans="3:21">
      <c r="C369" s="353"/>
      <c r="D369" s="349"/>
      <c r="E369" s="349"/>
      <c r="F369" s="349"/>
      <c r="G369" s="349"/>
      <c r="H369" s="349"/>
      <c r="I369" s="349"/>
      <c r="J369" s="349"/>
      <c r="K369" s="349"/>
      <c r="L369" s="349"/>
      <c r="M369" s="349"/>
      <c r="N369" s="349"/>
      <c r="O369" s="349"/>
      <c r="P369" s="349"/>
      <c r="Q369" s="349"/>
      <c r="R369" s="349"/>
      <c r="S369" s="349"/>
      <c r="T369" s="349"/>
      <c r="U369" s="349"/>
    </row>
    <row r="370" spans="3:21">
      <c r="C370" s="353"/>
      <c r="D370" s="349"/>
      <c r="E370" s="349"/>
      <c r="F370" s="349"/>
      <c r="G370" s="349"/>
      <c r="H370" s="349"/>
      <c r="I370" s="349"/>
      <c r="J370" s="349"/>
      <c r="K370" s="349"/>
      <c r="L370" s="349"/>
      <c r="M370" s="349"/>
      <c r="N370" s="349"/>
      <c r="O370" s="349"/>
      <c r="P370" s="349"/>
      <c r="Q370" s="349"/>
      <c r="R370" s="349"/>
      <c r="S370" s="349"/>
      <c r="T370" s="349"/>
      <c r="U370" s="349"/>
    </row>
    <row r="371" spans="3:21">
      <c r="C371" s="353"/>
      <c r="D371" s="349"/>
      <c r="E371" s="349"/>
      <c r="F371" s="349"/>
      <c r="G371" s="349"/>
      <c r="H371" s="349"/>
      <c r="I371" s="349"/>
      <c r="J371" s="349"/>
      <c r="K371" s="349"/>
      <c r="L371" s="349"/>
      <c r="M371" s="349"/>
      <c r="N371" s="349"/>
      <c r="O371" s="349"/>
      <c r="P371" s="349"/>
      <c r="Q371" s="349"/>
      <c r="R371" s="349"/>
      <c r="S371" s="349"/>
      <c r="T371" s="349"/>
      <c r="U371" s="349"/>
    </row>
    <row r="372" spans="3:21">
      <c r="C372" s="353"/>
      <c r="D372" s="349"/>
      <c r="E372" s="349"/>
      <c r="F372" s="349"/>
      <c r="G372" s="349"/>
      <c r="H372" s="349"/>
      <c r="I372" s="349"/>
      <c r="J372" s="349"/>
      <c r="K372" s="349"/>
      <c r="L372" s="349"/>
      <c r="M372" s="349"/>
      <c r="N372" s="349"/>
      <c r="O372" s="349"/>
      <c r="P372" s="349"/>
      <c r="Q372" s="349"/>
      <c r="R372" s="349"/>
      <c r="S372" s="349"/>
      <c r="T372" s="349"/>
      <c r="U372" s="349"/>
    </row>
    <row r="373" spans="3:21">
      <c r="C373" s="353"/>
      <c r="D373" s="349"/>
      <c r="E373" s="349"/>
      <c r="F373" s="349"/>
      <c r="G373" s="349"/>
      <c r="H373" s="349"/>
      <c r="I373" s="349"/>
      <c r="J373" s="349"/>
      <c r="K373" s="349"/>
      <c r="L373" s="349"/>
      <c r="M373" s="349"/>
      <c r="N373" s="349"/>
      <c r="O373" s="349"/>
      <c r="P373" s="349"/>
      <c r="Q373" s="349"/>
      <c r="R373" s="349"/>
      <c r="S373" s="349"/>
      <c r="T373" s="349"/>
      <c r="U373" s="349"/>
    </row>
    <row r="374" spans="3:21">
      <c r="C374" s="353"/>
      <c r="D374" s="349"/>
      <c r="E374" s="349"/>
      <c r="F374" s="349"/>
      <c r="G374" s="349"/>
      <c r="H374" s="349"/>
      <c r="I374" s="349"/>
      <c r="J374" s="349"/>
      <c r="K374" s="349"/>
      <c r="L374" s="349"/>
      <c r="M374" s="349"/>
      <c r="N374" s="349"/>
      <c r="O374" s="349"/>
      <c r="P374" s="349"/>
      <c r="Q374" s="349"/>
      <c r="R374" s="349"/>
      <c r="S374" s="349"/>
      <c r="T374" s="349"/>
      <c r="U374" s="349"/>
    </row>
    <row r="375" spans="3:21">
      <c r="C375" s="353"/>
      <c r="D375" s="349"/>
      <c r="E375" s="349"/>
      <c r="F375" s="349"/>
      <c r="G375" s="349"/>
      <c r="H375" s="349"/>
      <c r="I375" s="349"/>
      <c r="J375" s="349"/>
      <c r="K375" s="349"/>
      <c r="L375" s="349"/>
      <c r="M375" s="349"/>
      <c r="N375" s="349"/>
      <c r="O375" s="349"/>
      <c r="P375" s="349"/>
      <c r="Q375" s="349"/>
      <c r="R375" s="349"/>
      <c r="S375" s="349"/>
      <c r="T375" s="349"/>
      <c r="U375" s="349"/>
    </row>
    <row r="376" spans="3:21">
      <c r="C376" s="353"/>
      <c r="D376" s="349"/>
      <c r="E376" s="349"/>
      <c r="F376" s="349"/>
      <c r="G376" s="349"/>
      <c r="H376" s="349"/>
      <c r="I376" s="349"/>
      <c r="J376" s="349"/>
      <c r="K376" s="349"/>
      <c r="L376" s="349"/>
      <c r="M376" s="349"/>
      <c r="N376" s="349"/>
      <c r="O376" s="349"/>
      <c r="P376" s="349"/>
      <c r="Q376" s="349"/>
      <c r="R376" s="349"/>
      <c r="S376" s="349"/>
      <c r="T376" s="349"/>
      <c r="U376" s="349"/>
    </row>
    <row r="377" spans="3:21">
      <c r="C377" s="353"/>
      <c r="D377" s="349"/>
      <c r="E377" s="349"/>
      <c r="F377" s="349"/>
      <c r="G377" s="349"/>
      <c r="H377" s="349"/>
      <c r="I377" s="349"/>
      <c r="J377" s="349"/>
      <c r="K377" s="349"/>
      <c r="L377" s="349"/>
      <c r="M377" s="349"/>
      <c r="N377" s="349"/>
      <c r="O377" s="349"/>
      <c r="P377" s="349"/>
      <c r="Q377" s="349"/>
      <c r="R377" s="349"/>
      <c r="S377" s="349"/>
      <c r="T377" s="349"/>
      <c r="U377" s="349"/>
    </row>
    <row r="378" spans="3:21">
      <c r="C378" s="353"/>
      <c r="D378" s="349"/>
      <c r="E378" s="349"/>
      <c r="F378" s="349"/>
      <c r="G378" s="349"/>
      <c r="H378" s="349"/>
      <c r="I378" s="349"/>
      <c r="J378" s="349"/>
      <c r="K378" s="349"/>
    </row>
    <row r="379" spans="3:21">
      <c r="C379" s="353"/>
      <c r="D379" s="349"/>
      <c r="E379" s="349"/>
      <c r="F379" s="349"/>
      <c r="G379" s="349"/>
      <c r="H379" s="349"/>
      <c r="I379" s="349"/>
      <c r="J379" s="349"/>
      <c r="K379" s="349"/>
    </row>
    <row r="380" spans="3:21">
      <c r="C380" s="353"/>
      <c r="D380" s="349"/>
      <c r="E380" s="349"/>
      <c r="F380" s="349"/>
      <c r="G380" s="349"/>
      <c r="H380" s="349"/>
      <c r="I380" s="349"/>
      <c r="J380" s="349"/>
      <c r="K380" s="349"/>
    </row>
    <row r="381" spans="3:21">
      <c r="C381" s="353"/>
      <c r="D381" s="349"/>
      <c r="E381" s="349"/>
      <c r="F381" s="349"/>
      <c r="G381" s="349"/>
      <c r="H381" s="349"/>
      <c r="I381" s="349"/>
      <c r="J381" s="349"/>
      <c r="K381" s="349"/>
    </row>
    <row r="382" spans="3:21">
      <c r="C382" s="353"/>
      <c r="D382" s="349"/>
      <c r="E382" s="349"/>
      <c r="F382" s="349"/>
      <c r="G382" s="349"/>
      <c r="H382" s="349"/>
      <c r="I382" s="349"/>
      <c r="J382" s="349"/>
      <c r="K382" s="349"/>
    </row>
    <row r="383" spans="3:21">
      <c r="C383" s="353"/>
      <c r="D383" s="349"/>
      <c r="E383" s="349"/>
      <c r="F383" s="349"/>
      <c r="G383" s="349"/>
      <c r="H383" s="349"/>
      <c r="I383" s="349"/>
      <c r="J383" s="349"/>
      <c r="K383" s="349"/>
    </row>
    <row r="384" spans="3:21">
      <c r="C384" s="353"/>
      <c r="D384" s="349"/>
      <c r="E384" s="349"/>
      <c r="F384" s="349"/>
      <c r="G384" s="349"/>
      <c r="H384" s="349"/>
      <c r="I384" s="349"/>
      <c r="J384" s="349"/>
      <c r="K384" s="349"/>
    </row>
    <row r="385" spans="3:11">
      <c r="C385" s="353"/>
      <c r="D385" s="349"/>
      <c r="E385" s="349"/>
      <c r="F385" s="349"/>
      <c r="G385" s="349"/>
      <c r="H385" s="349"/>
      <c r="I385" s="349"/>
      <c r="J385" s="349"/>
      <c r="K385" s="349"/>
    </row>
    <row r="386" spans="3:11">
      <c r="C386" s="353"/>
      <c r="D386" s="349"/>
      <c r="E386" s="349"/>
      <c r="F386" s="349"/>
      <c r="G386" s="349"/>
      <c r="H386" s="349"/>
      <c r="I386" s="349"/>
      <c r="J386" s="349"/>
      <c r="K386" s="349"/>
    </row>
    <row r="387" spans="3:11">
      <c r="C387" s="353"/>
      <c r="D387" s="349"/>
      <c r="E387" s="349"/>
      <c r="F387" s="349"/>
      <c r="G387" s="349"/>
      <c r="H387" s="349"/>
      <c r="I387" s="349"/>
      <c r="J387" s="349"/>
      <c r="K387" s="349"/>
    </row>
    <row r="388" spans="3:11">
      <c r="C388" s="353"/>
      <c r="D388" s="349"/>
      <c r="E388" s="349"/>
      <c r="F388" s="349"/>
      <c r="G388" s="349"/>
      <c r="H388" s="349"/>
      <c r="I388" s="349"/>
      <c r="J388" s="349"/>
      <c r="K388" s="349"/>
    </row>
    <row r="389" spans="3:11">
      <c r="C389" s="353"/>
      <c r="D389" s="349"/>
      <c r="E389" s="349"/>
      <c r="F389" s="349"/>
      <c r="G389" s="349"/>
      <c r="H389" s="349"/>
      <c r="I389" s="349"/>
      <c r="J389" s="349"/>
      <c r="K389" s="349"/>
    </row>
    <row r="390" spans="3:11">
      <c r="C390" s="353"/>
      <c r="D390" s="349"/>
      <c r="E390" s="349"/>
      <c r="F390" s="349"/>
      <c r="G390" s="349"/>
      <c r="H390" s="349"/>
      <c r="I390" s="349"/>
      <c r="J390" s="349"/>
      <c r="K390" s="349"/>
    </row>
    <row r="391" spans="3:11">
      <c r="C391" s="353"/>
      <c r="D391" s="349"/>
      <c r="E391" s="349"/>
      <c r="F391" s="349"/>
      <c r="G391" s="349"/>
      <c r="H391" s="349"/>
      <c r="I391" s="349"/>
      <c r="J391" s="349"/>
      <c r="K391" s="349"/>
    </row>
    <row r="392" spans="3:11">
      <c r="C392" s="353"/>
      <c r="D392" s="349"/>
      <c r="E392" s="349"/>
      <c r="F392" s="349"/>
      <c r="G392" s="349"/>
      <c r="H392" s="349"/>
      <c r="I392" s="349"/>
      <c r="J392" s="349"/>
      <c r="K392" s="349"/>
    </row>
    <row r="393" spans="3:11">
      <c r="C393" s="353"/>
      <c r="D393" s="349"/>
      <c r="E393" s="349"/>
      <c r="F393" s="349"/>
      <c r="G393" s="349"/>
      <c r="H393" s="349"/>
      <c r="I393" s="349"/>
      <c r="J393" s="349"/>
      <c r="K393" s="349"/>
    </row>
    <row r="394" spans="3:11">
      <c r="C394" s="353"/>
      <c r="D394" s="349"/>
      <c r="E394" s="349"/>
      <c r="F394" s="349"/>
      <c r="G394" s="349"/>
      <c r="H394" s="349"/>
      <c r="I394" s="349"/>
      <c r="J394" s="349"/>
      <c r="K394" s="349"/>
    </row>
    <row r="395" spans="3:11">
      <c r="C395" s="353"/>
      <c r="D395" s="349"/>
      <c r="E395" s="349"/>
      <c r="F395" s="349"/>
      <c r="G395" s="349"/>
      <c r="H395" s="349"/>
      <c r="I395" s="349"/>
      <c r="J395" s="349"/>
      <c r="K395" s="349"/>
    </row>
    <row r="396" spans="3:11">
      <c r="C396" s="353"/>
      <c r="D396" s="349"/>
      <c r="E396" s="349"/>
      <c r="F396" s="349"/>
      <c r="G396" s="349"/>
      <c r="H396" s="349"/>
      <c r="I396" s="349"/>
      <c r="J396" s="349"/>
      <c r="K396" s="349"/>
    </row>
    <row r="397" spans="3:11">
      <c r="C397" s="353"/>
      <c r="D397" s="349"/>
      <c r="E397" s="349"/>
      <c r="F397" s="349"/>
      <c r="G397" s="349"/>
      <c r="H397" s="349"/>
      <c r="I397" s="349"/>
      <c r="J397" s="349"/>
      <c r="K397" s="349"/>
    </row>
    <row r="398" spans="3:11">
      <c r="C398" s="353"/>
      <c r="D398" s="349"/>
      <c r="E398" s="349"/>
      <c r="F398" s="349"/>
      <c r="G398" s="349"/>
      <c r="H398" s="349"/>
      <c r="I398" s="349"/>
      <c r="J398" s="349"/>
      <c r="K398" s="349"/>
    </row>
    <row r="399" spans="3:11">
      <c r="C399" s="353"/>
      <c r="D399" s="349"/>
      <c r="E399" s="349"/>
      <c r="F399" s="349"/>
      <c r="G399" s="349"/>
      <c r="H399" s="349"/>
      <c r="I399" s="349"/>
      <c r="J399" s="349"/>
      <c r="K399" s="349"/>
    </row>
    <row r="400" spans="3:11">
      <c r="C400" s="353"/>
      <c r="D400" s="349"/>
      <c r="E400" s="349"/>
      <c r="F400" s="349"/>
      <c r="G400" s="349"/>
      <c r="H400" s="349"/>
      <c r="I400" s="349"/>
      <c r="J400" s="349"/>
      <c r="K400" s="349"/>
    </row>
    <row r="401" spans="3:11">
      <c r="C401" s="353"/>
      <c r="D401" s="349"/>
      <c r="E401" s="349"/>
      <c r="F401" s="349"/>
      <c r="G401" s="349"/>
      <c r="H401" s="349"/>
      <c r="I401" s="349"/>
      <c r="J401" s="349"/>
      <c r="K401" s="349"/>
    </row>
    <row r="402" spans="3:11">
      <c r="C402" s="353"/>
      <c r="D402" s="349"/>
      <c r="E402" s="349"/>
      <c r="F402" s="349"/>
      <c r="G402" s="349"/>
      <c r="H402" s="349"/>
      <c r="I402" s="349"/>
      <c r="J402" s="349"/>
      <c r="K402" s="349"/>
    </row>
    <row r="403" spans="3:11">
      <c r="C403" s="353"/>
      <c r="D403" s="349"/>
      <c r="E403" s="349"/>
      <c r="F403" s="349"/>
      <c r="G403" s="349"/>
      <c r="H403" s="349"/>
      <c r="I403" s="349"/>
      <c r="J403" s="349"/>
      <c r="K403" s="349"/>
    </row>
    <row r="404" spans="3:11">
      <c r="C404" s="353"/>
      <c r="D404" s="349"/>
      <c r="E404" s="349"/>
      <c r="F404" s="349"/>
      <c r="G404" s="349"/>
      <c r="H404" s="349"/>
      <c r="I404" s="349"/>
      <c r="J404" s="349"/>
      <c r="K404" s="349"/>
    </row>
    <row r="405" spans="3:11">
      <c r="C405" s="353"/>
      <c r="D405" s="349"/>
      <c r="E405" s="349"/>
      <c r="F405" s="349"/>
      <c r="G405" s="349"/>
      <c r="H405" s="349"/>
      <c r="I405" s="349"/>
      <c r="J405" s="349"/>
      <c r="K405" s="349"/>
    </row>
    <row r="406" spans="3:11">
      <c r="C406" s="353"/>
      <c r="D406" s="349"/>
      <c r="E406" s="349"/>
      <c r="F406" s="349"/>
      <c r="G406" s="349"/>
      <c r="H406" s="349"/>
      <c r="I406" s="349"/>
      <c r="J406" s="349"/>
      <c r="K406" s="349"/>
    </row>
    <row r="407" spans="3:11">
      <c r="C407" s="353"/>
      <c r="D407" s="349"/>
      <c r="E407" s="349"/>
      <c r="F407" s="349"/>
      <c r="G407" s="349"/>
      <c r="H407" s="349"/>
      <c r="I407" s="349"/>
      <c r="J407" s="349"/>
      <c r="K407" s="349"/>
    </row>
    <row r="408" spans="3:11">
      <c r="C408" s="353"/>
      <c r="D408" s="349"/>
      <c r="E408" s="349"/>
      <c r="F408" s="349"/>
      <c r="G408" s="349"/>
      <c r="H408" s="349"/>
      <c r="I408" s="349"/>
      <c r="J408" s="349"/>
      <c r="K408" s="349"/>
    </row>
    <row r="409" spans="3:11">
      <c r="C409" s="353"/>
      <c r="D409" s="349"/>
      <c r="E409" s="349"/>
      <c r="F409" s="349"/>
      <c r="G409" s="349"/>
      <c r="H409" s="349"/>
      <c r="I409" s="349"/>
      <c r="J409" s="349"/>
      <c r="K409" s="349"/>
    </row>
    <row r="410" spans="3:11">
      <c r="C410" s="353"/>
      <c r="D410" s="349"/>
      <c r="E410" s="349"/>
      <c r="F410" s="349"/>
      <c r="G410" s="349"/>
      <c r="H410" s="349"/>
      <c r="I410" s="349"/>
      <c r="J410" s="349"/>
      <c r="K410" s="349"/>
    </row>
    <row r="411" spans="3:11">
      <c r="C411" s="353"/>
      <c r="D411" s="349"/>
      <c r="E411" s="349"/>
      <c r="F411" s="349"/>
      <c r="G411" s="349"/>
      <c r="H411" s="349"/>
      <c r="I411" s="349"/>
      <c r="J411" s="349"/>
      <c r="K411" s="349"/>
    </row>
    <row r="412" spans="3:11">
      <c r="C412" s="353"/>
      <c r="D412" s="349"/>
      <c r="E412" s="349"/>
      <c r="F412" s="349"/>
      <c r="G412" s="349"/>
      <c r="H412" s="349"/>
      <c r="I412" s="349"/>
      <c r="J412" s="349"/>
      <c r="K412" s="349"/>
    </row>
    <row r="413" spans="3:11">
      <c r="C413" s="353"/>
      <c r="D413" s="349"/>
      <c r="E413" s="349"/>
      <c r="F413" s="349"/>
      <c r="G413" s="349"/>
      <c r="H413" s="349"/>
      <c r="I413" s="349"/>
      <c r="J413" s="349"/>
      <c r="K413" s="349"/>
    </row>
    <row r="414" spans="3:11">
      <c r="C414" s="353"/>
      <c r="D414" s="349"/>
      <c r="E414" s="349"/>
      <c r="F414" s="349"/>
      <c r="G414" s="349"/>
      <c r="H414" s="349"/>
      <c r="I414" s="349"/>
      <c r="J414" s="349"/>
      <c r="K414" s="349"/>
    </row>
    <row r="415" spans="3:11">
      <c r="C415" s="353"/>
      <c r="D415" s="349"/>
      <c r="E415" s="349"/>
      <c r="F415" s="349"/>
      <c r="G415" s="349"/>
      <c r="H415" s="349"/>
      <c r="I415" s="349"/>
      <c r="J415" s="349"/>
      <c r="K415" s="349"/>
    </row>
    <row r="416" spans="3:11">
      <c r="C416" s="353"/>
      <c r="D416" s="349"/>
      <c r="E416" s="349"/>
      <c r="F416" s="349"/>
      <c r="G416" s="349"/>
      <c r="H416" s="349"/>
      <c r="I416" s="349"/>
      <c r="J416" s="349"/>
      <c r="K416" s="349"/>
    </row>
    <row r="417" spans="3:11">
      <c r="C417" s="353"/>
      <c r="D417" s="349"/>
      <c r="E417" s="349"/>
      <c r="F417" s="349"/>
      <c r="G417" s="349"/>
      <c r="H417" s="349"/>
      <c r="I417" s="349"/>
      <c r="J417" s="349"/>
      <c r="K417" s="349"/>
    </row>
    <row r="418" spans="3:11">
      <c r="C418" s="353"/>
      <c r="D418" s="349"/>
      <c r="E418" s="349"/>
      <c r="F418" s="349"/>
      <c r="G418" s="349"/>
      <c r="H418" s="349"/>
      <c r="I418" s="349"/>
      <c r="J418" s="349"/>
      <c r="K418" s="349"/>
    </row>
    <row r="419" spans="3:11">
      <c r="C419" s="353"/>
      <c r="D419" s="349"/>
      <c r="E419" s="349"/>
      <c r="F419" s="349"/>
      <c r="G419" s="349"/>
      <c r="H419" s="349"/>
      <c r="I419" s="349"/>
      <c r="J419" s="349"/>
      <c r="K419" s="349"/>
    </row>
    <row r="420" spans="3:11">
      <c r="C420" s="353"/>
      <c r="D420" s="349"/>
      <c r="E420" s="349"/>
      <c r="F420" s="349"/>
      <c r="G420" s="349"/>
      <c r="H420" s="349"/>
      <c r="I420" s="349"/>
      <c r="J420" s="349"/>
      <c r="K420" s="349"/>
    </row>
    <row r="421" spans="3:11">
      <c r="C421" s="353"/>
      <c r="D421" s="349"/>
      <c r="E421" s="349"/>
      <c r="F421" s="349"/>
      <c r="G421" s="349"/>
      <c r="H421" s="349"/>
      <c r="I421" s="349"/>
      <c r="J421" s="349"/>
      <c r="K421" s="349"/>
    </row>
    <row r="422" spans="3:11">
      <c r="C422" s="353"/>
      <c r="D422" s="349"/>
      <c r="E422" s="349"/>
      <c r="F422" s="349"/>
      <c r="G422" s="349"/>
      <c r="H422" s="349"/>
      <c r="I422" s="349"/>
      <c r="J422" s="349"/>
      <c r="K422" s="349"/>
    </row>
    <row r="423" spans="3:11">
      <c r="C423" s="353"/>
      <c r="D423" s="349"/>
      <c r="E423" s="349"/>
      <c r="F423" s="349"/>
      <c r="G423" s="349"/>
      <c r="H423" s="349"/>
      <c r="I423" s="349"/>
      <c r="J423" s="349"/>
      <c r="K423" s="349"/>
    </row>
    <row r="424" spans="3:11">
      <c r="C424" s="353"/>
      <c r="D424" s="349"/>
      <c r="E424" s="349"/>
      <c r="F424" s="349"/>
      <c r="G424" s="349"/>
      <c r="H424" s="349"/>
      <c r="I424" s="349"/>
      <c r="J424" s="349"/>
      <c r="K424" s="349"/>
    </row>
    <row r="425" spans="3:11">
      <c r="C425" s="353"/>
      <c r="D425" s="349"/>
      <c r="E425" s="349"/>
      <c r="F425" s="349"/>
      <c r="G425" s="349"/>
      <c r="H425" s="349"/>
      <c r="I425" s="349"/>
      <c r="J425" s="349"/>
      <c r="K425" s="349"/>
    </row>
    <row r="426" spans="3:11">
      <c r="C426" s="353"/>
      <c r="D426" s="349"/>
      <c r="E426" s="349"/>
      <c r="F426" s="349"/>
      <c r="G426" s="349"/>
      <c r="H426" s="349"/>
      <c r="I426" s="349"/>
      <c r="J426" s="349"/>
      <c r="K426" s="349"/>
    </row>
    <row r="427" spans="3:11">
      <c r="C427" s="353"/>
      <c r="D427" s="349"/>
      <c r="E427" s="349"/>
      <c r="F427" s="349"/>
      <c r="G427" s="349"/>
      <c r="H427" s="349"/>
      <c r="I427" s="349"/>
      <c r="J427" s="349"/>
      <c r="K427" s="349"/>
    </row>
    <row r="428" spans="3:11">
      <c r="C428" s="353"/>
      <c r="D428" s="349"/>
      <c r="E428" s="349"/>
      <c r="F428" s="349"/>
      <c r="G428" s="349"/>
      <c r="H428" s="349"/>
      <c r="I428" s="349"/>
      <c r="J428" s="349"/>
      <c r="K428" s="349"/>
    </row>
    <row r="429" spans="3:11">
      <c r="C429" s="353"/>
      <c r="D429" s="349"/>
      <c r="E429" s="349"/>
      <c r="F429" s="349"/>
      <c r="G429" s="349"/>
      <c r="H429" s="349"/>
      <c r="I429" s="349"/>
      <c r="J429" s="349"/>
      <c r="K429" s="349"/>
    </row>
    <row r="430" spans="3:11">
      <c r="C430" s="353"/>
      <c r="D430" s="349"/>
      <c r="E430" s="349"/>
      <c r="F430" s="349"/>
      <c r="G430" s="349"/>
      <c r="H430" s="349"/>
      <c r="I430" s="349"/>
      <c r="J430" s="349"/>
      <c r="K430" s="349"/>
    </row>
    <row r="431" spans="3:11">
      <c r="C431" s="353"/>
      <c r="D431" s="349"/>
      <c r="E431" s="349"/>
      <c r="F431" s="349"/>
      <c r="G431" s="349"/>
      <c r="H431" s="349"/>
      <c r="I431" s="349"/>
      <c r="J431" s="349"/>
      <c r="K431" s="349"/>
    </row>
    <row r="432" spans="3:11">
      <c r="C432" s="353"/>
      <c r="D432" s="349"/>
      <c r="E432" s="349"/>
      <c r="F432" s="349"/>
      <c r="G432" s="349"/>
      <c r="H432" s="349"/>
      <c r="I432" s="349"/>
      <c r="J432" s="349"/>
      <c r="K432" s="349"/>
    </row>
    <row r="433" spans="3:11">
      <c r="C433" s="353"/>
      <c r="D433" s="349"/>
      <c r="E433" s="349"/>
      <c r="F433" s="349"/>
      <c r="G433" s="349"/>
      <c r="H433" s="349"/>
      <c r="I433" s="349"/>
      <c r="J433" s="349"/>
      <c r="K433" s="349"/>
    </row>
    <row r="434" spans="3:11">
      <c r="C434" s="353"/>
      <c r="D434" s="349"/>
      <c r="E434" s="349"/>
      <c r="F434" s="349"/>
      <c r="G434" s="349"/>
      <c r="H434" s="349"/>
      <c r="I434" s="349"/>
      <c r="J434" s="349"/>
      <c r="K434" s="349"/>
    </row>
    <row r="435" spans="3:11">
      <c r="C435" s="353"/>
      <c r="D435" s="349"/>
      <c r="E435" s="349"/>
      <c r="F435" s="349"/>
      <c r="G435" s="349"/>
      <c r="H435" s="349"/>
      <c r="I435" s="349"/>
      <c r="J435" s="349"/>
      <c r="K435" s="349"/>
    </row>
    <row r="436" spans="3:11">
      <c r="C436" s="353"/>
      <c r="D436" s="349"/>
      <c r="E436" s="349"/>
      <c r="F436" s="349"/>
      <c r="G436" s="349"/>
      <c r="H436" s="349"/>
      <c r="I436" s="349"/>
      <c r="J436" s="349"/>
      <c r="K436" s="349"/>
    </row>
    <row r="437" spans="3:11">
      <c r="C437" s="353"/>
      <c r="D437" s="349"/>
      <c r="E437" s="349"/>
      <c r="F437" s="349"/>
      <c r="G437" s="349"/>
      <c r="H437" s="349"/>
      <c r="I437" s="349"/>
      <c r="J437" s="349"/>
      <c r="K437" s="349"/>
    </row>
    <row r="438" spans="3:11">
      <c r="C438" s="353"/>
      <c r="D438" s="349"/>
      <c r="E438" s="349"/>
      <c r="F438" s="349"/>
      <c r="G438" s="349"/>
      <c r="H438" s="349"/>
      <c r="I438" s="349"/>
      <c r="J438" s="349"/>
      <c r="K438" s="349"/>
    </row>
    <row r="439" spans="3:11">
      <c r="C439" s="353"/>
      <c r="D439" s="349"/>
      <c r="E439" s="349"/>
      <c r="F439" s="349"/>
      <c r="G439" s="349"/>
      <c r="H439" s="349"/>
      <c r="I439" s="349"/>
      <c r="J439" s="349"/>
      <c r="K439" s="349"/>
    </row>
    <row r="440" spans="3:11">
      <c r="C440" s="353"/>
      <c r="D440" s="349"/>
      <c r="E440" s="349"/>
      <c r="F440" s="349"/>
      <c r="G440" s="349"/>
      <c r="H440" s="349"/>
      <c r="I440" s="349"/>
      <c r="J440" s="349"/>
      <c r="K440" s="349"/>
    </row>
    <row r="441" spans="3:11">
      <c r="C441" s="353"/>
      <c r="D441" s="349"/>
      <c r="E441" s="349"/>
      <c r="F441" s="349"/>
      <c r="G441" s="349"/>
      <c r="H441" s="349"/>
      <c r="I441" s="349"/>
      <c r="J441" s="349"/>
      <c r="K441" s="349"/>
    </row>
    <row r="442" spans="3:11">
      <c r="C442" s="353"/>
      <c r="D442" s="349"/>
      <c r="E442" s="349"/>
      <c r="F442" s="349"/>
      <c r="G442" s="349"/>
      <c r="H442" s="349"/>
      <c r="I442" s="349"/>
      <c r="J442" s="349"/>
      <c r="K442" s="349"/>
    </row>
    <row r="443" spans="3:11">
      <c r="C443" s="353"/>
      <c r="D443" s="349"/>
      <c r="E443" s="349"/>
      <c r="F443" s="349"/>
      <c r="G443" s="349"/>
      <c r="H443" s="349"/>
      <c r="I443" s="349"/>
      <c r="J443" s="349"/>
      <c r="K443" s="349"/>
    </row>
    <row r="444" spans="3:11">
      <c r="C444" s="353"/>
      <c r="D444" s="349"/>
      <c r="E444" s="349"/>
      <c r="F444" s="349"/>
      <c r="G444" s="349"/>
      <c r="H444" s="349"/>
      <c r="I444" s="349"/>
      <c r="J444" s="349"/>
      <c r="K444" s="349"/>
    </row>
    <row r="445" spans="3:11">
      <c r="C445" s="353"/>
      <c r="D445" s="349"/>
      <c r="E445" s="349"/>
      <c r="F445" s="349"/>
      <c r="G445" s="349"/>
      <c r="H445" s="349"/>
      <c r="I445" s="349"/>
      <c r="J445" s="349"/>
      <c r="K445" s="349"/>
    </row>
    <row r="446" spans="3:11">
      <c r="C446" s="353"/>
      <c r="D446" s="349"/>
      <c r="E446" s="349"/>
      <c r="F446" s="349"/>
      <c r="G446" s="349"/>
      <c r="H446" s="349"/>
      <c r="I446" s="349"/>
      <c r="J446" s="349"/>
      <c r="K446" s="349"/>
    </row>
    <row r="447" spans="3:11">
      <c r="C447" s="353"/>
      <c r="D447" s="349"/>
      <c r="E447" s="349"/>
      <c r="F447" s="349"/>
      <c r="G447" s="349"/>
      <c r="H447" s="349"/>
      <c r="I447" s="349"/>
      <c r="J447" s="349"/>
      <c r="K447" s="349"/>
    </row>
    <row r="448" spans="3:11">
      <c r="C448" s="353"/>
      <c r="D448" s="349"/>
      <c r="E448" s="349"/>
      <c r="F448" s="349"/>
      <c r="G448" s="349"/>
      <c r="H448" s="349"/>
      <c r="I448" s="349"/>
      <c r="J448" s="349"/>
      <c r="K448" s="349"/>
    </row>
    <row r="449" spans="3:11">
      <c r="C449" s="353"/>
      <c r="D449" s="349"/>
      <c r="E449" s="349"/>
      <c r="F449" s="349"/>
      <c r="G449" s="349"/>
      <c r="H449" s="349"/>
      <c r="I449" s="349"/>
      <c r="J449" s="349"/>
      <c r="K449" s="349"/>
    </row>
    <row r="450" spans="3:11">
      <c r="C450" s="353"/>
      <c r="D450" s="349"/>
      <c r="E450" s="349"/>
      <c r="F450" s="349"/>
      <c r="G450" s="349"/>
      <c r="H450" s="349"/>
      <c r="I450" s="349"/>
      <c r="J450" s="349"/>
      <c r="K450" s="349"/>
    </row>
    <row r="451" spans="3:11">
      <c r="C451" s="353"/>
      <c r="D451" s="349"/>
      <c r="E451" s="349"/>
      <c r="F451" s="349"/>
      <c r="G451" s="349"/>
      <c r="H451" s="349"/>
      <c r="I451" s="349"/>
      <c r="J451" s="349"/>
      <c r="K451" s="349"/>
    </row>
    <row r="452" spans="3:11">
      <c r="C452" s="353"/>
      <c r="D452" s="349"/>
      <c r="E452" s="349"/>
      <c r="F452" s="349"/>
      <c r="G452" s="349"/>
      <c r="H452" s="349"/>
      <c r="I452" s="349"/>
      <c r="J452" s="349"/>
      <c r="K452" s="349"/>
    </row>
    <row r="453" spans="3:11">
      <c r="C453" s="353"/>
      <c r="D453" s="349"/>
      <c r="E453" s="349"/>
      <c r="F453" s="349"/>
      <c r="G453" s="349"/>
      <c r="H453" s="349"/>
      <c r="I453" s="349"/>
      <c r="J453" s="349"/>
      <c r="K453" s="349"/>
    </row>
    <row r="454" spans="3:11">
      <c r="C454" s="353"/>
      <c r="D454" s="349"/>
      <c r="E454" s="349"/>
      <c r="F454" s="349"/>
      <c r="G454" s="349"/>
      <c r="H454" s="349"/>
      <c r="I454" s="349"/>
      <c r="J454" s="349"/>
      <c r="K454" s="349"/>
    </row>
    <row r="455" spans="3:11">
      <c r="C455" s="353"/>
      <c r="D455" s="349"/>
      <c r="E455" s="349"/>
      <c r="F455" s="349"/>
      <c r="G455" s="349"/>
      <c r="H455" s="349"/>
      <c r="I455" s="349"/>
      <c r="J455" s="349"/>
      <c r="K455" s="349"/>
    </row>
    <row r="456" spans="3:11">
      <c r="C456" s="353"/>
      <c r="D456" s="349"/>
      <c r="E456" s="349"/>
      <c r="F456" s="349"/>
      <c r="G456" s="349"/>
      <c r="H456" s="349"/>
      <c r="I456" s="349"/>
      <c r="J456" s="349"/>
      <c r="K456" s="349"/>
    </row>
    <row r="457" spans="3:11">
      <c r="C457" s="353"/>
      <c r="D457" s="349"/>
      <c r="E457" s="349"/>
      <c r="F457" s="349"/>
      <c r="G457" s="349"/>
      <c r="H457" s="349"/>
      <c r="I457" s="349"/>
      <c r="J457" s="349"/>
      <c r="K457" s="349"/>
    </row>
    <row r="458" spans="3:11">
      <c r="C458" s="353"/>
      <c r="D458" s="349"/>
      <c r="E458" s="349"/>
      <c r="F458" s="349"/>
      <c r="G458" s="349"/>
      <c r="H458" s="349"/>
      <c r="I458" s="349"/>
      <c r="J458" s="349"/>
      <c r="K458" s="349"/>
    </row>
    <row r="459" spans="3:11">
      <c r="C459" s="353"/>
      <c r="D459" s="349"/>
      <c r="E459" s="349"/>
      <c r="F459" s="349"/>
      <c r="G459" s="349"/>
      <c r="H459" s="349"/>
      <c r="I459" s="349"/>
      <c r="J459" s="349"/>
      <c r="K459" s="349"/>
    </row>
    <row r="460" spans="3:11">
      <c r="C460" s="353"/>
      <c r="D460" s="349"/>
      <c r="E460" s="349"/>
      <c r="F460" s="349"/>
      <c r="G460" s="349"/>
      <c r="H460" s="349"/>
      <c r="I460" s="349"/>
      <c r="J460" s="349"/>
      <c r="K460" s="349"/>
    </row>
    <row r="461" spans="3:11">
      <c r="C461" s="353"/>
      <c r="D461" s="349"/>
      <c r="E461" s="349"/>
      <c r="F461" s="349"/>
      <c r="G461" s="349"/>
      <c r="H461" s="349"/>
      <c r="I461" s="349"/>
      <c r="J461" s="349"/>
      <c r="K461" s="349"/>
    </row>
    <row r="462" spans="3:11">
      <c r="C462" s="353"/>
      <c r="D462" s="349"/>
      <c r="E462" s="349"/>
      <c r="F462" s="349"/>
      <c r="G462" s="349"/>
      <c r="H462" s="349"/>
      <c r="I462" s="349"/>
      <c r="J462" s="349"/>
      <c r="K462" s="349"/>
    </row>
    <row r="463" spans="3:11">
      <c r="C463" s="353"/>
      <c r="D463" s="349"/>
      <c r="E463" s="349"/>
      <c r="F463" s="349"/>
      <c r="G463" s="349"/>
      <c r="H463" s="349"/>
      <c r="I463" s="349"/>
      <c r="J463" s="349"/>
      <c r="K463" s="349"/>
    </row>
    <row r="464" spans="3:11">
      <c r="C464" s="353"/>
      <c r="D464" s="349"/>
      <c r="E464" s="349"/>
      <c r="F464" s="349"/>
      <c r="G464" s="349"/>
      <c r="H464" s="349"/>
      <c r="I464" s="349"/>
      <c r="J464" s="349"/>
      <c r="K464" s="349"/>
    </row>
    <row r="465" spans="3:11">
      <c r="C465" s="353"/>
      <c r="D465" s="349"/>
      <c r="E465" s="349"/>
      <c r="F465" s="349"/>
      <c r="G465" s="349"/>
      <c r="H465" s="349"/>
      <c r="I465" s="349"/>
      <c r="J465" s="349"/>
      <c r="K465" s="349"/>
    </row>
    <row r="466" spans="3:11">
      <c r="C466" s="353"/>
      <c r="D466" s="349"/>
      <c r="E466" s="349"/>
      <c r="F466" s="349"/>
      <c r="G466" s="349"/>
      <c r="H466" s="349"/>
      <c r="I466" s="349"/>
      <c r="J466" s="349"/>
      <c r="K466" s="349"/>
    </row>
    <row r="467" spans="3:11">
      <c r="C467" s="353"/>
      <c r="D467" s="349"/>
      <c r="E467" s="349"/>
      <c r="F467" s="349"/>
      <c r="G467" s="349"/>
      <c r="H467" s="349"/>
      <c r="I467" s="349"/>
      <c r="J467" s="349"/>
      <c r="K467" s="349"/>
    </row>
    <row r="468" spans="3:11">
      <c r="C468" s="353"/>
      <c r="D468" s="349"/>
      <c r="E468" s="349"/>
      <c r="F468" s="349"/>
      <c r="G468" s="349"/>
      <c r="H468" s="349"/>
      <c r="I468" s="349"/>
      <c r="J468" s="349"/>
      <c r="K468" s="349"/>
    </row>
    <row r="469" spans="3:11">
      <c r="C469" s="353"/>
      <c r="D469" s="349"/>
      <c r="E469" s="349"/>
      <c r="F469" s="349"/>
      <c r="G469" s="349"/>
      <c r="H469" s="349"/>
      <c r="I469" s="349"/>
      <c r="J469" s="349"/>
      <c r="K469" s="349"/>
    </row>
    <row r="470" spans="3:11">
      <c r="C470" s="353"/>
      <c r="D470" s="349"/>
      <c r="E470" s="349"/>
      <c r="F470" s="349"/>
      <c r="G470" s="349"/>
      <c r="H470" s="349"/>
      <c r="I470" s="349"/>
      <c r="J470" s="349"/>
      <c r="K470" s="349"/>
    </row>
    <row r="471" spans="3:11">
      <c r="C471" s="353"/>
      <c r="D471" s="349"/>
      <c r="E471" s="349"/>
      <c r="F471" s="349"/>
      <c r="G471" s="349"/>
      <c r="H471" s="349"/>
      <c r="I471" s="349"/>
      <c r="J471" s="349"/>
      <c r="K471" s="349"/>
    </row>
    <row r="472" spans="3:11">
      <c r="C472" s="353"/>
      <c r="D472" s="349"/>
      <c r="E472" s="349"/>
      <c r="F472" s="349"/>
      <c r="G472" s="349"/>
      <c r="H472" s="349"/>
      <c r="I472" s="349"/>
      <c r="J472" s="349"/>
      <c r="K472" s="349"/>
    </row>
    <row r="473" spans="3:11">
      <c r="C473" s="353"/>
      <c r="D473" s="349"/>
      <c r="E473" s="349"/>
      <c r="F473" s="349"/>
      <c r="G473" s="349"/>
      <c r="H473" s="349"/>
      <c r="I473" s="349"/>
      <c r="J473" s="349"/>
      <c r="K473" s="349"/>
    </row>
    <row r="474" spans="3:11">
      <c r="C474" s="353"/>
      <c r="D474" s="349"/>
      <c r="E474" s="349"/>
      <c r="F474" s="349"/>
      <c r="G474" s="349"/>
      <c r="H474" s="349"/>
      <c r="I474" s="349"/>
      <c r="J474" s="349"/>
      <c r="K474" s="349"/>
    </row>
    <row r="475" spans="3:11">
      <c r="C475" s="353"/>
      <c r="D475" s="349"/>
      <c r="E475" s="349"/>
      <c r="F475" s="349"/>
      <c r="G475" s="349"/>
      <c r="H475" s="349"/>
      <c r="I475" s="349"/>
      <c r="J475" s="349"/>
      <c r="K475" s="349"/>
    </row>
    <row r="476" spans="3:11">
      <c r="C476" s="353"/>
      <c r="D476" s="349"/>
      <c r="E476" s="349"/>
      <c r="F476" s="349"/>
      <c r="G476" s="349"/>
      <c r="H476" s="349"/>
      <c r="I476" s="349"/>
      <c r="J476" s="349"/>
      <c r="K476" s="349"/>
    </row>
    <row r="477" spans="3:11">
      <c r="C477" s="353"/>
      <c r="D477" s="349"/>
      <c r="E477" s="349"/>
      <c r="F477" s="349"/>
      <c r="G477" s="349"/>
      <c r="H477" s="349"/>
      <c r="I477" s="349"/>
      <c r="J477" s="349"/>
      <c r="K477" s="349"/>
    </row>
    <row r="478" spans="3:11">
      <c r="C478" s="353"/>
      <c r="D478" s="349"/>
      <c r="E478" s="349"/>
      <c r="F478" s="349"/>
      <c r="G478" s="349"/>
      <c r="H478" s="349"/>
      <c r="I478" s="349"/>
      <c r="J478" s="349"/>
      <c r="K478" s="349"/>
    </row>
    <row r="479" spans="3:11">
      <c r="C479" s="353"/>
      <c r="D479" s="349"/>
      <c r="E479" s="349"/>
      <c r="F479" s="349"/>
      <c r="G479" s="349"/>
      <c r="H479" s="349"/>
      <c r="I479" s="349"/>
      <c r="J479" s="349"/>
      <c r="K479" s="349"/>
    </row>
    <row r="480" spans="3:11">
      <c r="C480" s="353"/>
      <c r="D480" s="349"/>
      <c r="E480" s="349"/>
      <c r="F480" s="349"/>
      <c r="G480" s="349"/>
      <c r="H480" s="349"/>
      <c r="I480" s="349"/>
      <c r="J480" s="349"/>
      <c r="K480" s="349"/>
    </row>
    <row r="481" spans="3:11">
      <c r="C481" s="353"/>
      <c r="D481" s="349"/>
      <c r="E481" s="349"/>
      <c r="F481" s="349"/>
      <c r="G481" s="349"/>
      <c r="H481" s="349"/>
      <c r="I481" s="349"/>
      <c r="J481" s="349"/>
      <c r="K481" s="349"/>
    </row>
    <row r="482" spans="3:11">
      <c r="C482" s="353"/>
      <c r="D482" s="349"/>
      <c r="E482" s="349"/>
      <c r="F482" s="349"/>
      <c r="G482" s="349"/>
      <c r="H482" s="349"/>
      <c r="I482" s="349"/>
      <c r="J482" s="349"/>
      <c r="K482" s="349"/>
    </row>
    <row r="483" spans="3:11">
      <c r="C483" s="353"/>
      <c r="D483" s="349"/>
      <c r="E483" s="349"/>
      <c r="F483" s="349"/>
      <c r="G483" s="349"/>
      <c r="H483" s="349"/>
      <c r="I483" s="349"/>
      <c r="J483" s="349"/>
      <c r="K483" s="349"/>
    </row>
    <row r="484" spans="3:11">
      <c r="C484" s="353"/>
      <c r="D484" s="349"/>
      <c r="E484" s="349"/>
      <c r="F484" s="349"/>
      <c r="G484" s="349"/>
      <c r="H484" s="349"/>
      <c r="I484" s="349"/>
      <c r="J484" s="349"/>
      <c r="K484" s="349"/>
    </row>
    <row r="485" spans="3:11">
      <c r="C485" s="353"/>
      <c r="D485" s="349"/>
      <c r="E485" s="349"/>
      <c r="F485" s="349"/>
      <c r="G485" s="349"/>
      <c r="H485" s="349"/>
      <c r="I485" s="349"/>
      <c r="J485" s="349"/>
      <c r="K485" s="349"/>
    </row>
    <row r="486" spans="3:11">
      <c r="C486" s="353"/>
      <c r="D486" s="349"/>
      <c r="E486" s="349"/>
      <c r="F486" s="349"/>
      <c r="G486" s="349"/>
      <c r="H486" s="349"/>
      <c r="I486" s="349"/>
      <c r="J486" s="349"/>
      <c r="K486" s="349"/>
    </row>
    <row r="487" spans="3:11">
      <c r="C487" s="353"/>
      <c r="D487" s="349"/>
      <c r="E487" s="349"/>
      <c r="F487" s="349"/>
      <c r="G487" s="349"/>
      <c r="H487" s="349"/>
      <c r="I487" s="349"/>
      <c r="J487" s="349"/>
      <c r="K487" s="349"/>
    </row>
    <row r="488" spans="3:11">
      <c r="C488" s="353"/>
      <c r="D488" s="349"/>
      <c r="E488" s="349"/>
      <c r="F488" s="349"/>
      <c r="G488" s="349"/>
      <c r="H488" s="349"/>
      <c r="I488" s="349"/>
      <c r="J488" s="349"/>
      <c r="K488" s="349"/>
    </row>
    <row r="489" spans="3:11">
      <c r="C489" s="353"/>
      <c r="D489" s="349"/>
      <c r="E489" s="349"/>
      <c r="F489" s="349"/>
      <c r="G489" s="349"/>
      <c r="H489" s="349"/>
      <c r="I489" s="349"/>
      <c r="J489" s="349"/>
      <c r="K489" s="349"/>
    </row>
    <row r="490" spans="3:11">
      <c r="C490" s="353"/>
      <c r="D490" s="349"/>
      <c r="E490" s="349"/>
      <c r="F490" s="349"/>
      <c r="G490" s="349"/>
      <c r="H490" s="349"/>
      <c r="I490" s="349"/>
      <c r="J490" s="349"/>
      <c r="K490" s="349"/>
    </row>
    <row r="491" spans="3:11">
      <c r="C491" s="353"/>
      <c r="D491" s="349"/>
      <c r="E491" s="349"/>
      <c r="F491" s="349"/>
      <c r="G491" s="349"/>
      <c r="H491" s="349"/>
      <c r="I491" s="349"/>
      <c r="J491" s="349"/>
      <c r="K491" s="349"/>
    </row>
    <row r="492" spans="3:11">
      <c r="C492" s="353"/>
      <c r="D492" s="349"/>
      <c r="E492" s="349"/>
      <c r="F492" s="349"/>
      <c r="G492" s="349"/>
      <c r="H492" s="349"/>
      <c r="I492" s="349"/>
      <c r="J492" s="349"/>
      <c r="K492" s="349"/>
    </row>
    <row r="493" spans="3:11">
      <c r="C493" s="353"/>
      <c r="D493" s="349"/>
      <c r="E493" s="349"/>
      <c r="F493" s="349"/>
      <c r="G493" s="349"/>
      <c r="H493" s="349"/>
      <c r="I493" s="349"/>
      <c r="J493" s="349"/>
      <c r="K493" s="349"/>
    </row>
    <row r="494" spans="3:11">
      <c r="C494" s="353"/>
      <c r="D494" s="349"/>
      <c r="E494" s="349"/>
      <c r="F494" s="349"/>
      <c r="G494" s="349"/>
      <c r="H494" s="349"/>
      <c r="I494" s="349"/>
      <c r="J494" s="349"/>
      <c r="K494" s="349"/>
    </row>
    <row r="495" spans="3:11">
      <c r="C495" s="353"/>
      <c r="D495" s="349"/>
      <c r="E495" s="349"/>
      <c r="F495" s="349"/>
      <c r="G495" s="349"/>
      <c r="H495" s="349"/>
      <c r="I495" s="349"/>
      <c r="J495" s="349"/>
      <c r="K495" s="349"/>
    </row>
    <row r="496" spans="3:11">
      <c r="C496" s="353"/>
      <c r="D496" s="349"/>
      <c r="E496" s="349"/>
      <c r="F496" s="349"/>
      <c r="G496" s="349"/>
      <c r="H496" s="349"/>
      <c r="I496" s="349"/>
      <c r="J496" s="349"/>
      <c r="K496" s="349"/>
    </row>
    <row r="497" spans="3:11">
      <c r="C497" s="353"/>
      <c r="D497" s="349"/>
      <c r="E497" s="349"/>
      <c r="F497" s="349"/>
      <c r="G497" s="349"/>
      <c r="H497" s="349"/>
      <c r="I497" s="349"/>
      <c r="J497" s="349"/>
      <c r="K497" s="349"/>
    </row>
    <row r="498" spans="3:11">
      <c r="C498" s="353"/>
      <c r="D498" s="349"/>
      <c r="E498" s="349"/>
      <c r="F498" s="349"/>
      <c r="G498" s="349"/>
      <c r="H498" s="349"/>
      <c r="I498" s="349"/>
      <c r="J498" s="349"/>
      <c r="K498" s="349"/>
    </row>
    <row r="499" spans="3:11">
      <c r="C499" s="353"/>
      <c r="D499" s="349"/>
      <c r="E499" s="349"/>
      <c r="F499" s="349"/>
      <c r="G499" s="349"/>
      <c r="H499" s="349"/>
      <c r="I499" s="349"/>
      <c r="J499" s="349"/>
      <c r="K499" s="349"/>
    </row>
    <row r="500" spans="3:11">
      <c r="C500" s="353"/>
      <c r="D500" s="349"/>
      <c r="E500" s="349"/>
      <c r="F500" s="349"/>
      <c r="G500" s="349"/>
      <c r="H500" s="349"/>
      <c r="I500" s="349"/>
      <c r="J500" s="349"/>
      <c r="K500" s="349"/>
    </row>
    <row r="501" spans="3:11">
      <c r="C501" s="353"/>
      <c r="D501" s="349"/>
      <c r="E501" s="349"/>
      <c r="F501" s="349"/>
      <c r="G501" s="349"/>
      <c r="H501" s="349"/>
      <c r="I501" s="349"/>
      <c r="J501" s="349"/>
      <c r="K501" s="349"/>
    </row>
    <row r="502" spans="3:11">
      <c r="C502" s="353"/>
      <c r="D502" s="349"/>
      <c r="E502" s="349"/>
      <c r="F502" s="349"/>
      <c r="G502" s="349"/>
      <c r="H502" s="349"/>
      <c r="I502" s="349"/>
      <c r="J502" s="349"/>
      <c r="K502" s="349"/>
    </row>
    <row r="503" spans="3:11">
      <c r="C503" s="353"/>
      <c r="D503" s="349"/>
      <c r="E503" s="349"/>
      <c r="F503" s="349"/>
      <c r="G503" s="349"/>
      <c r="H503" s="349"/>
      <c r="I503" s="349"/>
      <c r="J503" s="349"/>
      <c r="K503" s="349"/>
    </row>
    <row r="504" spans="3:11">
      <c r="C504" s="353"/>
      <c r="D504" s="349"/>
      <c r="E504" s="349"/>
      <c r="F504" s="349"/>
      <c r="G504" s="349"/>
      <c r="H504" s="349"/>
      <c r="I504" s="349"/>
      <c r="J504" s="349"/>
      <c r="K504" s="349"/>
    </row>
    <row r="505" spans="3:11">
      <c r="C505" s="353"/>
      <c r="D505" s="349"/>
      <c r="E505" s="349"/>
      <c r="F505" s="349"/>
      <c r="G505" s="349"/>
      <c r="H505" s="349"/>
      <c r="I505" s="349"/>
      <c r="J505" s="349"/>
      <c r="K505" s="349"/>
    </row>
    <row r="506" spans="3:11">
      <c r="C506" s="353"/>
      <c r="D506" s="349"/>
      <c r="E506" s="349"/>
      <c r="F506" s="349"/>
      <c r="G506" s="349"/>
      <c r="H506" s="349"/>
      <c r="I506" s="349"/>
      <c r="J506" s="349"/>
      <c r="K506" s="349"/>
    </row>
    <row r="507" spans="3:11">
      <c r="C507" s="353"/>
      <c r="D507" s="349"/>
      <c r="E507" s="349"/>
      <c r="F507" s="349"/>
      <c r="G507" s="349"/>
      <c r="H507" s="349"/>
      <c r="I507" s="349"/>
      <c r="J507" s="349"/>
      <c r="K507" s="349"/>
    </row>
    <row r="508" spans="3:11">
      <c r="C508" s="353"/>
      <c r="D508" s="349"/>
      <c r="E508" s="349"/>
      <c r="F508" s="349"/>
      <c r="G508" s="349"/>
      <c r="H508" s="349"/>
      <c r="I508" s="349"/>
      <c r="J508" s="349"/>
      <c r="K508" s="349"/>
    </row>
    <row r="509" spans="3:11">
      <c r="C509" s="353"/>
      <c r="D509" s="349"/>
      <c r="E509" s="349"/>
      <c r="F509" s="349"/>
      <c r="G509" s="349"/>
      <c r="H509" s="349"/>
      <c r="I509" s="349"/>
      <c r="J509" s="349"/>
      <c r="K509" s="349"/>
    </row>
    <row r="510" spans="3:11">
      <c r="C510" s="353"/>
      <c r="D510" s="349"/>
      <c r="E510" s="349"/>
      <c r="F510" s="349"/>
      <c r="G510" s="349"/>
      <c r="H510" s="349"/>
      <c r="I510" s="349"/>
      <c r="J510" s="349"/>
      <c r="K510" s="349"/>
    </row>
    <row r="511" spans="3:11">
      <c r="C511" s="353"/>
      <c r="D511" s="349"/>
      <c r="E511" s="349"/>
      <c r="F511" s="349"/>
      <c r="G511" s="349"/>
      <c r="H511" s="349"/>
      <c r="I511" s="349"/>
      <c r="J511" s="349"/>
      <c r="K511" s="349"/>
    </row>
    <row r="512" spans="3:11">
      <c r="C512" s="353"/>
      <c r="D512" s="349"/>
      <c r="E512" s="349"/>
      <c r="F512" s="349"/>
      <c r="G512" s="349"/>
      <c r="H512" s="349"/>
      <c r="I512" s="349"/>
      <c r="J512" s="349"/>
      <c r="K512" s="349"/>
    </row>
    <row r="513" spans="3:11">
      <c r="C513" s="353"/>
      <c r="D513" s="349"/>
      <c r="E513" s="349"/>
      <c r="F513" s="349"/>
      <c r="G513" s="349"/>
      <c r="H513" s="349"/>
      <c r="I513" s="349"/>
      <c r="J513" s="349"/>
      <c r="K513" s="349"/>
    </row>
    <row r="514" spans="3:11">
      <c r="C514" s="353"/>
      <c r="D514" s="349"/>
      <c r="E514" s="349"/>
      <c r="F514" s="349"/>
      <c r="G514" s="349"/>
      <c r="H514" s="349"/>
      <c r="I514" s="349"/>
      <c r="J514" s="349"/>
      <c r="K514" s="349"/>
    </row>
    <row r="515" spans="3:11">
      <c r="C515" s="353"/>
      <c r="D515" s="349"/>
      <c r="E515" s="349"/>
      <c r="F515" s="349"/>
      <c r="G515" s="349"/>
      <c r="H515" s="349"/>
      <c r="I515" s="349"/>
      <c r="J515" s="349"/>
      <c r="K515" s="349"/>
    </row>
    <row r="516" spans="3:11">
      <c r="C516" s="353"/>
      <c r="D516" s="349"/>
      <c r="E516" s="349"/>
      <c r="F516" s="349"/>
      <c r="G516" s="349"/>
      <c r="H516" s="349"/>
      <c r="I516" s="349"/>
      <c r="J516" s="349"/>
      <c r="K516" s="349"/>
    </row>
    <row r="517" spans="3:11">
      <c r="C517" s="353"/>
      <c r="D517" s="349"/>
      <c r="E517" s="349"/>
      <c r="F517" s="349"/>
      <c r="G517" s="349"/>
      <c r="H517" s="349"/>
      <c r="I517" s="349"/>
      <c r="J517" s="349"/>
      <c r="K517" s="349"/>
    </row>
    <row r="518" spans="3:11">
      <c r="C518" s="353"/>
      <c r="D518" s="349"/>
      <c r="E518" s="349"/>
      <c r="F518" s="349"/>
      <c r="G518" s="349"/>
      <c r="H518" s="349"/>
      <c r="I518" s="349"/>
      <c r="J518" s="349"/>
      <c r="K518" s="349"/>
    </row>
    <row r="519" spans="3:11">
      <c r="C519" s="353"/>
      <c r="D519" s="349"/>
      <c r="E519" s="349"/>
      <c r="F519" s="349"/>
      <c r="G519" s="349"/>
      <c r="H519" s="349"/>
      <c r="I519" s="349"/>
      <c r="J519" s="349"/>
      <c r="K519" s="349"/>
    </row>
    <row r="520" spans="3:11">
      <c r="C520" s="353"/>
      <c r="D520" s="349"/>
      <c r="E520" s="349"/>
      <c r="F520" s="349"/>
      <c r="G520" s="349"/>
      <c r="H520" s="349"/>
      <c r="I520" s="349"/>
      <c r="J520" s="349"/>
      <c r="K520" s="349"/>
    </row>
    <row r="521" spans="3:11">
      <c r="C521" s="353"/>
      <c r="D521" s="349"/>
      <c r="E521" s="349"/>
      <c r="F521" s="349"/>
      <c r="G521" s="349"/>
      <c r="H521" s="349"/>
      <c r="I521" s="349"/>
      <c r="J521" s="349"/>
      <c r="K521" s="349"/>
    </row>
    <row r="522" spans="3:11">
      <c r="C522" s="353"/>
      <c r="D522" s="349"/>
      <c r="E522" s="349"/>
      <c r="F522" s="349"/>
      <c r="G522" s="349"/>
      <c r="H522" s="349"/>
      <c r="I522" s="349"/>
      <c r="J522" s="349"/>
      <c r="K522" s="349"/>
    </row>
    <row r="523" spans="3:11">
      <c r="C523" s="353"/>
      <c r="D523" s="349"/>
      <c r="E523" s="349"/>
      <c r="F523" s="349"/>
      <c r="G523" s="349"/>
      <c r="H523" s="349"/>
      <c r="I523" s="349"/>
      <c r="J523" s="349"/>
      <c r="K523" s="349"/>
    </row>
    <row r="524" spans="3:11">
      <c r="C524" s="353"/>
      <c r="D524" s="349"/>
      <c r="E524" s="349"/>
      <c r="F524" s="349"/>
      <c r="G524" s="349"/>
      <c r="H524" s="349"/>
      <c r="I524" s="349"/>
      <c r="J524" s="349"/>
      <c r="K524" s="349"/>
    </row>
    <row r="525" spans="3:11">
      <c r="C525" s="353"/>
      <c r="D525" s="349"/>
      <c r="E525" s="349"/>
      <c r="F525" s="349"/>
      <c r="G525" s="349"/>
      <c r="H525" s="349"/>
      <c r="I525" s="349"/>
      <c r="J525" s="349"/>
      <c r="K525" s="349"/>
    </row>
    <row r="526" spans="3:11">
      <c r="C526" s="353"/>
      <c r="D526" s="349"/>
      <c r="E526" s="349"/>
      <c r="F526" s="349"/>
      <c r="G526" s="349"/>
      <c r="H526" s="349"/>
      <c r="I526" s="349"/>
      <c r="J526" s="349"/>
      <c r="K526" s="349"/>
    </row>
    <row r="527" spans="3:11">
      <c r="C527" s="353"/>
      <c r="D527" s="349"/>
      <c r="E527" s="349"/>
      <c r="F527" s="349"/>
      <c r="G527" s="349"/>
      <c r="H527" s="349"/>
      <c r="I527" s="349"/>
      <c r="J527" s="349"/>
      <c r="K527" s="349"/>
    </row>
    <row r="528" spans="3:11">
      <c r="C528" s="353"/>
      <c r="D528" s="349"/>
      <c r="E528" s="349"/>
      <c r="F528" s="349"/>
      <c r="G528" s="349"/>
      <c r="H528" s="349"/>
      <c r="I528" s="349"/>
      <c r="J528" s="349"/>
      <c r="K528" s="349"/>
    </row>
    <row r="529" spans="3:11">
      <c r="C529" s="353"/>
      <c r="D529" s="349"/>
      <c r="E529" s="349"/>
      <c r="F529" s="349"/>
      <c r="G529" s="349"/>
      <c r="H529" s="349"/>
      <c r="I529" s="349"/>
      <c r="J529" s="349"/>
      <c r="K529" s="349"/>
    </row>
    <row r="530" spans="3:11">
      <c r="C530" s="353"/>
      <c r="D530" s="349"/>
      <c r="E530" s="349"/>
      <c r="F530" s="349"/>
      <c r="G530" s="349"/>
      <c r="H530" s="349"/>
      <c r="I530" s="349"/>
      <c r="J530" s="349"/>
      <c r="K530" s="349"/>
    </row>
    <row r="531" spans="3:11">
      <c r="C531" s="353"/>
      <c r="D531" s="349"/>
      <c r="E531" s="349"/>
      <c r="F531" s="349"/>
      <c r="G531" s="349"/>
      <c r="H531" s="349"/>
      <c r="I531" s="349"/>
      <c r="J531" s="349"/>
      <c r="K531" s="349"/>
    </row>
    <row r="532" spans="3:11">
      <c r="C532" s="353"/>
      <c r="D532" s="349"/>
      <c r="E532" s="349"/>
      <c r="F532" s="349"/>
      <c r="G532" s="349"/>
      <c r="H532" s="349"/>
      <c r="I532" s="349"/>
      <c r="J532" s="349"/>
      <c r="K532" s="349"/>
    </row>
    <row r="533" spans="3:11">
      <c r="C533" s="353"/>
      <c r="D533" s="349"/>
      <c r="E533" s="349"/>
      <c r="F533" s="349"/>
      <c r="G533" s="349"/>
      <c r="H533" s="349"/>
      <c r="I533" s="349"/>
      <c r="J533" s="349"/>
      <c r="K533" s="349"/>
    </row>
    <row r="534" spans="3:11">
      <c r="C534" s="353"/>
      <c r="D534" s="349"/>
      <c r="E534" s="349"/>
      <c r="F534" s="349"/>
      <c r="G534" s="349"/>
      <c r="H534" s="349"/>
      <c r="I534" s="349"/>
      <c r="J534" s="349"/>
      <c r="K534" s="349"/>
    </row>
    <row r="535" spans="3:11">
      <c r="C535" s="353"/>
      <c r="D535" s="349"/>
      <c r="E535" s="349"/>
      <c r="F535" s="349"/>
      <c r="G535" s="349"/>
      <c r="H535" s="349"/>
      <c r="I535" s="349"/>
      <c r="J535" s="349"/>
      <c r="K535" s="349"/>
    </row>
    <row r="536" spans="3:11">
      <c r="C536" s="353"/>
      <c r="D536" s="349"/>
      <c r="E536" s="349"/>
      <c r="F536" s="349"/>
      <c r="G536" s="349"/>
      <c r="H536" s="349"/>
      <c r="I536" s="349"/>
      <c r="J536" s="349"/>
      <c r="K536" s="349"/>
    </row>
    <row r="537" spans="3:11">
      <c r="C537" s="353"/>
      <c r="D537" s="349"/>
      <c r="E537" s="349"/>
      <c r="F537" s="349"/>
      <c r="G537" s="349"/>
      <c r="H537" s="349"/>
      <c r="I537" s="349"/>
      <c r="J537" s="349"/>
      <c r="K537" s="349"/>
    </row>
    <row r="538" spans="3:11">
      <c r="C538" s="353"/>
      <c r="D538" s="349"/>
      <c r="E538" s="349"/>
      <c r="F538" s="349"/>
      <c r="G538" s="349"/>
      <c r="H538" s="349"/>
      <c r="I538" s="349"/>
      <c r="J538" s="349"/>
      <c r="K538" s="349"/>
    </row>
    <row r="539" spans="3:11">
      <c r="C539" s="353"/>
      <c r="D539" s="349"/>
      <c r="E539" s="349"/>
      <c r="F539" s="349"/>
      <c r="G539" s="349"/>
      <c r="H539" s="349"/>
      <c r="I539" s="349"/>
      <c r="J539" s="349"/>
      <c r="K539" s="349"/>
    </row>
    <row r="540" spans="3:11">
      <c r="C540" s="353"/>
      <c r="D540" s="349"/>
      <c r="E540" s="349"/>
      <c r="F540" s="349"/>
      <c r="G540" s="349"/>
      <c r="H540" s="349"/>
      <c r="I540" s="349"/>
      <c r="J540" s="349"/>
      <c r="K540" s="349"/>
    </row>
    <row r="541" spans="3:11">
      <c r="C541" s="353"/>
      <c r="D541" s="349"/>
      <c r="E541" s="349"/>
      <c r="F541" s="349"/>
      <c r="G541" s="349"/>
      <c r="H541" s="349"/>
      <c r="I541" s="349"/>
      <c r="J541" s="349"/>
      <c r="K541" s="349"/>
    </row>
  </sheetData>
  <mergeCells count="4">
    <mergeCell ref="D9:E9"/>
    <mergeCell ref="F9:H9"/>
    <mergeCell ref="I9:I10"/>
    <mergeCell ref="D61:I61"/>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D635F-77CE-49CB-840E-84C489569A4A}">
  <sheetPr>
    <pageSetUpPr fitToPage="1"/>
  </sheetPr>
  <dimension ref="D3:BB83"/>
  <sheetViews>
    <sheetView topLeftCell="D1" zoomScale="80" zoomScaleNormal="80" workbookViewId="0">
      <pane xSplit="2" ySplit="8" topLeftCell="G9" activePane="bottomRight" state="frozen"/>
      <selection activeCell="D1" sqref="D1"/>
      <selection pane="topRight" activeCell="F1" sqref="F1"/>
      <selection pane="bottomLeft" activeCell="D9" sqref="D9"/>
      <selection pane="bottomRight" activeCell="M10" sqref="M10"/>
    </sheetView>
  </sheetViews>
  <sheetFormatPr defaultColWidth="9.1640625" defaultRowHeight="13"/>
  <cols>
    <col min="1" max="3" width="9.1640625" style="133"/>
    <col min="4" max="4" width="6.27734375" style="133" customWidth="1"/>
    <col min="5" max="5" width="47.44140625" style="133" customWidth="1"/>
    <col min="6" max="6" width="14.27734375" style="133" bestFit="1" customWidth="1"/>
    <col min="7" max="7" width="12.44140625" style="133" customWidth="1"/>
    <col min="8" max="8" width="12.83203125" style="133" customWidth="1"/>
    <col min="9" max="11" width="11.5546875" style="133" bestFit="1" customWidth="1"/>
    <col min="12" max="12" width="10.83203125" style="133" customWidth="1"/>
    <col min="13" max="13" width="14.27734375" style="133" bestFit="1" customWidth="1"/>
    <col min="14" max="14" width="12.1640625" style="133" bestFit="1" customWidth="1"/>
    <col min="15" max="15" width="15.27734375" style="133" customWidth="1"/>
    <col min="16" max="17" width="13.44140625" style="133" customWidth="1"/>
    <col min="18" max="18" width="11.71875" style="133" bestFit="1" customWidth="1"/>
    <col min="19" max="19" width="12.83203125" style="133" bestFit="1" customWidth="1"/>
    <col min="20" max="30" width="11.71875" style="133" bestFit="1" customWidth="1"/>
    <col min="31" max="41" width="13.1640625" style="133" bestFit="1" customWidth="1"/>
    <col min="42" max="50" width="11.5546875" style="133" bestFit="1" customWidth="1"/>
    <col min="51" max="16384" width="9.1640625" style="133"/>
  </cols>
  <sheetData>
    <row r="3" spans="4:54">
      <c r="O3" s="273">
        <f>N43*O43</f>
        <v>1.2267758931445467</v>
      </c>
    </row>
    <row r="4" spans="4:54">
      <c r="D4" s="132"/>
    </row>
    <row r="5" spans="4:54">
      <c r="D5" s="134">
        <v>1</v>
      </c>
      <c r="E5" s="135" t="s">
        <v>155</v>
      </c>
      <c r="F5" s="136">
        <f t="shared" ref="F5:P5" si="0">$F10*F15</f>
        <v>0</v>
      </c>
      <c r="G5" s="136">
        <f t="shared" si="0"/>
        <v>0</v>
      </c>
      <c r="H5" s="136">
        <f t="shared" si="0"/>
        <v>0</v>
      </c>
      <c r="I5" s="136">
        <f t="shared" si="0"/>
        <v>0</v>
      </c>
      <c r="J5" s="136">
        <f t="shared" si="0"/>
        <v>0</v>
      </c>
      <c r="K5" s="136">
        <f t="shared" si="0"/>
        <v>0</v>
      </c>
      <c r="L5" s="136">
        <f t="shared" si="0"/>
        <v>0</v>
      </c>
      <c r="M5" s="136">
        <f t="shared" si="0"/>
        <v>5760.4937328490923</v>
      </c>
      <c r="N5" s="136">
        <f t="shared" si="0"/>
        <v>6818.9133823581606</v>
      </c>
      <c r="O5" s="136">
        <f t="shared" si="0"/>
        <v>7917.0960628724179</v>
      </c>
      <c r="P5" s="136">
        <f t="shared" si="0"/>
        <v>9117.1017111793226</v>
      </c>
      <c r="Q5" s="136">
        <f>$F10*Q15</f>
        <v>10406.095072885562</v>
      </c>
    </row>
    <row r="6" spans="4:54">
      <c r="D6" s="137"/>
      <c r="E6" s="133" t="s">
        <v>156</v>
      </c>
      <c r="F6" s="138"/>
      <c r="I6" s="139"/>
      <c r="L6" s="140"/>
      <c r="M6" s="133">
        <f>M10/2400</f>
        <v>1.5160483546168959</v>
      </c>
      <c r="S6" s="141"/>
    </row>
    <row r="7" spans="4:54">
      <c r="D7" s="137">
        <v>1.1000000000000001</v>
      </c>
      <c r="E7" s="139" t="s">
        <v>157</v>
      </c>
      <c r="F7" s="142" t="s">
        <v>158</v>
      </c>
      <c r="G7" s="142" t="s">
        <v>158</v>
      </c>
      <c r="H7" s="142" t="s">
        <v>158</v>
      </c>
      <c r="I7" s="142" t="s">
        <v>158</v>
      </c>
      <c r="J7" s="142" t="s">
        <v>158</v>
      </c>
      <c r="K7" s="142" t="s">
        <v>158</v>
      </c>
      <c r="L7" s="142" t="s">
        <v>158</v>
      </c>
      <c r="M7" s="143" t="s">
        <v>159</v>
      </c>
      <c r="N7" s="143" t="s">
        <v>159</v>
      </c>
      <c r="O7" s="143" t="s">
        <v>159</v>
      </c>
      <c r="P7" s="143" t="s">
        <v>159</v>
      </c>
      <c r="Q7" s="143" t="s">
        <v>159</v>
      </c>
      <c r="R7" s="143" t="s">
        <v>159</v>
      </c>
      <c r="S7" s="143" t="s">
        <v>159</v>
      </c>
    </row>
    <row r="8" spans="4:54" s="143" customFormat="1">
      <c r="E8" s="144" t="s">
        <v>160</v>
      </c>
      <c r="F8" s="143">
        <v>2017</v>
      </c>
      <c r="G8" s="143">
        <f>F8+1</f>
        <v>2018</v>
      </c>
      <c r="H8" s="143">
        <f t="shared" ref="H8:AX8" si="1">G8+1</f>
        <v>2019</v>
      </c>
      <c r="I8" s="143">
        <f t="shared" si="1"/>
        <v>2020</v>
      </c>
      <c r="J8" s="143">
        <f t="shared" si="1"/>
        <v>2021</v>
      </c>
      <c r="K8" s="143">
        <f t="shared" si="1"/>
        <v>2022</v>
      </c>
      <c r="L8" s="143">
        <f t="shared" si="1"/>
        <v>2023</v>
      </c>
      <c r="M8" s="143">
        <f t="shared" si="1"/>
        <v>2024</v>
      </c>
      <c r="N8" s="143">
        <f t="shared" si="1"/>
        <v>2025</v>
      </c>
      <c r="O8" s="143">
        <f t="shared" si="1"/>
        <v>2026</v>
      </c>
      <c r="P8" s="143">
        <f t="shared" si="1"/>
        <v>2027</v>
      </c>
      <c r="Q8" s="143">
        <f t="shared" si="1"/>
        <v>2028</v>
      </c>
      <c r="R8" s="143">
        <f t="shared" si="1"/>
        <v>2029</v>
      </c>
      <c r="S8" s="143">
        <f t="shared" si="1"/>
        <v>2030</v>
      </c>
      <c r="T8" s="143">
        <f t="shared" si="1"/>
        <v>2031</v>
      </c>
      <c r="U8" s="143">
        <f t="shared" si="1"/>
        <v>2032</v>
      </c>
      <c r="V8" s="143">
        <f t="shared" si="1"/>
        <v>2033</v>
      </c>
      <c r="W8" s="143">
        <f t="shared" si="1"/>
        <v>2034</v>
      </c>
      <c r="X8" s="143">
        <f t="shared" si="1"/>
        <v>2035</v>
      </c>
      <c r="Y8" s="143">
        <f t="shared" si="1"/>
        <v>2036</v>
      </c>
      <c r="Z8" s="143">
        <f t="shared" si="1"/>
        <v>2037</v>
      </c>
      <c r="AA8" s="143">
        <f t="shared" si="1"/>
        <v>2038</v>
      </c>
      <c r="AB8" s="143">
        <f t="shared" si="1"/>
        <v>2039</v>
      </c>
      <c r="AC8" s="143">
        <f t="shared" si="1"/>
        <v>2040</v>
      </c>
      <c r="AD8" s="143">
        <f t="shared" si="1"/>
        <v>2041</v>
      </c>
      <c r="AE8" s="143">
        <f t="shared" si="1"/>
        <v>2042</v>
      </c>
      <c r="AF8" s="143">
        <f t="shared" si="1"/>
        <v>2043</v>
      </c>
      <c r="AG8" s="143">
        <f t="shared" si="1"/>
        <v>2044</v>
      </c>
      <c r="AH8" s="143">
        <f t="shared" si="1"/>
        <v>2045</v>
      </c>
      <c r="AI8" s="143">
        <f t="shared" si="1"/>
        <v>2046</v>
      </c>
      <c r="AJ8" s="143">
        <f t="shared" si="1"/>
        <v>2047</v>
      </c>
      <c r="AK8" s="143">
        <f t="shared" si="1"/>
        <v>2048</v>
      </c>
      <c r="AL8" s="143">
        <f t="shared" si="1"/>
        <v>2049</v>
      </c>
      <c r="AM8" s="143">
        <f t="shared" si="1"/>
        <v>2050</v>
      </c>
      <c r="AN8" s="143">
        <f t="shared" si="1"/>
        <v>2051</v>
      </c>
      <c r="AO8" s="143">
        <f t="shared" si="1"/>
        <v>2052</v>
      </c>
      <c r="AP8" s="143">
        <f t="shared" si="1"/>
        <v>2053</v>
      </c>
      <c r="AQ8" s="143">
        <f t="shared" si="1"/>
        <v>2054</v>
      </c>
      <c r="AR8" s="143">
        <f t="shared" si="1"/>
        <v>2055</v>
      </c>
      <c r="AS8" s="143">
        <f t="shared" si="1"/>
        <v>2056</v>
      </c>
      <c r="AT8" s="143">
        <f t="shared" si="1"/>
        <v>2057</v>
      </c>
      <c r="AU8" s="143">
        <f t="shared" si="1"/>
        <v>2058</v>
      </c>
      <c r="AV8" s="143">
        <f t="shared" si="1"/>
        <v>2059</v>
      </c>
      <c r="AW8" s="143">
        <f t="shared" si="1"/>
        <v>2060</v>
      </c>
      <c r="AX8" s="143">
        <f t="shared" si="1"/>
        <v>2061</v>
      </c>
    </row>
    <row r="9" spans="4:54" s="143" customFormat="1">
      <c r="E9" s="144"/>
      <c r="F9" s="143" t="s">
        <v>161</v>
      </c>
      <c r="G9" s="143" t="s">
        <v>162</v>
      </c>
      <c r="H9" s="143" t="s">
        <v>163</v>
      </c>
      <c r="I9" s="144" t="s">
        <v>164</v>
      </c>
      <c r="J9" s="144" t="s">
        <v>165</v>
      </c>
      <c r="K9" s="144" t="s">
        <v>166</v>
      </c>
      <c r="L9" s="144" t="s">
        <v>167</v>
      </c>
      <c r="M9" s="144" t="s">
        <v>168</v>
      </c>
      <c r="N9" s="144" t="s">
        <v>169</v>
      </c>
      <c r="O9" s="144" t="s">
        <v>170</v>
      </c>
      <c r="P9" s="144" t="s">
        <v>171</v>
      </c>
      <c r="Q9" s="144" t="s">
        <v>172</v>
      </c>
      <c r="R9" s="144" t="s">
        <v>173</v>
      </c>
      <c r="S9" s="144" t="s">
        <v>174</v>
      </c>
      <c r="T9" s="144" t="s">
        <v>175</v>
      </c>
      <c r="U9" s="144" t="s">
        <v>176</v>
      </c>
      <c r="V9" s="144" t="s">
        <v>177</v>
      </c>
      <c r="W9" s="144" t="s">
        <v>178</v>
      </c>
      <c r="X9" s="144" t="s">
        <v>179</v>
      </c>
      <c r="Y9" s="144" t="s">
        <v>180</v>
      </c>
      <c r="Z9" s="144" t="s">
        <v>181</v>
      </c>
      <c r="AA9" s="144" t="s">
        <v>182</v>
      </c>
      <c r="AB9" s="144" t="s">
        <v>183</v>
      </c>
      <c r="AC9" s="144" t="s">
        <v>184</v>
      </c>
      <c r="AD9" s="144" t="s">
        <v>185</v>
      </c>
      <c r="AE9" s="144" t="s">
        <v>186</v>
      </c>
      <c r="AF9" s="144" t="s">
        <v>187</v>
      </c>
      <c r="AG9" s="144" t="s">
        <v>188</v>
      </c>
      <c r="AH9" s="144" t="s">
        <v>189</v>
      </c>
      <c r="AI9" s="144" t="s">
        <v>190</v>
      </c>
      <c r="AJ9" s="144" t="s">
        <v>191</v>
      </c>
      <c r="AK9" s="144" t="s">
        <v>192</v>
      </c>
      <c r="AL9" s="144" t="s">
        <v>193</v>
      </c>
      <c r="AM9" s="144" t="s">
        <v>194</v>
      </c>
      <c r="AN9" s="144" t="s">
        <v>195</v>
      </c>
      <c r="AO9" s="144" t="s">
        <v>196</v>
      </c>
      <c r="AP9" s="144" t="s">
        <v>197</v>
      </c>
      <c r="AQ9" s="144" t="s">
        <v>198</v>
      </c>
      <c r="AR9" s="144" t="s">
        <v>199</v>
      </c>
      <c r="AS9" s="144" t="s">
        <v>200</v>
      </c>
      <c r="AT9" s="144" t="s">
        <v>201</v>
      </c>
      <c r="AU9" s="144" t="s">
        <v>202</v>
      </c>
      <c r="AV9" s="144" t="s">
        <v>203</v>
      </c>
      <c r="AW9" s="144" t="s">
        <v>204</v>
      </c>
      <c r="AX9" s="144" t="s">
        <v>205</v>
      </c>
      <c r="AY9" s="144" t="s">
        <v>206</v>
      </c>
      <c r="AZ9" s="144" t="s">
        <v>207</v>
      </c>
      <c r="BA9" s="144" t="s">
        <v>208</v>
      </c>
      <c r="BB9" s="144" t="s">
        <v>209</v>
      </c>
    </row>
    <row r="10" spans="4:54">
      <c r="D10" s="137">
        <v>1.2</v>
      </c>
      <c r="E10" s="139" t="s">
        <v>77</v>
      </c>
      <c r="F10" s="145">
        <f>F59</f>
        <v>2427.13</v>
      </c>
      <c r="G10" s="145">
        <f t="shared" ref="G10:L10" si="2">G59</f>
        <v>2643.69</v>
      </c>
      <c r="H10" s="145">
        <f t="shared" si="2"/>
        <v>2734.33</v>
      </c>
      <c r="I10" s="145">
        <f t="shared" si="2"/>
        <v>2849.89</v>
      </c>
      <c r="J10" s="145">
        <f t="shared" si="2"/>
        <v>2849.34</v>
      </c>
      <c r="K10" s="145">
        <f t="shared" si="2"/>
        <v>3444.6</v>
      </c>
      <c r="L10" s="145">
        <f t="shared" si="2"/>
        <v>3410.69</v>
      </c>
      <c r="M10" s="146">
        <f>L10*(1+M11)</f>
        <v>3638.5160510805504</v>
      </c>
      <c r="N10" s="146">
        <f t="shared" ref="N10:S10" si="3">M10*(1+N11)</f>
        <v>3860.1152604783842</v>
      </c>
      <c r="O10" s="146">
        <f t="shared" si="3"/>
        <v>4095.2106889161646</v>
      </c>
      <c r="P10" s="146">
        <f t="shared" si="3"/>
        <v>4344.624306512238</v>
      </c>
      <c r="Q10" s="146">
        <f t="shared" si="3"/>
        <v>4587.8891252462236</v>
      </c>
      <c r="R10" s="146">
        <f t="shared" si="3"/>
        <v>4844.7748621215023</v>
      </c>
      <c r="S10" s="146">
        <f t="shared" si="3"/>
        <v>5068.4530728481332</v>
      </c>
    </row>
    <row r="11" spans="4:54">
      <c r="D11" s="137"/>
      <c r="E11" s="139" t="s">
        <v>210</v>
      </c>
      <c r="F11" s="147">
        <f t="shared" ref="F11:J11" si="4">(1+F27)/(1+F26)-1</f>
        <v>5.6854878168118184E-2</v>
      </c>
      <c r="G11" s="147">
        <f t="shared" si="4"/>
        <v>5.5568436167639623E-2</v>
      </c>
      <c r="H11" s="147">
        <f t="shared" si="4"/>
        <v>2.9557482729199558E-2</v>
      </c>
      <c r="I11" s="147">
        <f t="shared" si="4"/>
        <v>1.7364858236044167E-2</v>
      </c>
      <c r="J11" s="147">
        <f t="shared" si="4"/>
        <v>5.610236220472431E-2</v>
      </c>
      <c r="K11" s="147">
        <f>(1+K27)/(1+K26)-1</f>
        <v>0.13274336283185839</v>
      </c>
      <c r="L11" s="147">
        <f t="shared" ref="L11:S11" si="5">(1+L27)/(1+L26)-1</f>
        <v>8.6529006882989368E-2</v>
      </c>
      <c r="M11" s="147">
        <f t="shared" si="5"/>
        <v>6.6797642436149385E-2</v>
      </c>
      <c r="N11" s="148">
        <f t="shared" si="5"/>
        <v>6.09037328094304E-2</v>
      </c>
      <c r="O11" s="147">
        <f t="shared" si="5"/>
        <v>6.09037328094304E-2</v>
      </c>
      <c r="P11" s="147">
        <f t="shared" si="5"/>
        <v>6.09037328094304E-2</v>
      </c>
      <c r="Q11" s="147">
        <f t="shared" si="5"/>
        <v>5.5992141453830913E-2</v>
      </c>
      <c r="R11" s="147">
        <f t="shared" si="5"/>
        <v>5.5992141453830913E-2</v>
      </c>
      <c r="S11" s="147">
        <f t="shared" si="5"/>
        <v>4.6168958742632604E-2</v>
      </c>
    </row>
    <row r="12" spans="4:54">
      <c r="D12" s="137"/>
      <c r="E12" s="139" t="s">
        <v>211</v>
      </c>
      <c r="F12" s="147"/>
      <c r="G12" s="147">
        <f t="shared" ref="G12:L12" si="6">G10/F10-1</f>
        <v>8.9224722202766227E-2</v>
      </c>
      <c r="H12" s="147">
        <f t="shared" si="6"/>
        <v>3.4285411678373734E-2</v>
      </c>
      <c r="I12" s="147">
        <f t="shared" si="6"/>
        <v>4.2262638379420236E-2</v>
      </c>
      <c r="J12" s="147">
        <f t="shared" si="6"/>
        <v>-1.929899048733752E-4</v>
      </c>
      <c r="K12" s="147">
        <f t="shared" si="6"/>
        <v>0.20891153740866297</v>
      </c>
      <c r="L12" s="147">
        <f t="shared" si="6"/>
        <v>-9.8443941241362909E-3</v>
      </c>
      <c r="M12" s="147">
        <f>M10/L10-1</f>
        <v>6.6797642436149385E-2</v>
      </c>
      <c r="N12" s="147">
        <f t="shared" ref="N12:S12" si="7">N10/M10-1</f>
        <v>6.09037328094304E-2</v>
      </c>
      <c r="O12" s="147">
        <f t="shared" si="7"/>
        <v>6.09037328094304E-2</v>
      </c>
      <c r="P12" s="147">
        <f t="shared" si="7"/>
        <v>6.09037328094304E-2</v>
      </c>
      <c r="Q12" s="147">
        <f t="shared" si="7"/>
        <v>5.5992141453830913E-2</v>
      </c>
      <c r="R12" s="147">
        <f t="shared" si="7"/>
        <v>5.5992141453830913E-2</v>
      </c>
      <c r="S12" s="147">
        <f t="shared" si="7"/>
        <v>4.6168958742632604E-2</v>
      </c>
    </row>
    <row r="13" spans="4:54">
      <c r="D13" s="137"/>
      <c r="E13" s="139"/>
      <c r="F13" s="147"/>
      <c r="G13" s="149">
        <f t="shared" ref="G13:K13" si="8">G10/$F10-1</f>
        <v>8.9224722202766227E-2</v>
      </c>
      <c r="H13" s="149">
        <f t="shared" si="8"/>
        <v>0.12656924021375038</v>
      </c>
      <c r="I13" s="149">
        <f t="shared" si="8"/>
        <v>0.17418102862228224</v>
      </c>
      <c r="J13" s="149">
        <f t="shared" si="8"/>
        <v>0.17395442353726409</v>
      </c>
      <c r="K13" s="149">
        <f t="shared" si="8"/>
        <v>0.41920704700613465</v>
      </c>
      <c r="L13" s="149">
        <f>L10/$F10-1</f>
        <v>0.40523581349165472</v>
      </c>
      <c r="M13" s="149">
        <f>M10/$F10-1</f>
        <v>0.49910225289974175</v>
      </c>
      <c r="N13" s="149">
        <f>N10/$F10-1</f>
        <v>0.59040317596436287</v>
      </c>
      <c r="O13" s="149">
        <f t="shared" ref="O13:Q13" si="9">O10/$F10-1</f>
        <v>0.68726466605256586</v>
      </c>
      <c r="P13" s="149">
        <f t="shared" si="9"/>
        <v>0.79002538245262421</v>
      </c>
      <c r="Q13" s="149">
        <f t="shared" si="9"/>
        <v>0.89025273687285944</v>
      </c>
      <c r="R13" s="150" t="s">
        <v>322</v>
      </c>
      <c r="S13" s="147"/>
    </row>
    <row r="14" spans="4:54">
      <c r="D14" s="137"/>
      <c r="E14" s="139" t="s">
        <v>313</v>
      </c>
      <c r="F14" s="151">
        <v>1</v>
      </c>
      <c r="G14" s="152">
        <f>F14*(1+F11+G11/2)</f>
        <v>1.0846390962519381</v>
      </c>
      <c r="H14" s="152">
        <f t="shared" ref="H14:Q14" si="10">G14*(1+G11+H11/2)</f>
        <v>1.1609403953143811</v>
      </c>
      <c r="I14" s="152">
        <f t="shared" si="10"/>
        <v>1.2053346536910816</v>
      </c>
      <c r="J14" s="152">
        <f t="shared" si="10"/>
        <v>1.2600761797390601</v>
      </c>
      <c r="K14" s="152">
        <f t="shared" si="10"/>
        <v>1.414402804741768</v>
      </c>
      <c r="L14" s="152">
        <f t="shared" si="10"/>
        <v>1.6633488244554127</v>
      </c>
      <c r="M14" s="216">
        <f t="shared" si="10"/>
        <v>1.8628306363468083</v>
      </c>
      <c r="N14" s="152">
        <f t="shared" si="10"/>
        <v>2.0439900007852509</v>
      </c>
      <c r="O14" s="152">
        <f t="shared" si="10"/>
        <v>2.2307199320947091</v>
      </c>
      <c r="P14" s="152">
        <f t="shared" si="10"/>
        <v>2.4345086881701592</v>
      </c>
      <c r="Q14" s="152">
        <f t="shared" si="10"/>
        <v>2.6509360322560136</v>
      </c>
      <c r="R14" s="153"/>
      <c r="S14" s="153"/>
    </row>
    <row r="15" spans="4:54">
      <c r="E15" s="133" t="s">
        <v>318</v>
      </c>
      <c r="F15" s="154"/>
      <c r="G15" s="154"/>
      <c r="H15" s="154"/>
      <c r="I15" s="154"/>
      <c r="J15" s="154"/>
      <c r="K15" s="154"/>
      <c r="L15" s="154"/>
      <c r="M15" s="155">
        <f>M13+M47</f>
        <v>2.3733766765064468</v>
      </c>
      <c r="N15" s="155">
        <f>N13+N47</f>
        <v>2.8094553577097892</v>
      </c>
      <c r="O15" s="155">
        <f>O13+O47</f>
        <v>3.261916775315874</v>
      </c>
      <c r="P15" s="155">
        <f>P13+P47</f>
        <v>3.7563301970555028</v>
      </c>
      <c r="Q15" s="155">
        <f>Q13+Q47</f>
        <v>4.2874073794504461</v>
      </c>
      <c r="R15" s="150" t="s">
        <v>212</v>
      </c>
      <c r="S15" s="150"/>
    </row>
    <row r="16" spans="4:54">
      <c r="D16" s="134"/>
      <c r="E16" s="133" t="s">
        <v>317</v>
      </c>
      <c r="F16" s="154"/>
      <c r="G16" s="154"/>
      <c r="H16" s="154"/>
      <c r="I16" s="154"/>
      <c r="J16" s="154"/>
      <c r="K16" s="278" t="s">
        <v>320</v>
      </c>
      <c r="L16" s="277">
        <f>M16/570</f>
        <v>3.3733766765064468</v>
      </c>
      <c r="M16" s="156">
        <f>570*(1+M15)</f>
        <v>1922.8247056086748</v>
      </c>
      <c r="N16" s="156">
        <f>570*(1+N15)</f>
        <v>2171.3895538945799</v>
      </c>
      <c r="O16" s="156">
        <f>570*(1+O15)</f>
        <v>2429.2925619300481</v>
      </c>
      <c r="P16" s="156">
        <f t="shared" ref="P16:Q16" si="11">570*(1+P15)</f>
        <v>2711.1082123216365</v>
      </c>
      <c r="Q16" s="156">
        <f t="shared" si="11"/>
        <v>3013.8222062867544</v>
      </c>
      <c r="R16" s="157" t="s">
        <v>213</v>
      </c>
      <c r="S16" s="158" t="s">
        <v>214</v>
      </c>
    </row>
    <row r="17" spans="4:41">
      <c r="D17" s="134"/>
      <c r="F17" s="154"/>
      <c r="G17" s="154"/>
      <c r="H17" s="154"/>
      <c r="I17" s="154"/>
      <c r="J17" s="154"/>
      <c r="K17" s="278" t="s">
        <v>321</v>
      </c>
      <c r="L17" s="277"/>
      <c r="M17" s="282">
        <f t="shared" ref="M17:N17" si="12">M10/$F10</f>
        <v>1.4991022528997417</v>
      </c>
      <c r="N17" s="282">
        <f t="shared" si="12"/>
        <v>1.5904031759643629</v>
      </c>
      <c r="O17" s="282">
        <f>O10/$F10</f>
        <v>1.6872646660525659</v>
      </c>
      <c r="P17" s="282">
        <f t="shared" ref="P17:Q17" si="13">P10/$F10</f>
        <v>1.7900253824526242</v>
      </c>
      <c r="Q17" s="282">
        <f t="shared" si="13"/>
        <v>1.8902527368728594</v>
      </c>
      <c r="R17" s="150" t="s">
        <v>325</v>
      </c>
      <c r="S17" s="150"/>
    </row>
    <row r="18" spans="4:41">
      <c r="F18" s="154"/>
      <c r="G18" s="154"/>
      <c r="H18" s="154"/>
      <c r="I18" s="154"/>
      <c r="J18" s="154"/>
      <c r="K18" s="154"/>
      <c r="L18" s="277"/>
      <c r="M18" s="273">
        <f>M17+M47</f>
        <v>3.3733766765064468</v>
      </c>
      <c r="N18" s="273">
        <f>N17+N47</f>
        <v>3.8094553577097892</v>
      </c>
      <c r="O18" s="273">
        <f>O17+O47</f>
        <v>4.261916775315874</v>
      </c>
      <c r="P18" s="273">
        <f>P17+P47</f>
        <v>4.7563301970555028</v>
      </c>
      <c r="Q18" s="273">
        <f>Q17+Q47</f>
        <v>5.2874073794504461</v>
      </c>
      <c r="R18" s="150" t="s">
        <v>324</v>
      </c>
      <c r="S18" s="150"/>
    </row>
    <row r="19" spans="4:41" ht="16.5" customHeight="1">
      <c r="F19" s="159"/>
      <c r="G19" s="159"/>
      <c r="H19" s="159"/>
      <c r="I19" s="159"/>
      <c r="J19" s="159"/>
      <c r="K19" s="279" t="s">
        <v>14</v>
      </c>
      <c r="L19" s="277">
        <f t="shared" ref="L19" si="14">M19/570</f>
        <v>3.3733766765064468</v>
      </c>
      <c r="M19" s="151">
        <f t="shared" ref="M19:N19" si="15">570*M18</f>
        <v>1922.8247056086748</v>
      </c>
      <c r="N19" s="151">
        <f t="shared" si="15"/>
        <v>2171.3895538945799</v>
      </c>
      <c r="O19" s="151">
        <f>570*O18</f>
        <v>2429.2925619300481</v>
      </c>
      <c r="P19" s="151">
        <f t="shared" ref="P19:Q19" si="16">570*P18</f>
        <v>2711.1082123216365</v>
      </c>
      <c r="Q19" s="151">
        <f t="shared" si="16"/>
        <v>3013.8222062867544</v>
      </c>
      <c r="R19" s="133" t="s">
        <v>213</v>
      </c>
      <c r="S19" s="158" t="s">
        <v>323</v>
      </c>
    </row>
    <row r="20" spans="4:41" ht="16.5" customHeight="1">
      <c r="F20" s="159"/>
      <c r="G20" s="159"/>
      <c r="H20" s="159"/>
      <c r="I20" s="159"/>
      <c r="J20" s="159"/>
      <c r="K20" s="159"/>
      <c r="L20" s="159"/>
      <c r="M20" s="159"/>
      <c r="N20" s="159"/>
      <c r="O20" s="151"/>
      <c r="P20" s="151"/>
      <c r="Q20" s="151"/>
      <c r="S20" s="158"/>
    </row>
    <row r="21" spans="4:41" ht="16.5" customHeight="1">
      <c r="D21" s="137"/>
      <c r="E21" s="269" t="s">
        <v>312</v>
      </c>
      <c r="F21" s="159"/>
      <c r="G21" s="159"/>
      <c r="H21" s="159"/>
      <c r="I21" s="159"/>
      <c r="J21" s="159"/>
      <c r="K21" s="159"/>
      <c r="L21" s="159"/>
      <c r="M21" s="159"/>
      <c r="N21" s="159"/>
      <c r="O21" s="151"/>
      <c r="P21" s="270"/>
      <c r="Q21" s="151"/>
    </row>
    <row r="22" spans="4:41" ht="16.5" customHeight="1">
      <c r="D22" s="137"/>
      <c r="E22" s="269" t="s">
        <v>311</v>
      </c>
      <c r="F22" s="159"/>
      <c r="G22" s="159"/>
      <c r="H22" s="159"/>
      <c r="I22" s="159"/>
      <c r="J22" s="159"/>
      <c r="K22" s="159"/>
      <c r="L22" s="159"/>
      <c r="M22" s="159"/>
      <c r="N22" s="159"/>
      <c r="O22" s="151"/>
      <c r="P22" s="151"/>
      <c r="Q22" s="151"/>
    </row>
    <row r="23" spans="4:41" ht="16.5" customHeight="1">
      <c r="D23" s="134">
        <v>2</v>
      </c>
      <c r="E23" s="135" t="s">
        <v>215</v>
      </c>
      <c r="F23" s="159"/>
      <c r="G23" s="159"/>
      <c r="H23" s="159"/>
      <c r="I23" s="159"/>
      <c r="J23" s="159"/>
      <c r="K23" s="159"/>
      <c r="L23" s="159"/>
      <c r="M23" s="159"/>
      <c r="N23" s="159"/>
      <c r="O23" s="151"/>
      <c r="P23" s="151"/>
      <c r="Q23" s="151"/>
    </row>
    <row r="24" spans="4:41" ht="16.5" customHeight="1">
      <c r="D24" s="137">
        <v>2.1</v>
      </c>
      <c r="E24" s="139" t="s">
        <v>216</v>
      </c>
      <c r="F24" s="159"/>
      <c r="G24" s="159"/>
      <c r="H24" s="159"/>
      <c r="I24" s="159"/>
      <c r="J24" s="159"/>
      <c r="K24" s="159"/>
      <c r="L24" s="159"/>
      <c r="M24" s="159"/>
      <c r="N24" s="159"/>
      <c r="O24" s="151"/>
      <c r="P24" s="151"/>
      <c r="Q24" s="151"/>
    </row>
    <row r="25" spans="4:41" ht="15" customHeight="1">
      <c r="D25" s="137"/>
      <c r="E25" s="144" t="s">
        <v>160</v>
      </c>
      <c r="F25" s="143">
        <f t="shared" ref="F25:AO25" si="17">F8</f>
        <v>2017</v>
      </c>
      <c r="G25" s="143">
        <f t="shared" si="17"/>
        <v>2018</v>
      </c>
      <c r="H25" s="143">
        <f t="shared" si="17"/>
        <v>2019</v>
      </c>
      <c r="I25" s="143">
        <f t="shared" si="17"/>
        <v>2020</v>
      </c>
      <c r="J25" s="143">
        <f t="shared" si="17"/>
        <v>2021</v>
      </c>
      <c r="K25" s="143">
        <f t="shared" si="17"/>
        <v>2022</v>
      </c>
      <c r="L25" s="143">
        <f t="shared" si="17"/>
        <v>2023</v>
      </c>
      <c r="M25" s="143">
        <f t="shared" si="17"/>
        <v>2024</v>
      </c>
      <c r="N25" s="143">
        <f t="shared" si="17"/>
        <v>2025</v>
      </c>
      <c r="O25" s="143">
        <f t="shared" si="17"/>
        <v>2026</v>
      </c>
      <c r="P25" s="143">
        <f t="shared" si="17"/>
        <v>2027</v>
      </c>
      <c r="Q25" s="143">
        <f t="shared" si="17"/>
        <v>2028</v>
      </c>
      <c r="R25" s="143">
        <f t="shared" si="17"/>
        <v>2029</v>
      </c>
      <c r="S25" s="143">
        <f t="shared" si="17"/>
        <v>2030</v>
      </c>
      <c r="T25" s="143">
        <f t="shared" si="17"/>
        <v>2031</v>
      </c>
      <c r="U25" s="143">
        <f t="shared" si="17"/>
        <v>2032</v>
      </c>
      <c r="V25" s="143">
        <f t="shared" si="17"/>
        <v>2033</v>
      </c>
      <c r="W25" s="143">
        <f t="shared" si="17"/>
        <v>2034</v>
      </c>
      <c r="X25" s="143">
        <f t="shared" si="17"/>
        <v>2035</v>
      </c>
      <c r="Y25" s="143">
        <f t="shared" si="17"/>
        <v>2036</v>
      </c>
      <c r="Z25" s="143">
        <f t="shared" si="17"/>
        <v>2037</v>
      </c>
      <c r="AA25" s="143">
        <f t="shared" si="17"/>
        <v>2038</v>
      </c>
      <c r="AB25" s="143">
        <f t="shared" si="17"/>
        <v>2039</v>
      </c>
      <c r="AC25" s="143">
        <f t="shared" si="17"/>
        <v>2040</v>
      </c>
      <c r="AD25" s="143">
        <f t="shared" si="17"/>
        <v>2041</v>
      </c>
      <c r="AE25" s="143">
        <f t="shared" si="17"/>
        <v>2042</v>
      </c>
      <c r="AF25" s="143">
        <f t="shared" si="17"/>
        <v>2043</v>
      </c>
      <c r="AG25" s="143">
        <f t="shared" si="17"/>
        <v>2044</v>
      </c>
      <c r="AH25" s="143">
        <f t="shared" si="17"/>
        <v>2045</v>
      </c>
      <c r="AI25" s="143">
        <f t="shared" si="17"/>
        <v>2046</v>
      </c>
      <c r="AJ25" s="143">
        <f t="shared" si="17"/>
        <v>2047</v>
      </c>
      <c r="AK25" s="143">
        <f t="shared" si="17"/>
        <v>2048</v>
      </c>
      <c r="AL25" s="143">
        <f t="shared" si="17"/>
        <v>2049</v>
      </c>
      <c r="AM25" s="143">
        <f t="shared" si="17"/>
        <v>2050</v>
      </c>
      <c r="AN25" s="143">
        <f t="shared" si="17"/>
        <v>2051</v>
      </c>
      <c r="AO25" s="143">
        <f t="shared" si="17"/>
        <v>2052</v>
      </c>
    </row>
    <row r="26" spans="4:41" ht="15" customHeight="1">
      <c r="D26" s="137"/>
      <c r="E26" s="135" t="s">
        <v>217</v>
      </c>
      <c r="F26" s="267">
        <v>2.1899999999999999E-2</v>
      </c>
      <c r="G26" s="267">
        <v>2.4400000000000002E-2</v>
      </c>
      <c r="H26" s="267">
        <v>2.2100000000000002E-2</v>
      </c>
      <c r="I26" s="268">
        <v>1.9300000000000001E-2</v>
      </c>
      <c r="J26" s="266">
        <v>1.6E-2</v>
      </c>
      <c r="K26" s="147">
        <v>1.7000000000000001E-2</v>
      </c>
      <c r="L26" s="148">
        <v>1.7000000000000001E-2</v>
      </c>
      <c r="M26" s="147">
        <v>1.7999999999999999E-2</v>
      </c>
      <c r="N26" s="147">
        <v>1.7999999999999999E-2</v>
      </c>
      <c r="O26" s="147">
        <f t="shared" ref="O26:AD27" si="18">+N26</f>
        <v>1.7999999999999999E-2</v>
      </c>
      <c r="P26" s="147">
        <f t="shared" si="18"/>
        <v>1.7999999999999999E-2</v>
      </c>
      <c r="Q26" s="147">
        <f t="shared" si="18"/>
        <v>1.7999999999999999E-2</v>
      </c>
      <c r="R26" s="147">
        <f t="shared" si="18"/>
        <v>1.7999999999999999E-2</v>
      </c>
      <c r="S26" s="147">
        <f t="shared" si="18"/>
        <v>1.7999999999999999E-2</v>
      </c>
      <c r="T26" s="147">
        <f t="shared" si="18"/>
        <v>1.7999999999999999E-2</v>
      </c>
      <c r="U26" s="147">
        <f t="shared" si="18"/>
        <v>1.7999999999999999E-2</v>
      </c>
      <c r="V26" s="147">
        <f t="shared" si="18"/>
        <v>1.7999999999999999E-2</v>
      </c>
      <c r="W26" s="147">
        <f t="shared" si="18"/>
        <v>1.7999999999999999E-2</v>
      </c>
      <c r="X26" s="147">
        <f t="shared" si="18"/>
        <v>1.7999999999999999E-2</v>
      </c>
      <c r="Y26" s="147">
        <f t="shared" si="18"/>
        <v>1.7999999999999999E-2</v>
      </c>
      <c r="Z26" s="147">
        <f t="shared" si="18"/>
        <v>1.7999999999999999E-2</v>
      </c>
      <c r="AA26" s="147">
        <f t="shared" si="18"/>
        <v>1.7999999999999999E-2</v>
      </c>
      <c r="AB26" s="147">
        <f t="shared" si="18"/>
        <v>1.7999999999999999E-2</v>
      </c>
      <c r="AC26" s="147">
        <f t="shared" si="18"/>
        <v>1.7999999999999999E-2</v>
      </c>
      <c r="AD26" s="147">
        <f t="shared" si="18"/>
        <v>1.7999999999999999E-2</v>
      </c>
      <c r="AE26" s="147">
        <f t="shared" ref="AE26:AO26" si="19">+AD26</f>
        <v>1.7999999999999999E-2</v>
      </c>
      <c r="AF26" s="147">
        <f t="shared" si="19"/>
        <v>1.7999999999999999E-2</v>
      </c>
      <c r="AG26" s="147">
        <f t="shared" si="19"/>
        <v>1.7999999999999999E-2</v>
      </c>
      <c r="AH26" s="147">
        <f t="shared" si="19"/>
        <v>1.7999999999999999E-2</v>
      </c>
      <c r="AI26" s="147">
        <f t="shared" si="19"/>
        <v>1.7999999999999999E-2</v>
      </c>
      <c r="AJ26" s="147">
        <f t="shared" si="19"/>
        <v>1.7999999999999999E-2</v>
      </c>
      <c r="AK26" s="147">
        <f t="shared" si="19"/>
        <v>1.7999999999999999E-2</v>
      </c>
      <c r="AL26" s="147">
        <f t="shared" si="19"/>
        <v>1.7999999999999999E-2</v>
      </c>
      <c r="AM26" s="147">
        <f t="shared" si="19"/>
        <v>1.7999999999999999E-2</v>
      </c>
      <c r="AN26" s="147">
        <f t="shared" si="19"/>
        <v>1.7999999999999999E-2</v>
      </c>
      <c r="AO26" s="147">
        <f t="shared" si="19"/>
        <v>1.7999999999999999E-2</v>
      </c>
    </row>
    <row r="27" spans="4:41" ht="15" customHeight="1">
      <c r="D27" s="137"/>
      <c r="E27" s="139" t="s">
        <v>218</v>
      </c>
      <c r="F27" s="160">
        <f>F66</f>
        <v>0.08</v>
      </c>
      <c r="G27" s="160">
        <f t="shared" ref="G27:M27" si="20">G66</f>
        <v>8.1324306010130007E-2</v>
      </c>
      <c r="H27" s="160">
        <f t="shared" si="20"/>
        <v>5.2310703097515003E-2</v>
      </c>
      <c r="I27" s="160">
        <f t="shared" si="20"/>
        <v>3.7000000000000005E-2</v>
      </c>
      <c r="J27" s="160">
        <f t="shared" si="20"/>
        <v>7.2999999999999995E-2</v>
      </c>
      <c r="K27" s="160">
        <f t="shared" si="20"/>
        <v>0.152</v>
      </c>
      <c r="L27" s="160">
        <f t="shared" si="20"/>
        <v>0.105</v>
      </c>
      <c r="M27" s="160">
        <f t="shared" si="20"/>
        <v>8.5999999999999993E-2</v>
      </c>
      <c r="N27" s="148">
        <v>0.08</v>
      </c>
      <c r="O27" s="148">
        <v>0.08</v>
      </c>
      <c r="P27" s="148">
        <v>0.08</v>
      </c>
      <c r="Q27" s="148">
        <v>7.4999999999999997E-2</v>
      </c>
      <c r="R27" s="148">
        <f t="shared" si="18"/>
        <v>7.4999999999999997E-2</v>
      </c>
      <c r="S27" s="148">
        <v>6.5000000000000002E-2</v>
      </c>
      <c r="T27" s="148">
        <f>S27</f>
        <v>6.5000000000000002E-2</v>
      </c>
      <c r="U27" s="148">
        <f t="shared" ref="U27:AO27" si="21">T27</f>
        <v>6.5000000000000002E-2</v>
      </c>
      <c r="V27" s="148">
        <f t="shared" si="21"/>
        <v>6.5000000000000002E-2</v>
      </c>
      <c r="W27" s="148">
        <f t="shared" si="21"/>
        <v>6.5000000000000002E-2</v>
      </c>
      <c r="X27" s="148">
        <f t="shared" si="21"/>
        <v>6.5000000000000002E-2</v>
      </c>
      <c r="Y27" s="148">
        <f t="shared" si="21"/>
        <v>6.5000000000000002E-2</v>
      </c>
      <c r="Z27" s="148">
        <f t="shared" si="21"/>
        <v>6.5000000000000002E-2</v>
      </c>
      <c r="AA27" s="148">
        <f t="shared" si="21"/>
        <v>6.5000000000000002E-2</v>
      </c>
      <c r="AB27" s="148">
        <f t="shared" si="21"/>
        <v>6.5000000000000002E-2</v>
      </c>
      <c r="AC27" s="148">
        <f t="shared" si="21"/>
        <v>6.5000000000000002E-2</v>
      </c>
      <c r="AD27" s="148">
        <f t="shared" si="21"/>
        <v>6.5000000000000002E-2</v>
      </c>
      <c r="AE27" s="148">
        <f t="shared" si="21"/>
        <v>6.5000000000000002E-2</v>
      </c>
      <c r="AF27" s="148">
        <f t="shared" si="21"/>
        <v>6.5000000000000002E-2</v>
      </c>
      <c r="AG27" s="148">
        <f t="shared" si="21"/>
        <v>6.5000000000000002E-2</v>
      </c>
      <c r="AH27" s="148">
        <f t="shared" si="21"/>
        <v>6.5000000000000002E-2</v>
      </c>
      <c r="AI27" s="148">
        <f t="shared" si="21"/>
        <v>6.5000000000000002E-2</v>
      </c>
      <c r="AJ27" s="148">
        <f t="shared" si="21"/>
        <v>6.5000000000000002E-2</v>
      </c>
      <c r="AK27" s="148">
        <f t="shared" si="21"/>
        <v>6.5000000000000002E-2</v>
      </c>
      <c r="AL27" s="148">
        <f t="shared" si="21"/>
        <v>6.5000000000000002E-2</v>
      </c>
      <c r="AM27" s="148">
        <f t="shared" si="21"/>
        <v>6.5000000000000002E-2</v>
      </c>
      <c r="AN27" s="148">
        <f t="shared" si="21"/>
        <v>6.5000000000000002E-2</v>
      </c>
      <c r="AO27" s="148">
        <f t="shared" si="21"/>
        <v>6.5000000000000002E-2</v>
      </c>
    </row>
    <row r="28" spans="4:41" ht="19.5" customHeight="1">
      <c r="D28" s="137"/>
      <c r="E28" s="161" t="s">
        <v>219</v>
      </c>
      <c r="I28" s="161"/>
      <c r="L28" s="148"/>
      <c r="M28" s="148"/>
      <c r="N28" s="148"/>
      <c r="O28" s="148"/>
      <c r="P28" s="148"/>
    </row>
    <row r="29" spans="4:41" ht="20.25" customHeight="1">
      <c r="D29" s="137">
        <v>2.2000000000000002</v>
      </c>
      <c r="E29" s="135" t="s">
        <v>58</v>
      </c>
      <c r="I29" s="162"/>
      <c r="M29" s="273">
        <f>M34/$H34</f>
        <v>1.8263477473992786</v>
      </c>
      <c r="N29" s="273">
        <f>N34/$H34</f>
        <v>2.0564675635715881</v>
      </c>
      <c r="O29" s="273">
        <f>O34/$H34</f>
        <v>2.3032436712001791</v>
      </c>
      <c r="P29" s="274"/>
      <c r="Q29" s="274"/>
      <c r="R29" s="163">
        <f t="shared" ref="R29:AO29" si="22">R32-1</f>
        <v>0.39768930642544276</v>
      </c>
      <c r="S29" s="163">
        <f t="shared" si="22"/>
        <v>0.43542691769892961</v>
      </c>
      <c r="T29" s="163">
        <f t="shared" si="22"/>
        <v>0.4741834444768005</v>
      </c>
      <c r="U29" s="163">
        <f>U32-1</f>
        <v>0.51398639747767394</v>
      </c>
      <c r="V29" s="163">
        <f t="shared" si="22"/>
        <v>0.55486403020957109</v>
      </c>
      <c r="W29" s="163">
        <f t="shared" si="22"/>
        <v>0.59684535902522939</v>
      </c>
      <c r="X29" s="163">
        <f t="shared" si="22"/>
        <v>0.63996018371891039</v>
      </c>
      <c r="Y29" s="163">
        <f t="shared" si="22"/>
        <v>0.68423910867932092</v>
      </c>
      <c r="Z29" s="163">
        <f t="shared" si="22"/>
        <v>0.72971356461366255</v>
      </c>
      <c r="AA29" s="163">
        <f t="shared" si="22"/>
        <v>0.77641583085823118</v>
      </c>
      <c r="AB29" s="163">
        <f t="shared" si="22"/>
        <v>0.82437905829140323</v>
      </c>
      <c r="AC29" s="163">
        <f t="shared" si="22"/>
        <v>0.87363729286527092</v>
      </c>
      <c r="AD29" s="163">
        <f t="shared" si="22"/>
        <v>0.92422549977263313</v>
      </c>
      <c r="AE29" s="163">
        <f t="shared" si="22"/>
        <v>0.97617958826649409</v>
      </c>
      <c r="AF29" s="163">
        <f t="shared" si="22"/>
        <v>1.0295364371496891</v>
      </c>
      <c r="AG29" s="163">
        <f t="shared" si="22"/>
        <v>1.0843339209527305</v>
      </c>
      <c r="AH29" s="163">
        <f t="shared" si="22"/>
        <v>1.140610936818454</v>
      </c>
      <c r="AI29" s="163">
        <f t="shared" si="22"/>
        <v>1.198407432112552</v>
      </c>
      <c r="AJ29" s="163">
        <f t="shared" si="22"/>
        <v>1.2577644327795907</v>
      </c>
      <c r="AK29" s="163">
        <f t="shared" si="22"/>
        <v>1.3187240724646396</v>
      </c>
      <c r="AL29" s="163">
        <f t="shared" si="22"/>
        <v>1.3813296224211848</v>
      </c>
      <c r="AM29" s="163">
        <f t="shared" si="22"/>
        <v>1.4456255222265568</v>
      </c>
      <c r="AN29" s="163">
        <f t="shared" si="22"/>
        <v>1.5116574113266736</v>
      </c>
      <c r="AO29" s="163">
        <f t="shared" si="22"/>
        <v>1.5794721614324936</v>
      </c>
    </row>
    <row r="30" spans="4:41" ht="14.25" customHeight="1">
      <c r="D30" s="137"/>
      <c r="E30" s="144" t="s">
        <v>160</v>
      </c>
      <c r="I30" s="143">
        <f t="shared" ref="I30:AO30" si="23">I8</f>
        <v>2020</v>
      </c>
      <c r="J30" s="143">
        <f t="shared" si="23"/>
        <v>2021</v>
      </c>
      <c r="K30" s="143">
        <f t="shared" si="23"/>
        <v>2022</v>
      </c>
      <c r="L30" s="143">
        <f t="shared" si="23"/>
        <v>2023</v>
      </c>
      <c r="M30" s="143">
        <f t="shared" si="23"/>
        <v>2024</v>
      </c>
      <c r="N30" s="143">
        <f t="shared" si="23"/>
        <v>2025</v>
      </c>
      <c r="O30" s="143">
        <f t="shared" si="23"/>
        <v>2026</v>
      </c>
      <c r="P30" s="143">
        <f t="shared" si="23"/>
        <v>2027</v>
      </c>
      <c r="Q30" s="143">
        <f t="shared" si="23"/>
        <v>2028</v>
      </c>
      <c r="R30" s="143">
        <f t="shared" si="23"/>
        <v>2029</v>
      </c>
      <c r="S30" s="143">
        <f t="shared" si="23"/>
        <v>2030</v>
      </c>
      <c r="T30" s="143">
        <f t="shared" si="23"/>
        <v>2031</v>
      </c>
      <c r="U30" s="143">
        <f t="shared" si="23"/>
        <v>2032</v>
      </c>
      <c r="V30" s="143">
        <f t="shared" si="23"/>
        <v>2033</v>
      </c>
      <c r="W30" s="143">
        <f t="shared" si="23"/>
        <v>2034</v>
      </c>
      <c r="X30" s="143">
        <f t="shared" si="23"/>
        <v>2035</v>
      </c>
      <c r="Y30" s="143">
        <f t="shared" si="23"/>
        <v>2036</v>
      </c>
      <c r="Z30" s="143">
        <f t="shared" si="23"/>
        <v>2037</v>
      </c>
      <c r="AA30" s="143">
        <f t="shared" si="23"/>
        <v>2038</v>
      </c>
      <c r="AB30" s="143">
        <f t="shared" si="23"/>
        <v>2039</v>
      </c>
      <c r="AC30" s="143">
        <f t="shared" si="23"/>
        <v>2040</v>
      </c>
      <c r="AD30" s="143">
        <f t="shared" si="23"/>
        <v>2041</v>
      </c>
      <c r="AE30" s="143">
        <f t="shared" si="23"/>
        <v>2042</v>
      </c>
      <c r="AF30" s="143">
        <f t="shared" si="23"/>
        <v>2043</v>
      </c>
      <c r="AG30" s="143">
        <f t="shared" si="23"/>
        <v>2044</v>
      </c>
      <c r="AH30" s="143">
        <f t="shared" si="23"/>
        <v>2045</v>
      </c>
      <c r="AI30" s="143">
        <f t="shared" si="23"/>
        <v>2046</v>
      </c>
      <c r="AJ30" s="143">
        <f t="shared" si="23"/>
        <v>2047</v>
      </c>
      <c r="AK30" s="143">
        <f t="shared" si="23"/>
        <v>2048</v>
      </c>
      <c r="AL30" s="143">
        <f t="shared" si="23"/>
        <v>2049</v>
      </c>
      <c r="AM30" s="143">
        <f t="shared" si="23"/>
        <v>2050</v>
      </c>
      <c r="AN30" s="143">
        <f t="shared" si="23"/>
        <v>2051</v>
      </c>
      <c r="AO30" s="143">
        <f t="shared" si="23"/>
        <v>2052</v>
      </c>
    </row>
    <row r="31" spans="4:41" ht="14.25" customHeight="1">
      <c r="D31" s="137"/>
      <c r="E31" s="139" t="s">
        <v>220</v>
      </c>
      <c r="I31" s="148">
        <f t="shared" ref="I31" si="24">(1+H31)*(1+H26/2+I26/2)-1</f>
        <v>2.0699999999999941E-2</v>
      </c>
      <c r="J31" s="148">
        <f>(1+I31)*(1+I26+J26/2)-1</f>
        <v>4.8565109999999967E-2</v>
      </c>
      <c r="K31" s="148">
        <f t="shared" ref="K31:AO31" si="25">(1+J31)*(1+J26+K26/2)-1</f>
        <v>7.4254955195000028E-2</v>
      </c>
      <c r="L31" s="148">
        <f t="shared" si="25"/>
        <v>0.10164845655247245</v>
      </c>
      <c r="M31" s="148">
        <f t="shared" si="25"/>
        <v>0.13029131642283653</v>
      </c>
      <c r="N31" s="148">
        <f t="shared" si="25"/>
        <v>0.16080918196625293</v>
      </c>
      <c r="O31" s="148">
        <f t="shared" si="25"/>
        <v>0.19215102987934163</v>
      </c>
      <c r="P31" s="148">
        <f t="shared" si="25"/>
        <v>0.22433910768608367</v>
      </c>
      <c r="Q31" s="148">
        <f t="shared" si="25"/>
        <v>0.25739626359360779</v>
      </c>
      <c r="R31" s="148">
        <f t="shared" si="25"/>
        <v>0.29134596271063518</v>
      </c>
      <c r="S31" s="148">
        <f t="shared" si="25"/>
        <v>0.32621230370382226</v>
      </c>
      <c r="T31" s="148">
        <f t="shared" si="25"/>
        <v>0.36202003590382525</v>
      </c>
      <c r="U31" s="148">
        <f t="shared" si="25"/>
        <v>0.39879457687322839</v>
      </c>
      <c r="V31" s="148">
        <f t="shared" si="25"/>
        <v>0.43656203044880537</v>
      </c>
      <c r="W31" s="148">
        <f t="shared" si="25"/>
        <v>0.47534920527092295</v>
      </c>
      <c r="X31" s="148">
        <f t="shared" si="25"/>
        <v>0.51518363381323784</v>
      </c>
      <c r="Y31" s="148">
        <f t="shared" si="25"/>
        <v>0.55609359192619512</v>
      </c>
      <c r="Z31" s="148">
        <f t="shared" si="25"/>
        <v>0.59810811890820226</v>
      </c>
      <c r="AA31" s="148">
        <f t="shared" si="25"/>
        <v>0.64125703811872348</v>
      </c>
      <c r="AB31" s="148">
        <f t="shared" si="25"/>
        <v>0.68557097814792889</v>
      </c>
      <c r="AC31" s="148">
        <f t="shared" si="25"/>
        <v>0.73108139455792287</v>
      </c>
      <c r="AD31" s="148">
        <f t="shared" si="25"/>
        <v>0.77782059221098665</v>
      </c>
      <c r="AE31" s="148">
        <f t="shared" si="25"/>
        <v>0.8258217482006831</v>
      </c>
      <c r="AF31" s="148">
        <f t="shared" si="25"/>
        <v>0.87511893540210139</v>
      </c>
      <c r="AG31" s="148">
        <f t="shared" si="25"/>
        <v>0.92574714665795788</v>
      </c>
      <c r="AH31" s="148">
        <f t="shared" si="25"/>
        <v>0.97774231961772262</v>
      </c>
      <c r="AI31" s="148">
        <f t="shared" si="25"/>
        <v>1.0311413622474008</v>
      </c>
      <c r="AJ31" s="148">
        <f t="shared" si="25"/>
        <v>1.0859821790280804</v>
      </c>
      <c r="AK31" s="148">
        <f t="shared" si="25"/>
        <v>1.1423036978618382</v>
      </c>
      <c r="AL31" s="148">
        <f t="shared" si="25"/>
        <v>1.2001458977041075</v>
      </c>
      <c r="AM31" s="148">
        <f t="shared" si="25"/>
        <v>1.2595498369421181</v>
      </c>
      <c r="AN31" s="148">
        <f t="shared" si="25"/>
        <v>1.3205576825395551</v>
      </c>
      <c r="AO31" s="148">
        <f t="shared" si="25"/>
        <v>1.3832127399681227</v>
      </c>
    </row>
    <row r="32" spans="4:41" ht="14.25" customHeight="1">
      <c r="D32" s="137"/>
      <c r="E32" s="139" t="s">
        <v>221</v>
      </c>
      <c r="F32" s="151">
        <v>1</v>
      </c>
      <c r="G32" s="280">
        <f t="shared" ref="G32:K32" si="26">F32*(1+F26+G26/2)</f>
        <v>1.0341</v>
      </c>
      <c r="H32" s="280">
        <f t="shared" si="26"/>
        <v>1.0707588450000001</v>
      </c>
      <c r="I32" s="280">
        <f t="shared" si="26"/>
        <v>1.1047554383287501</v>
      </c>
      <c r="J32" s="280">
        <f t="shared" si="26"/>
        <v>1.134915261795125</v>
      </c>
      <c r="K32" s="280">
        <f t="shared" si="26"/>
        <v>1.1627206857091055</v>
      </c>
      <c r="L32" s="280">
        <f>K32*(1+K26+L26/2)</f>
        <v>1.1923700631946874</v>
      </c>
      <c r="M32" s="280">
        <f>L32*(1+L26+M26/2)</f>
        <v>1.2233716848377489</v>
      </c>
      <c r="N32" s="280">
        <f t="shared" ref="N32:AO32" si="27">M32*(1+M26+N26/2)</f>
        <v>1.2564027203283681</v>
      </c>
      <c r="O32" s="280">
        <f t="shared" si="27"/>
        <v>1.290325593777234</v>
      </c>
      <c r="P32" s="280">
        <f t="shared" si="27"/>
        <v>1.3251643848092192</v>
      </c>
      <c r="Q32" s="280">
        <f t="shared" si="27"/>
        <v>1.360943823199068</v>
      </c>
      <c r="R32" s="280">
        <f t="shared" si="27"/>
        <v>1.3976893064254428</v>
      </c>
      <c r="S32" s="280">
        <f t="shared" si="27"/>
        <v>1.4354269176989296</v>
      </c>
      <c r="T32" s="280">
        <f t="shared" si="27"/>
        <v>1.4741834444768005</v>
      </c>
      <c r="U32" s="280">
        <f t="shared" si="27"/>
        <v>1.5139863974776739</v>
      </c>
      <c r="V32" s="280">
        <f t="shared" si="27"/>
        <v>1.5548640302095711</v>
      </c>
      <c r="W32" s="280">
        <f t="shared" si="27"/>
        <v>1.5968453590252294</v>
      </c>
      <c r="X32" s="280">
        <f t="shared" si="27"/>
        <v>1.6399601837189104</v>
      </c>
      <c r="Y32" s="280">
        <f t="shared" si="27"/>
        <v>1.6842391086793209</v>
      </c>
      <c r="Z32" s="280">
        <f t="shared" si="27"/>
        <v>1.7297135646136625</v>
      </c>
      <c r="AA32" s="280">
        <f t="shared" si="27"/>
        <v>1.7764158308582312</v>
      </c>
      <c r="AB32" s="280">
        <f t="shared" si="27"/>
        <v>1.8243790582914032</v>
      </c>
      <c r="AC32" s="164">
        <f t="shared" si="27"/>
        <v>1.8736372928652709</v>
      </c>
      <c r="AD32" s="164">
        <f t="shared" si="27"/>
        <v>1.9242254997726331</v>
      </c>
      <c r="AE32" s="164">
        <f t="shared" si="27"/>
        <v>1.9761795882664941</v>
      </c>
      <c r="AF32" s="164">
        <f t="shared" si="27"/>
        <v>2.0295364371496891</v>
      </c>
      <c r="AG32" s="164">
        <f t="shared" si="27"/>
        <v>2.0843339209527305</v>
      </c>
      <c r="AH32" s="164">
        <f t="shared" si="27"/>
        <v>2.140610936818454</v>
      </c>
      <c r="AI32" s="164">
        <f t="shared" si="27"/>
        <v>2.198407432112552</v>
      </c>
      <c r="AJ32" s="164">
        <f t="shared" si="27"/>
        <v>2.2577644327795907</v>
      </c>
      <c r="AK32" s="164">
        <f t="shared" si="27"/>
        <v>2.3187240724646396</v>
      </c>
      <c r="AL32" s="164">
        <f t="shared" si="27"/>
        <v>2.3813296224211848</v>
      </c>
      <c r="AM32" s="164">
        <f t="shared" si="27"/>
        <v>2.4456255222265568</v>
      </c>
      <c r="AN32" s="164">
        <f t="shared" si="27"/>
        <v>2.5116574113266736</v>
      </c>
      <c r="AO32" s="164">
        <f t="shared" si="27"/>
        <v>2.5794721614324936</v>
      </c>
    </row>
    <row r="33" spans="4:41" ht="14.25" customHeight="1">
      <c r="D33" s="137"/>
      <c r="E33" s="139" t="s">
        <v>222</v>
      </c>
      <c r="G33" s="148">
        <f t="shared" ref="G33:L33" si="28">(1+F33)*(1+F27+G27/2)-1</f>
        <v>0.12066215300506511</v>
      </c>
      <c r="H33" s="148">
        <f t="shared" si="28"/>
        <v>0.24111053744925526</v>
      </c>
      <c r="I33" s="148">
        <f t="shared" si="28"/>
        <v>0.32899444722777171</v>
      </c>
      <c r="J33" s="148">
        <f t="shared" si="28"/>
        <v>0.4266755390990129</v>
      </c>
      <c r="K33" s="148">
        <f t="shared" si="28"/>
        <v>0.63925019442476594</v>
      </c>
      <c r="L33" s="148">
        <f t="shared" si="28"/>
        <v>0.97447685918463045</v>
      </c>
      <c r="M33" s="148">
        <f>(1+L33)*(1+L27+M27/2)-1</f>
        <v>1.2666994343439555</v>
      </c>
      <c r="N33" s="148">
        <f t="shared" ref="N33:AO33" si="29">(1+M33)*(1+M27+N27/2)-1</f>
        <v>1.5523035630712942</v>
      </c>
      <c r="O33" s="148">
        <f t="shared" si="29"/>
        <v>1.8585799906398499</v>
      </c>
      <c r="P33" s="148">
        <f t="shared" si="29"/>
        <v>2.2016095895166323</v>
      </c>
      <c r="Q33" s="148">
        <f t="shared" si="29"/>
        <v>2.5777987162848373</v>
      </c>
      <c r="R33" s="148">
        <f t="shared" si="29"/>
        <v>2.9803010718668816</v>
      </c>
      <c r="S33" s="148">
        <f t="shared" si="29"/>
        <v>3.4081834370925712</v>
      </c>
      <c r="T33" s="148">
        <f t="shared" si="29"/>
        <v>3.8379813222090968</v>
      </c>
      <c r="U33" s="148">
        <f t="shared" si="29"/>
        <v>4.3096845011244831</v>
      </c>
      <c r="V33" s="148">
        <f t="shared" si="29"/>
        <v>4.8273787399841197</v>
      </c>
      <c r="W33" s="148">
        <f t="shared" si="29"/>
        <v>5.3955481671325707</v>
      </c>
      <c r="X33" s="148">
        <f t="shared" si="29"/>
        <v>6.019114113427996</v>
      </c>
      <c r="Y33" s="148">
        <f t="shared" si="29"/>
        <v>6.7034777394872247</v>
      </c>
      <c r="Z33" s="148">
        <f t="shared" si="29"/>
        <v>7.4545668190872281</v>
      </c>
      <c r="AA33" s="148">
        <f t="shared" si="29"/>
        <v>8.2788870839482325</v>
      </c>
      <c r="AB33" s="148">
        <f t="shared" si="29"/>
        <v>9.1835785746331844</v>
      </c>
      <c r="AC33" s="148">
        <f t="shared" si="29"/>
        <v>10.17647748565992</v>
      </c>
      <c r="AD33" s="148">
        <f t="shared" si="29"/>
        <v>11.26618404051176</v>
      </c>
      <c r="AE33" s="148">
        <f t="shared" si="29"/>
        <v>12.462136984461656</v>
      </c>
      <c r="AF33" s="148">
        <f t="shared" si="29"/>
        <v>13.774695340446666</v>
      </c>
      <c r="AG33" s="148">
        <f t="shared" si="29"/>
        <v>15.215228136140215</v>
      </c>
      <c r="AH33" s="148">
        <f t="shared" si="29"/>
        <v>16.796212879413886</v>
      </c>
      <c r="AI33" s="148">
        <f t="shared" si="29"/>
        <v>18.531343635156738</v>
      </c>
      <c r="AJ33" s="148">
        <f t="shared" si="29"/>
        <v>20.435649639584518</v>
      </c>
      <c r="AK33" s="148">
        <f t="shared" si="29"/>
        <v>22.525625479444006</v>
      </c>
      <c r="AL33" s="148">
        <f t="shared" si="29"/>
        <v>24.819373963689795</v>
      </c>
      <c r="AM33" s="148">
        <f t="shared" si="29"/>
        <v>27.336762925149547</v>
      </c>
      <c r="AN33" s="148">
        <f t="shared" si="29"/>
        <v>30.099597310351626</v>
      </c>
      <c r="AO33" s="148">
        <f t="shared" si="29"/>
        <v>33.131808048110905</v>
      </c>
    </row>
    <row r="34" spans="4:41" ht="14.25" customHeight="1">
      <c r="D34" s="137"/>
      <c r="E34" s="139" t="s">
        <v>223</v>
      </c>
      <c r="F34" s="165">
        <v>1</v>
      </c>
      <c r="G34" s="280">
        <f t="shared" ref="G34:K34" si="30">F34*(1+F27+G27/2)</f>
        <v>1.1206621530050651</v>
      </c>
      <c r="H34" s="280">
        <f t="shared" si="30"/>
        <v>1.2411105374492553</v>
      </c>
      <c r="I34" s="280">
        <f t="shared" si="30"/>
        <v>1.3289944472277717</v>
      </c>
      <c r="J34" s="280">
        <f t="shared" si="30"/>
        <v>1.4266755390990129</v>
      </c>
      <c r="K34" s="280">
        <f t="shared" si="30"/>
        <v>1.6392501944247659</v>
      </c>
      <c r="L34" s="280">
        <f>K34*(1+K27+L27/2)</f>
        <v>1.9744768591846305</v>
      </c>
      <c r="M34" s="280">
        <f t="shared" ref="M34:AO34" si="31">L34*(1+L27+M27/2)</f>
        <v>2.2666994343439555</v>
      </c>
      <c r="N34" s="280">
        <f t="shared" si="31"/>
        <v>2.5523035630712942</v>
      </c>
      <c r="O34" s="280">
        <f t="shared" si="31"/>
        <v>2.8585799906398499</v>
      </c>
      <c r="P34" s="280">
        <f t="shared" si="31"/>
        <v>3.2016095895166323</v>
      </c>
      <c r="Q34" s="280">
        <f t="shared" si="31"/>
        <v>3.5777987162848373</v>
      </c>
      <c r="R34" s="280">
        <f t="shared" si="31"/>
        <v>3.9803010718668816</v>
      </c>
      <c r="S34" s="280">
        <f t="shared" si="31"/>
        <v>4.4081834370925712</v>
      </c>
      <c r="T34" s="280">
        <f t="shared" si="31"/>
        <v>4.8379813222090968</v>
      </c>
      <c r="U34" s="280">
        <f t="shared" si="31"/>
        <v>5.3096845011244831</v>
      </c>
      <c r="V34" s="280">
        <f t="shared" si="31"/>
        <v>5.8273787399841197</v>
      </c>
      <c r="W34" s="280">
        <f t="shared" si="31"/>
        <v>6.3955481671325707</v>
      </c>
      <c r="X34" s="280">
        <f t="shared" si="31"/>
        <v>7.019114113427996</v>
      </c>
      <c r="Y34" s="280">
        <f t="shared" si="31"/>
        <v>7.7034777394872247</v>
      </c>
      <c r="Z34" s="280">
        <f t="shared" si="31"/>
        <v>8.4545668190872281</v>
      </c>
      <c r="AA34" s="280">
        <f t="shared" si="31"/>
        <v>9.2788870839482325</v>
      </c>
      <c r="AB34" s="280">
        <f t="shared" si="31"/>
        <v>10.183578574633184</v>
      </c>
      <c r="AC34" s="164">
        <f t="shared" si="31"/>
        <v>11.17647748565992</v>
      </c>
      <c r="AD34" s="164">
        <f t="shared" si="31"/>
        <v>12.26618404051176</v>
      </c>
      <c r="AE34" s="164">
        <f t="shared" si="31"/>
        <v>13.462136984461656</v>
      </c>
      <c r="AF34" s="164">
        <f t="shared" si="31"/>
        <v>14.774695340446666</v>
      </c>
      <c r="AG34" s="164">
        <f t="shared" si="31"/>
        <v>16.215228136140215</v>
      </c>
      <c r="AH34" s="164">
        <f t="shared" si="31"/>
        <v>17.796212879413886</v>
      </c>
      <c r="AI34" s="164">
        <f t="shared" si="31"/>
        <v>19.531343635156738</v>
      </c>
      <c r="AJ34" s="164">
        <f t="shared" si="31"/>
        <v>21.435649639584518</v>
      </c>
      <c r="AK34" s="164">
        <f t="shared" si="31"/>
        <v>23.525625479444006</v>
      </c>
      <c r="AL34" s="164">
        <f t="shared" si="31"/>
        <v>25.819373963689795</v>
      </c>
      <c r="AM34" s="164">
        <f t="shared" si="31"/>
        <v>28.336762925149547</v>
      </c>
      <c r="AN34" s="164">
        <f t="shared" si="31"/>
        <v>31.099597310351626</v>
      </c>
      <c r="AO34" s="164">
        <f t="shared" si="31"/>
        <v>34.131808048110905</v>
      </c>
    </row>
    <row r="35" spans="4:41" ht="14.25" customHeight="1">
      <c r="D35" s="137"/>
      <c r="E35" s="133" t="s">
        <v>224</v>
      </c>
      <c r="F35" s="165"/>
      <c r="G35" s="276">
        <f>G32</f>
        <v>1.0341</v>
      </c>
      <c r="H35" s="276">
        <f>H32</f>
        <v>1.0707588450000001</v>
      </c>
      <c r="I35" s="276">
        <f t="shared" ref="I35:K35" si="32">I32</f>
        <v>1.1047554383287501</v>
      </c>
      <c r="J35" s="276">
        <f t="shared" si="32"/>
        <v>1.134915261795125</v>
      </c>
      <c r="K35" s="276">
        <f t="shared" si="32"/>
        <v>1.1627206857091055</v>
      </c>
      <c r="L35" s="276">
        <f>L32</f>
        <v>1.1923700631946874</v>
      </c>
      <c r="M35" s="276">
        <f>M32</f>
        <v>1.2233716848377489</v>
      </c>
      <c r="N35" s="276">
        <f t="shared" ref="N35:Q35" si="33">N32</f>
        <v>1.2564027203283681</v>
      </c>
      <c r="O35" s="276">
        <f t="shared" si="33"/>
        <v>1.290325593777234</v>
      </c>
      <c r="P35" s="276">
        <f t="shared" si="33"/>
        <v>1.3251643848092192</v>
      </c>
      <c r="Q35" s="276">
        <f t="shared" si="33"/>
        <v>1.360943823199068</v>
      </c>
      <c r="R35" s="164"/>
      <c r="S35" s="164"/>
      <c r="T35" s="164"/>
      <c r="U35" s="164"/>
      <c r="V35" s="164"/>
      <c r="W35" s="164"/>
      <c r="X35" s="164"/>
      <c r="Y35" s="164"/>
      <c r="Z35" s="164"/>
      <c r="AA35" s="164"/>
      <c r="AB35" s="164"/>
      <c r="AC35" s="164"/>
      <c r="AD35" s="164"/>
      <c r="AE35" s="164"/>
      <c r="AF35" s="164"/>
      <c r="AG35" s="164"/>
      <c r="AH35" s="164"/>
      <c r="AI35" s="164"/>
      <c r="AJ35" s="164"/>
      <c r="AK35" s="164"/>
      <c r="AL35" s="164"/>
      <c r="AM35" s="164"/>
      <c r="AN35" s="164"/>
      <c r="AO35" s="164"/>
    </row>
    <row r="36" spans="4:41">
      <c r="E36" s="133" t="s">
        <v>225</v>
      </c>
      <c r="G36" s="284">
        <f>G34</f>
        <v>1.1206621530050651</v>
      </c>
      <c r="H36" s="284">
        <f t="shared" ref="H36:Q36" si="34">H34</f>
        <v>1.2411105374492553</v>
      </c>
      <c r="I36" s="284">
        <f t="shared" si="34"/>
        <v>1.3289944472277717</v>
      </c>
      <c r="J36" s="284">
        <f t="shared" si="34"/>
        <v>1.4266755390990129</v>
      </c>
      <c r="K36" s="284">
        <f t="shared" si="34"/>
        <v>1.6392501944247659</v>
      </c>
      <c r="L36" s="284">
        <f t="shared" si="34"/>
        <v>1.9744768591846305</v>
      </c>
      <c r="M36" s="284">
        <f t="shared" si="34"/>
        <v>2.2666994343439555</v>
      </c>
      <c r="N36" s="284">
        <f t="shared" si="34"/>
        <v>2.5523035630712942</v>
      </c>
      <c r="O36" s="284">
        <f t="shared" si="34"/>
        <v>2.8585799906398499</v>
      </c>
      <c r="P36" s="284">
        <f t="shared" si="34"/>
        <v>3.2016095895166323</v>
      </c>
      <c r="Q36" s="284">
        <f t="shared" si="34"/>
        <v>3.5777987162848373</v>
      </c>
      <c r="R36" s="166" t="s">
        <v>226</v>
      </c>
    </row>
    <row r="37" spans="4:41">
      <c r="E37" s="133" t="s">
        <v>340</v>
      </c>
      <c r="G37" s="265">
        <v>0.27</v>
      </c>
      <c r="H37" s="284">
        <f>G37</f>
        <v>0.27</v>
      </c>
      <c r="I37" s="284">
        <f t="shared" ref="I37:Q37" si="35">H37</f>
        <v>0.27</v>
      </c>
      <c r="J37" s="284">
        <f t="shared" si="35"/>
        <v>0.27</v>
      </c>
      <c r="K37" s="284">
        <f t="shared" si="35"/>
        <v>0.27</v>
      </c>
      <c r="L37" s="284">
        <f t="shared" si="35"/>
        <v>0.27</v>
      </c>
      <c r="M37" s="284">
        <f t="shared" si="35"/>
        <v>0.27</v>
      </c>
      <c r="N37" s="284">
        <f t="shared" si="35"/>
        <v>0.27</v>
      </c>
      <c r="O37" s="284">
        <f t="shared" si="35"/>
        <v>0.27</v>
      </c>
      <c r="P37" s="284">
        <f t="shared" si="35"/>
        <v>0.27</v>
      </c>
      <c r="Q37" s="284">
        <f t="shared" si="35"/>
        <v>0.27</v>
      </c>
      <c r="R37" s="166"/>
    </row>
    <row r="38" spans="4:41">
      <c r="E38" s="133" t="s">
        <v>339</v>
      </c>
      <c r="G38" s="286">
        <f>1-G37</f>
        <v>0.73</v>
      </c>
      <c r="H38" s="284">
        <f>G38</f>
        <v>0.73</v>
      </c>
      <c r="I38" s="284">
        <f t="shared" ref="I38:Q38" si="36">H38</f>
        <v>0.73</v>
      </c>
      <c r="J38" s="284">
        <f t="shared" si="36"/>
        <v>0.73</v>
      </c>
      <c r="K38" s="284">
        <f t="shared" si="36"/>
        <v>0.73</v>
      </c>
      <c r="L38" s="284">
        <f t="shared" si="36"/>
        <v>0.73</v>
      </c>
      <c r="M38" s="284">
        <f t="shared" si="36"/>
        <v>0.73</v>
      </c>
      <c r="N38" s="284">
        <f t="shared" si="36"/>
        <v>0.73</v>
      </c>
      <c r="O38" s="284">
        <f t="shared" si="36"/>
        <v>0.73</v>
      </c>
      <c r="P38" s="284">
        <f t="shared" si="36"/>
        <v>0.73</v>
      </c>
      <c r="Q38" s="284">
        <f t="shared" si="36"/>
        <v>0.73</v>
      </c>
      <c r="R38" s="166"/>
    </row>
    <row r="39" spans="4:41">
      <c r="E39" s="133" t="s">
        <v>347</v>
      </c>
      <c r="G39" s="285">
        <f>SUM(G37:G38)</f>
        <v>1</v>
      </c>
      <c r="H39" s="285">
        <f t="shared" ref="H39:Q39" si="37">H42/G42</f>
        <v>1.0891516150308171</v>
      </c>
      <c r="I39" s="285">
        <f t="shared" si="37"/>
        <v>1.0613617088877192</v>
      </c>
      <c r="J39" s="285">
        <f t="shared" si="37"/>
        <v>1.0626357796814441</v>
      </c>
      <c r="K39" s="285">
        <f t="shared" si="37"/>
        <v>1.1206965879911579</v>
      </c>
      <c r="L39" s="285">
        <f t="shared" si="37"/>
        <v>1.167299704821243</v>
      </c>
      <c r="M39" s="285">
        <f t="shared" si="37"/>
        <v>1.1257255763932947</v>
      </c>
      <c r="N39" s="285">
        <f t="shared" si="37"/>
        <v>1.1095260908727131</v>
      </c>
      <c r="O39" s="285">
        <f t="shared" si="37"/>
        <v>1.105675570170332</v>
      </c>
      <c r="P39" s="285">
        <f t="shared" si="37"/>
        <v>1.1066948408448576</v>
      </c>
      <c r="Q39" s="285">
        <f t="shared" si="37"/>
        <v>1.1054848758460472</v>
      </c>
      <c r="R39" s="150"/>
    </row>
    <row r="40" spans="4:41">
      <c r="E40" s="133" t="s">
        <v>342</v>
      </c>
      <c r="F40" s="282">
        <v>570</v>
      </c>
      <c r="G40" s="274">
        <f>$F$40*G37*G35</f>
        <v>159.14799000000002</v>
      </c>
      <c r="H40" s="274">
        <f t="shared" ref="H40:Q40" si="38">$F$40*H37*H35</f>
        <v>164.78978624550001</v>
      </c>
      <c r="I40" s="274">
        <f t="shared" si="38"/>
        <v>170.02186195879466</v>
      </c>
      <c r="J40" s="274">
        <f t="shared" si="38"/>
        <v>174.66345879026974</v>
      </c>
      <c r="K40" s="274">
        <f t="shared" si="38"/>
        <v>178.94271353063135</v>
      </c>
      <c r="L40" s="274">
        <f t="shared" si="38"/>
        <v>183.5057527256624</v>
      </c>
      <c r="M40" s="274">
        <f t="shared" si="38"/>
        <v>188.27690229652956</v>
      </c>
      <c r="N40" s="274">
        <f t="shared" si="38"/>
        <v>193.36037865853586</v>
      </c>
      <c r="O40" s="274">
        <f t="shared" si="38"/>
        <v>198.58110888231633</v>
      </c>
      <c r="P40" s="274">
        <f t="shared" si="38"/>
        <v>203.94279882213883</v>
      </c>
      <c r="Q40" s="274">
        <f t="shared" si="38"/>
        <v>209.44925439033659</v>
      </c>
      <c r="R40" s="166" t="s">
        <v>349</v>
      </c>
    </row>
    <row r="41" spans="4:41">
      <c r="E41" s="133" t="s">
        <v>343</v>
      </c>
      <c r="G41" s="274">
        <f>$F$40*G38*G36</f>
        <v>466.30752186540758</v>
      </c>
      <c r="H41" s="274">
        <f t="shared" ref="H41:Q41" si="39">$F$40*H38*H36</f>
        <v>516.42609463263511</v>
      </c>
      <c r="I41" s="274">
        <f t="shared" si="39"/>
        <v>552.99458949147572</v>
      </c>
      <c r="J41" s="274">
        <f t="shared" si="39"/>
        <v>593.6396918190992</v>
      </c>
      <c r="K41" s="274">
        <f t="shared" si="39"/>
        <v>682.09200590014507</v>
      </c>
      <c r="L41" s="274">
        <f t="shared" si="39"/>
        <v>821.57982110672469</v>
      </c>
      <c r="M41" s="274">
        <f t="shared" si="39"/>
        <v>943.17363463051981</v>
      </c>
      <c r="N41" s="274">
        <f t="shared" si="39"/>
        <v>1062.0135125939655</v>
      </c>
      <c r="O41" s="274">
        <f t="shared" si="39"/>
        <v>1189.4551341052415</v>
      </c>
      <c r="P41" s="274">
        <f t="shared" si="39"/>
        <v>1332.1897501978706</v>
      </c>
      <c r="Q41" s="274">
        <f t="shared" si="39"/>
        <v>1488.7220458461206</v>
      </c>
      <c r="R41" s="166" t="s">
        <v>349</v>
      </c>
    </row>
    <row r="42" spans="4:41">
      <c r="E42" s="133" t="s">
        <v>341</v>
      </c>
      <c r="G42" s="274">
        <f>SUM(G40:G41)</f>
        <v>625.45551186540763</v>
      </c>
      <c r="H42" s="274">
        <f t="shared" ref="H42:Q42" si="40">SUM(H40:H41)</f>
        <v>681.21588087813507</v>
      </c>
      <c r="I42" s="274">
        <f t="shared" si="40"/>
        <v>723.01645145027032</v>
      </c>
      <c r="J42" s="274">
        <f t="shared" si="40"/>
        <v>768.30315060936891</v>
      </c>
      <c r="K42" s="274">
        <f t="shared" si="40"/>
        <v>861.03471943077648</v>
      </c>
      <c r="L42" s="274">
        <f t="shared" si="40"/>
        <v>1005.0855738323871</v>
      </c>
      <c r="M42" s="274">
        <f t="shared" si="40"/>
        <v>1131.4505369270494</v>
      </c>
      <c r="N42" s="274">
        <f t="shared" si="40"/>
        <v>1255.3738912525014</v>
      </c>
      <c r="O42" s="274">
        <f t="shared" si="40"/>
        <v>1388.0362429875579</v>
      </c>
      <c r="P42" s="274">
        <f t="shared" si="40"/>
        <v>1536.1325490200095</v>
      </c>
      <c r="Q42" s="274">
        <f t="shared" si="40"/>
        <v>1698.1713002364572</v>
      </c>
      <c r="R42" s="166" t="s">
        <v>349</v>
      </c>
    </row>
    <row r="43" spans="4:41" s="158" customFormat="1">
      <c r="E43" s="158" t="s">
        <v>14</v>
      </c>
      <c r="G43" s="288">
        <v>1</v>
      </c>
      <c r="H43" s="288">
        <v>1.0891516150308171</v>
      </c>
      <c r="I43" s="288">
        <v>1.0613617088877192</v>
      </c>
      <c r="J43" s="288">
        <v>1.0626357796814441</v>
      </c>
      <c r="K43" s="288">
        <v>1.1206965879911579</v>
      </c>
      <c r="L43" s="288">
        <v>1.167299704821243</v>
      </c>
      <c r="M43" s="288">
        <v>1.1257255763932947</v>
      </c>
      <c r="N43" s="288">
        <v>1.1095260908727131</v>
      </c>
      <c r="O43" s="288">
        <v>1.105675570170332</v>
      </c>
      <c r="P43" s="288">
        <v>1.1066948408448576</v>
      </c>
      <c r="Q43" s="288">
        <v>1.1054848758460472</v>
      </c>
      <c r="R43" s="185"/>
    </row>
    <row r="44" spans="4:41" s="158" customFormat="1">
      <c r="E44" s="158" t="s">
        <v>14</v>
      </c>
      <c r="G44" s="275">
        <f>G39-G43</f>
        <v>0</v>
      </c>
      <c r="H44" s="275">
        <f t="shared" ref="H44:Q44" si="41">H39-H43</f>
        <v>0</v>
      </c>
      <c r="I44" s="275">
        <f t="shared" si="41"/>
        <v>0</v>
      </c>
      <c r="J44" s="275">
        <f t="shared" si="41"/>
        <v>0</v>
      </c>
      <c r="K44" s="275">
        <f t="shared" si="41"/>
        <v>0</v>
      </c>
      <c r="L44" s="275">
        <f t="shared" si="41"/>
        <v>0</v>
      </c>
      <c r="M44" s="275">
        <f t="shared" si="41"/>
        <v>0</v>
      </c>
      <c r="N44" s="275">
        <f t="shared" si="41"/>
        <v>0</v>
      </c>
      <c r="O44" s="275">
        <f t="shared" si="41"/>
        <v>0</v>
      </c>
      <c r="P44" s="275">
        <f t="shared" si="41"/>
        <v>0</v>
      </c>
      <c r="Q44" s="275">
        <f t="shared" si="41"/>
        <v>0</v>
      </c>
      <c r="R44" s="185"/>
    </row>
    <row r="45" spans="4:41">
      <c r="E45" s="137" t="s">
        <v>326</v>
      </c>
      <c r="G45" s="150"/>
      <c r="H45" s="150"/>
      <c r="I45" s="150"/>
      <c r="J45" s="150"/>
      <c r="K45" s="150"/>
      <c r="L45" s="150"/>
      <c r="M45" s="276">
        <v>3</v>
      </c>
      <c r="N45" s="289">
        <f>M45*N39</f>
        <v>3.3285782726181394</v>
      </c>
      <c r="O45" s="289">
        <f>N45*O39</f>
        <v>3.6803276794336401</v>
      </c>
      <c r="P45" s="289">
        <f>O45*P39</f>
        <v>4.0729996554477363</v>
      </c>
      <c r="Q45" s="289">
        <f>P45*Q39</f>
        <v>4.5026395184236341</v>
      </c>
      <c r="R45" s="133" t="s">
        <v>345</v>
      </c>
    </row>
    <row r="46" spans="4:41">
      <c r="E46" s="133" t="s">
        <v>347</v>
      </c>
      <c r="G46" s="150"/>
      <c r="H46" s="150"/>
      <c r="I46" s="150"/>
      <c r="J46" s="150"/>
      <c r="K46" s="150"/>
      <c r="L46" s="150"/>
      <c r="M46" s="292">
        <f>M39</f>
        <v>1.1257255763932947</v>
      </c>
      <c r="N46" s="292">
        <f t="shared" ref="N46:Q46" si="42">N39</f>
        <v>1.1095260908727131</v>
      </c>
      <c r="O46" s="292">
        <f t="shared" si="42"/>
        <v>1.105675570170332</v>
      </c>
      <c r="P46" s="292">
        <f t="shared" si="42"/>
        <v>1.1066948408448576</v>
      </c>
      <c r="Q46" s="292">
        <f t="shared" si="42"/>
        <v>1.1054848758460472</v>
      </c>
      <c r="R46" s="133" t="s">
        <v>348</v>
      </c>
    </row>
    <row r="47" spans="4:41">
      <c r="E47" s="133" t="s">
        <v>328</v>
      </c>
      <c r="M47" s="293">
        <f>M45-M39</f>
        <v>1.8742744236067053</v>
      </c>
      <c r="N47" s="293">
        <f>N45-N39</f>
        <v>2.2190521817454263</v>
      </c>
      <c r="O47" s="293">
        <f>O45-O39</f>
        <v>2.5746521092633081</v>
      </c>
      <c r="P47" s="293">
        <f>P45-P39</f>
        <v>2.9663048146028785</v>
      </c>
      <c r="Q47" s="293">
        <f>Q45-Q39</f>
        <v>3.3971546425775871</v>
      </c>
      <c r="R47" s="133" t="s">
        <v>346</v>
      </c>
    </row>
    <row r="48" spans="4:41">
      <c r="E48" s="133" t="s">
        <v>327</v>
      </c>
      <c r="L48" s="275"/>
      <c r="M48" s="189">
        <f>$F$40*M45</f>
        <v>1710</v>
      </c>
      <c r="N48" s="189">
        <f>$F$40*N45</f>
        <v>1897.2896153923396</v>
      </c>
      <c r="O48" s="189">
        <f>$F$40*O45</f>
        <v>2097.7867772771747</v>
      </c>
      <c r="P48" s="189">
        <f>$F$40*P45</f>
        <v>2321.6098036052099</v>
      </c>
      <c r="Q48" s="189">
        <f>$F$40*Q45</f>
        <v>2566.5045255014716</v>
      </c>
      <c r="R48" s="290" t="s">
        <v>344</v>
      </c>
      <c r="S48" s="158"/>
    </row>
    <row r="49" spans="5:19">
      <c r="M49" s="169"/>
      <c r="N49" s="169"/>
      <c r="O49" s="169"/>
      <c r="P49" s="169"/>
      <c r="Q49" s="169"/>
      <c r="S49" s="291"/>
    </row>
    <row r="50" spans="5:19">
      <c r="E50" s="133" t="s">
        <v>350</v>
      </c>
      <c r="L50" s="294">
        <v>10000</v>
      </c>
      <c r="M50" s="150">
        <f>$L50/M45</f>
        <v>3333.3333333333335</v>
      </c>
      <c r="N50" s="150">
        <f>$L50/N45</f>
        <v>3004.2856682274623</v>
      </c>
      <c r="O50" s="150">
        <f>$L50/O45</f>
        <v>2717.1493603360027</v>
      </c>
      <c r="P50" s="150">
        <f>$L50/P45</f>
        <v>2455.1929403246463</v>
      </c>
      <c r="Q50" s="150">
        <f>$L50/Q45</f>
        <v>2220.9195204463053</v>
      </c>
      <c r="R50" s="133" t="s">
        <v>151</v>
      </c>
      <c r="S50" s="271" t="s">
        <v>314</v>
      </c>
    </row>
    <row r="51" spans="5:19">
      <c r="L51" s="283"/>
      <c r="M51" s="150"/>
      <c r="N51" s="150"/>
      <c r="O51" s="150"/>
      <c r="P51" s="150"/>
      <c r="Q51" s="150"/>
      <c r="S51" s="271"/>
    </row>
    <row r="52" spans="5:19">
      <c r="E52" s="133" t="s">
        <v>351</v>
      </c>
      <c r="L52" s="295">
        <v>71.69</v>
      </c>
      <c r="M52" s="277">
        <f>L52/M45</f>
        <v>23.896666666666665</v>
      </c>
      <c r="N52" s="277">
        <f>$L52/N39</f>
        <v>64.613171866568038</v>
      </c>
      <c r="O52" s="277">
        <f>$L52/O39</f>
        <v>64.838187560710935</v>
      </c>
      <c r="P52" s="277">
        <f>$L52/P39</f>
        <v>64.778471313077972</v>
      </c>
      <c r="Q52" s="277">
        <f>$L52/Q39</f>
        <v>64.849372041507465</v>
      </c>
      <c r="R52" s="133" t="s">
        <v>319</v>
      </c>
    </row>
    <row r="53" spans="5:19">
      <c r="E53" s="133" t="s">
        <v>352</v>
      </c>
      <c r="L53" s="295">
        <v>800</v>
      </c>
      <c r="M53" s="150">
        <f>$L53/M39</f>
        <v>710.65277077839437</v>
      </c>
      <c r="N53" s="150">
        <f>$L53/N39</f>
        <v>721.02856037459105</v>
      </c>
      <c r="O53" s="150">
        <f>$L53/O39</f>
        <v>723.5395459418155</v>
      </c>
      <c r="P53" s="150">
        <f>$L53/P39</f>
        <v>722.87316293014896</v>
      </c>
      <c r="Q53" s="150">
        <f>$L53/Q39</f>
        <v>723.6643553243963</v>
      </c>
      <c r="R53" s="133" t="s">
        <v>151</v>
      </c>
    </row>
    <row r="54" spans="5:19">
      <c r="L54" s="271"/>
      <c r="M54" s="150"/>
      <c r="N54" s="150"/>
      <c r="O54" s="150"/>
      <c r="P54" s="150"/>
      <c r="Q54" s="150"/>
    </row>
    <row r="55" spans="5:19">
      <c r="L55" s="271"/>
      <c r="M55" s="150"/>
      <c r="N55" s="277">
        <f>N46</f>
        <v>1.1095260908727131</v>
      </c>
      <c r="O55" s="150"/>
      <c r="P55" s="150"/>
      <c r="Q55" s="150"/>
    </row>
    <row r="56" spans="5:19">
      <c r="M56" s="281"/>
      <c r="N56" s="273">
        <f>N55*N43</f>
        <v>1.2310481463272842</v>
      </c>
      <c r="O56" s="281"/>
      <c r="P56" s="281"/>
      <c r="Q56" s="281"/>
    </row>
    <row r="57" spans="5:19">
      <c r="E57" s="133" t="s">
        <v>353</v>
      </c>
      <c r="N57" s="167"/>
      <c r="O57" s="157"/>
      <c r="P57" s="157"/>
      <c r="Q57" s="157"/>
      <c r="R57" s="168"/>
      <c r="S57" s="158"/>
    </row>
    <row r="58" spans="5:19">
      <c r="E58" s="139" t="s">
        <v>227</v>
      </c>
      <c r="F58" s="133">
        <f t="shared" ref="F58:M58" si="43">F25</f>
        <v>2017</v>
      </c>
      <c r="G58" s="133">
        <f t="shared" si="43"/>
        <v>2018</v>
      </c>
      <c r="H58" s="133">
        <f t="shared" si="43"/>
        <v>2019</v>
      </c>
      <c r="I58" s="133">
        <f t="shared" si="43"/>
        <v>2020</v>
      </c>
      <c r="J58" s="133">
        <f t="shared" si="43"/>
        <v>2021</v>
      </c>
      <c r="K58" s="133">
        <f t="shared" si="43"/>
        <v>2022</v>
      </c>
      <c r="L58" s="133">
        <f t="shared" si="43"/>
        <v>2023</v>
      </c>
      <c r="M58" s="133">
        <f t="shared" si="43"/>
        <v>2024</v>
      </c>
      <c r="P58" s="148">
        <f>P45/$O45-1</f>
        <v>0.10669484084485759</v>
      </c>
      <c r="Q58" s="148">
        <f>Q45/$O45-1</f>
        <v>0.22343440873083842</v>
      </c>
    </row>
    <row r="59" spans="5:19">
      <c r="E59" s="133" t="s">
        <v>228</v>
      </c>
      <c r="F59" s="170">
        <v>2427.13</v>
      </c>
      <c r="G59" s="170">
        <v>2643.69</v>
      </c>
      <c r="H59" s="170">
        <v>2734.33</v>
      </c>
      <c r="I59" s="170">
        <v>2849.89</v>
      </c>
      <c r="J59" s="170">
        <v>2849.34</v>
      </c>
      <c r="K59" s="170">
        <v>3444.6</v>
      </c>
      <c r="L59" s="170">
        <v>3410.69</v>
      </c>
      <c r="Q59" s="148">
        <f>Q45/P45-1</f>
        <v>0.10548487584604715</v>
      </c>
      <c r="R59" s="148"/>
    </row>
    <row r="60" spans="5:19">
      <c r="E60" s="133" t="s">
        <v>229</v>
      </c>
      <c r="F60" s="170">
        <v>2439.7772011123998</v>
      </c>
      <c r="G60" s="170">
        <v>2472.4840511422999</v>
      </c>
      <c r="H60" s="170">
        <v>2663.5413982015998</v>
      </c>
      <c r="I60" s="170">
        <v>2813.2898353264</v>
      </c>
      <c r="J60" s="170">
        <v>2849.2886145414</v>
      </c>
      <c r="K60" s="170">
        <v>3140.6778836480999</v>
      </c>
      <c r="L60" s="170">
        <v>3465.74</v>
      </c>
    </row>
    <row r="62" spans="5:19">
      <c r="E62" s="133" t="s">
        <v>230</v>
      </c>
      <c r="F62" s="133">
        <f>F58</f>
        <v>2017</v>
      </c>
      <c r="G62" s="133">
        <f t="shared" ref="G62:M62" si="44">G58</f>
        <v>2018</v>
      </c>
      <c r="H62" s="133">
        <f t="shared" si="44"/>
        <v>2019</v>
      </c>
      <c r="I62" s="133">
        <f t="shared" si="44"/>
        <v>2020</v>
      </c>
      <c r="J62" s="133">
        <f t="shared" si="44"/>
        <v>2021</v>
      </c>
      <c r="K62" s="133">
        <f t="shared" si="44"/>
        <v>2022</v>
      </c>
      <c r="L62" s="133">
        <f t="shared" si="44"/>
        <v>2023</v>
      </c>
      <c r="M62" s="133">
        <f t="shared" si="44"/>
        <v>2024</v>
      </c>
    </row>
    <row r="63" spans="5:19">
      <c r="E63" s="133" t="s">
        <v>231</v>
      </c>
      <c r="F63" s="171">
        <v>6.9000000000000006E-2</v>
      </c>
      <c r="G63" s="171">
        <v>7.2999999999999995E-2</v>
      </c>
      <c r="H63" s="171">
        <v>5.6000000000000001E-2</v>
      </c>
      <c r="I63" s="171">
        <v>2.4E-2</v>
      </c>
      <c r="J63" s="171">
        <v>0.14599999999999999</v>
      </c>
      <c r="K63" s="171">
        <v>0.123</v>
      </c>
      <c r="L63" s="171">
        <v>7.5999999999999998E-2</v>
      </c>
      <c r="M63" s="171"/>
    </row>
    <row r="64" spans="5:19">
      <c r="E64" s="133" t="s">
        <v>232</v>
      </c>
      <c r="F64" s="171">
        <v>0.08</v>
      </c>
      <c r="G64" s="171">
        <v>8.1000000000000003E-2</v>
      </c>
      <c r="H64" s="171">
        <v>0.06</v>
      </c>
      <c r="I64" s="171">
        <v>1.2999999999999999E-2</v>
      </c>
      <c r="J64" s="171">
        <v>0.16600000000000001</v>
      </c>
      <c r="K64" s="171">
        <v>0.12</v>
      </c>
      <c r="L64" s="171">
        <v>8.2000000000000003E-2</v>
      </c>
      <c r="M64" s="171"/>
    </row>
    <row r="65" spans="5:13">
      <c r="E65" s="133" t="s">
        <v>233</v>
      </c>
      <c r="F65" s="172">
        <v>0.08</v>
      </c>
      <c r="G65" s="172">
        <v>8.1324306010130007E-2</v>
      </c>
      <c r="H65" s="172">
        <v>5.2310703097515003E-2</v>
      </c>
      <c r="I65" s="172">
        <v>2.6070059797329001E-2</v>
      </c>
      <c r="J65" s="172">
        <v>0.13872255489022001</v>
      </c>
      <c r="K65" s="172">
        <v>0.13234005258545001</v>
      </c>
      <c r="L65" s="171">
        <v>8.5999999999999993E-2</v>
      </c>
    </row>
    <row r="66" spans="5:13">
      <c r="E66" s="133" t="s">
        <v>234</v>
      </c>
      <c r="F66" s="149">
        <f>F65</f>
        <v>0.08</v>
      </c>
      <c r="G66" s="149">
        <f t="shared" ref="G66:H66" si="45">G65</f>
        <v>8.1324306010130007E-2</v>
      </c>
      <c r="H66" s="149">
        <f t="shared" si="45"/>
        <v>5.2310703097515003E-2</v>
      </c>
      <c r="I66" s="173">
        <v>3.7000000000000005E-2</v>
      </c>
      <c r="J66" s="173">
        <v>7.2999999999999995E-2</v>
      </c>
      <c r="K66" s="173">
        <v>0.152</v>
      </c>
      <c r="L66" s="155">
        <v>0.105</v>
      </c>
      <c r="M66" s="155">
        <v>8.5999999999999993E-2</v>
      </c>
    </row>
    <row r="69" spans="5:13">
      <c r="E69" s="133" t="s">
        <v>235</v>
      </c>
    </row>
    <row r="70" spans="5:13">
      <c r="E70" s="133" t="s">
        <v>236</v>
      </c>
      <c r="F70" s="150">
        <v>12538.6</v>
      </c>
    </row>
    <row r="71" spans="5:13">
      <c r="E71" s="133" t="s">
        <v>237</v>
      </c>
      <c r="F71" s="150">
        <v>8704.4</v>
      </c>
    </row>
    <row r="73" spans="5:13">
      <c r="E73" s="174" t="s">
        <v>238</v>
      </c>
      <c r="F73" s="175" t="s">
        <v>239</v>
      </c>
      <c r="G73" s="176" t="s">
        <v>11</v>
      </c>
    </row>
    <row r="74" spans="5:13">
      <c r="E74" s="177" t="s">
        <v>240</v>
      </c>
      <c r="F74" s="178">
        <f>F70</f>
        <v>12538.6</v>
      </c>
    </row>
    <row r="75" spans="5:13">
      <c r="E75" s="179" t="s">
        <v>241</v>
      </c>
      <c r="F75" s="178">
        <v>0.1</v>
      </c>
      <c r="G75" s="180">
        <f>F75/F74</f>
        <v>7.9753720511061835E-6</v>
      </c>
    </row>
    <row r="76" spans="5:13">
      <c r="E76" s="179" t="s">
        <v>242</v>
      </c>
      <c r="F76" s="181">
        <v>0</v>
      </c>
      <c r="G76" s="180">
        <v>0</v>
      </c>
    </row>
    <row r="77" spans="5:13">
      <c r="E77" s="179" t="s">
        <v>243</v>
      </c>
      <c r="F77" s="181">
        <f>F71</f>
        <v>8704.4</v>
      </c>
    </row>
    <row r="78" spans="5:13">
      <c r="E78" s="179" t="s">
        <v>244</v>
      </c>
      <c r="F78" s="178">
        <f>F77*G78</f>
        <v>435.22</v>
      </c>
      <c r="G78" s="180">
        <v>0.05</v>
      </c>
    </row>
    <row r="79" spans="5:13">
      <c r="E79" s="133" t="s">
        <v>245</v>
      </c>
      <c r="F79" s="178">
        <v>0</v>
      </c>
      <c r="G79" s="180">
        <v>0</v>
      </c>
    </row>
    <row r="80" spans="5:13">
      <c r="E80" s="137" t="s">
        <v>246</v>
      </c>
      <c r="F80" s="182">
        <f>(F77+F74)/((F77*(1+G78-G79))+(F74*(1-G75+G76)))</f>
        <v>0.97992814875090628</v>
      </c>
    </row>
    <row r="81" spans="5:7">
      <c r="E81" s="137" t="s">
        <v>235</v>
      </c>
      <c r="F81" s="183">
        <f>1/F80</f>
        <v>1.0204829826295723</v>
      </c>
    </row>
    <row r="82" spans="5:7">
      <c r="E82" s="137" t="s">
        <v>247</v>
      </c>
      <c r="F82" s="182">
        <v>1</v>
      </c>
    </row>
    <row r="83" spans="5:7">
      <c r="E83" s="137" t="s">
        <v>248</v>
      </c>
      <c r="F83" s="184">
        <v>0.8</v>
      </c>
      <c r="G83" s="185" t="s">
        <v>249</v>
      </c>
    </row>
  </sheetData>
  <conditionalFormatting sqref="I66:K66">
    <cfRule type="cellIs" dxfId="0" priority="1" operator="equal">
      <formula>0</formula>
    </cfRule>
  </conditionalFormatting>
  <pageMargins left="0.7" right="0.7" top="0.75" bottom="0.75" header="0.3" footer="0.3"/>
  <pageSetup scale="79" orientation="landscape" horizontalDpi="300" verticalDpi="300" r:id="rId1"/>
  <legacyDrawing r:id="rId2"/>
  <extLst>
    <ext xmlns:x14="http://schemas.microsoft.com/office/spreadsheetml/2009/9/main" uri="{05C60535-1F16-4fd2-B633-F4F36F0B64E0}">
      <x14:sparklineGroups xmlns:xm="http://schemas.microsoft.com/office/excel/2006/main">
        <x14:sparklineGroup displayEmptyCellsAs="gap" xr2:uid="{907F55EE-2359-4084-A225-D0957FC665DC}">
          <x14:colorSeries rgb="FF376092"/>
          <x14:colorNegative rgb="FFD00000"/>
          <x14:colorAxis rgb="FF000000"/>
          <x14:colorMarkers rgb="FFD00000"/>
          <x14:colorFirst rgb="FFD00000"/>
          <x14:colorLast rgb="FFD00000"/>
          <x14:colorHigh rgb="FFD00000"/>
          <x14:colorLow rgb="FFD00000"/>
          <x14:sparklines>
            <x14:sparkline>
              <xm:f>'ppp inflation'!F63:L63</xm:f>
              <xm:sqref>D63</xm:sqref>
            </x14:sparkline>
            <x14:sparkline>
              <xm:f>'ppp inflation'!F64:L64</xm:f>
              <xm:sqref>D64</xm:sqref>
            </x14:sparkline>
            <x14:sparkline>
              <xm:f>'ppp inflation'!F65:L65</xm:f>
              <xm:sqref>D65</xm:sqref>
            </x14:sparkline>
            <x14:sparkline>
              <xm:f>'ppp inflation'!F66:M66</xm:f>
              <xm:sqref>D66</xm:sqref>
            </x14:sparkline>
          </x14:sparklines>
        </x14:sparklineGroup>
      </x14:sparklineGroup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5C04F-9798-4718-AA76-D8979A3C1A58}">
  <dimension ref="C4:S32"/>
  <sheetViews>
    <sheetView zoomScale="80" zoomScaleNormal="80" workbookViewId="0">
      <selection activeCell="L15" sqref="L15"/>
    </sheetView>
  </sheetViews>
  <sheetFormatPr defaultColWidth="9.1640625" defaultRowHeight="13"/>
  <cols>
    <col min="1" max="2" width="9.1640625" style="5"/>
    <col min="3" max="3" width="46.5546875" style="5" customWidth="1"/>
    <col min="4" max="6" width="12.71875" style="5" customWidth="1"/>
    <col min="7" max="8" width="15.1640625" style="5" customWidth="1"/>
    <col min="9" max="9" width="14.83203125" style="5" customWidth="1"/>
    <col min="10" max="10" width="12.44140625" style="5" customWidth="1"/>
    <col min="11" max="11" width="13.44140625" style="5" customWidth="1"/>
    <col min="12" max="12" width="13.5546875" style="5" bestFit="1" customWidth="1"/>
    <col min="13" max="13" width="15.5546875" style="5" customWidth="1"/>
    <col min="14" max="18" width="9.1640625" style="5"/>
    <col min="19" max="19" width="36.1640625" style="5" customWidth="1"/>
    <col min="20" max="20" width="19.71875" style="5" customWidth="1"/>
    <col min="21" max="16384" width="9.1640625" style="5"/>
  </cols>
  <sheetData>
    <row r="4" spans="3:19">
      <c r="C4" s="195"/>
      <c r="D4" s="195"/>
      <c r="E4" s="195"/>
      <c r="F4" s="195"/>
      <c r="G4" s="196"/>
      <c r="H4" s="196"/>
      <c r="I4" s="196"/>
      <c r="J4" s="196"/>
      <c r="K4" s="196"/>
      <c r="L4" s="196"/>
      <c r="M4" s="196"/>
      <c r="N4" s="196" t="s">
        <v>29</v>
      </c>
      <c r="O4" s="196"/>
      <c r="P4" s="196"/>
    </row>
    <row r="5" spans="3:19">
      <c r="C5" s="231" t="s">
        <v>298</v>
      </c>
      <c r="D5" s="195"/>
      <c r="E5" s="195"/>
      <c r="F5" s="195"/>
      <c r="G5" s="197"/>
      <c r="H5" s="197"/>
      <c r="I5" s="197"/>
      <c r="J5" s="196" t="s">
        <v>11</v>
      </c>
      <c r="K5" s="196" t="s">
        <v>26</v>
      </c>
      <c r="L5" s="197"/>
      <c r="M5" s="197"/>
      <c r="N5" s="197"/>
      <c r="O5" s="196" t="s">
        <v>11</v>
      </c>
      <c r="P5" s="196" t="s">
        <v>26</v>
      </c>
    </row>
    <row r="6" spans="3:19" s="8" customFormat="1">
      <c r="C6" s="232"/>
      <c r="D6" s="232"/>
      <c r="E6" s="232"/>
      <c r="F6" s="232"/>
      <c r="G6" s="232" t="s">
        <v>270</v>
      </c>
      <c r="H6" s="232" t="s">
        <v>270</v>
      </c>
      <c r="I6" s="232" t="s">
        <v>270</v>
      </c>
      <c r="J6" s="196" t="s">
        <v>30</v>
      </c>
      <c r="K6" s="196" t="s">
        <v>31</v>
      </c>
      <c r="L6" s="232" t="s">
        <v>271</v>
      </c>
      <c r="M6" s="232" t="s">
        <v>271</v>
      </c>
      <c r="N6" s="232" t="s">
        <v>271</v>
      </c>
      <c r="O6" s="196" t="s">
        <v>30</v>
      </c>
      <c r="P6" s="196" t="s">
        <v>31</v>
      </c>
    </row>
    <row r="7" spans="3:19">
      <c r="C7" s="195"/>
      <c r="D7" s="195"/>
      <c r="E7" s="195"/>
      <c r="F7" s="195"/>
      <c r="G7" s="196" t="s">
        <v>32</v>
      </c>
      <c r="H7" s="196" t="s">
        <v>30</v>
      </c>
      <c r="I7" s="196" t="s">
        <v>12</v>
      </c>
      <c r="J7" s="196" t="s">
        <v>33</v>
      </c>
      <c r="K7" s="196" t="s">
        <v>34</v>
      </c>
      <c r="L7" s="196" t="s">
        <v>32</v>
      </c>
      <c r="M7" s="196" t="s">
        <v>30</v>
      </c>
      <c r="N7" s="196" t="s">
        <v>12</v>
      </c>
      <c r="O7" s="196" t="s">
        <v>33</v>
      </c>
      <c r="P7" s="196" t="s">
        <v>34</v>
      </c>
    </row>
    <row r="8" spans="3:19">
      <c r="C8" s="198" t="s">
        <v>35</v>
      </c>
      <c r="D8" s="198"/>
      <c r="E8" s="198"/>
      <c r="F8" s="198"/>
      <c r="G8" s="197"/>
      <c r="H8" s="197"/>
      <c r="I8" s="197"/>
      <c r="J8" s="197"/>
      <c r="K8" s="197"/>
      <c r="L8" s="197"/>
      <c r="M8" s="197"/>
      <c r="N8" s="197"/>
      <c r="O8" s="197"/>
      <c r="P8" s="197"/>
    </row>
    <row r="9" spans="3:19">
      <c r="C9" s="198" t="s">
        <v>267</v>
      </c>
      <c r="D9" s="198"/>
      <c r="E9" s="198"/>
      <c r="F9" s="198"/>
      <c r="G9" s="197"/>
      <c r="H9" s="197"/>
      <c r="I9" s="197"/>
      <c r="J9" s="197"/>
      <c r="K9" s="197"/>
      <c r="L9" s="197"/>
      <c r="M9" s="197"/>
      <c r="N9" s="197"/>
      <c r="O9" s="197"/>
      <c r="P9" s="197"/>
    </row>
    <row r="10" spans="3:19">
      <c r="C10" s="199" t="s">
        <v>268</v>
      </c>
      <c r="D10" s="199"/>
      <c r="E10" s="199"/>
      <c r="F10" s="199"/>
      <c r="G10" s="202">
        <v>50669.760000000002</v>
      </c>
      <c r="H10" s="202">
        <v>19001.16</v>
      </c>
      <c r="I10" s="202">
        <f>SUM(G10:H10)</f>
        <v>69670.92</v>
      </c>
      <c r="J10" s="201">
        <f>H10/I10</f>
        <v>0.27272727272727271</v>
      </c>
      <c r="K10" s="202">
        <v>6</v>
      </c>
      <c r="L10" s="200">
        <v>21.112400000000001</v>
      </c>
      <c r="M10" s="200">
        <v>7.9171500000000004</v>
      </c>
      <c r="N10" s="200">
        <v>29.02955</v>
      </c>
      <c r="O10" s="201">
        <f>M10/N10</f>
        <v>0.27272727272727276</v>
      </c>
      <c r="P10" s="202">
        <v>6</v>
      </c>
      <c r="R10" s="5">
        <f>I10/N10</f>
        <v>2400</v>
      </c>
      <c r="S10" s="189">
        <f>N10*R10*10^6</f>
        <v>69670920000</v>
      </c>
    </row>
    <row r="11" spans="3:19">
      <c r="C11" s="199" t="s">
        <v>269</v>
      </c>
      <c r="D11" s="199"/>
      <c r="E11" s="199"/>
      <c r="F11" s="199"/>
      <c r="G11" s="202">
        <v>436823.13024000003</v>
      </c>
      <c r="H11" s="202">
        <v>163808.67384</v>
      </c>
      <c r="I11" s="202">
        <f t="shared" ref="I11:I12" si="0">SUM(G11:H11)</f>
        <v>600631.80408000003</v>
      </c>
      <c r="J11" s="201">
        <f t="shared" ref="J11:J12" si="1">H11/I11</f>
        <v>0.27272727272727271</v>
      </c>
      <c r="K11" s="202">
        <v>56</v>
      </c>
      <c r="L11" s="200">
        <v>182.00963759999999</v>
      </c>
      <c r="M11" s="200">
        <v>68.253614100000007</v>
      </c>
      <c r="N11" s="200">
        <v>250.26325170000001</v>
      </c>
      <c r="O11" s="201">
        <f t="shared" ref="O11:O12" si="2">M11/N11</f>
        <v>0.27272727272727276</v>
      </c>
      <c r="P11" s="202">
        <v>56</v>
      </c>
    </row>
    <row r="12" spans="3:19">
      <c r="C12" s="198" t="s">
        <v>39</v>
      </c>
      <c r="D12" s="198"/>
      <c r="E12" s="198"/>
      <c r="F12" s="198"/>
      <c r="G12" s="202">
        <v>487492.89024000004</v>
      </c>
      <c r="H12" s="202">
        <v>182809.83384000001</v>
      </c>
      <c r="I12" s="202">
        <f t="shared" si="0"/>
        <v>670302.72408000007</v>
      </c>
      <c r="J12" s="201">
        <f t="shared" si="1"/>
        <v>0.27272727272727271</v>
      </c>
      <c r="K12" s="202">
        <v>62</v>
      </c>
      <c r="L12" s="200">
        <v>203.1220376</v>
      </c>
      <c r="M12" s="200">
        <v>76.170764100000014</v>
      </c>
      <c r="N12" s="200">
        <v>279.29280170000004</v>
      </c>
      <c r="O12" s="201">
        <f t="shared" si="2"/>
        <v>0.27272727272727276</v>
      </c>
      <c r="P12" s="202">
        <v>62</v>
      </c>
      <c r="R12" s="5">
        <f>I12/N12</f>
        <v>2400</v>
      </c>
    </row>
    <row r="13" spans="3:19">
      <c r="F13" s="5" t="s">
        <v>293</v>
      </c>
    </row>
    <row r="14" spans="3:19" s="8" customFormat="1">
      <c r="E14" s="8" t="s">
        <v>262</v>
      </c>
      <c r="F14" s="8" t="s">
        <v>262</v>
      </c>
      <c r="I14" s="8" t="s">
        <v>128</v>
      </c>
      <c r="J14" s="8" t="s">
        <v>272</v>
      </c>
      <c r="K14" s="8" t="s">
        <v>274</v>
      </c>
      <c r="L14" s="8" t="s">
        <v>127</v>
      </c>
    </row>
    <row r="15" spans="3:19">
      <c r="C15" s="5" t="s">
        <v>250</v>
      </c>
      <c r="D15" s="204">
        <v>1500</v>
      </c>
      <c r="E15" s="21">
        <f>D15/D$18</f>
        <v>0.15</v>
      </c>
      <c r="F15" s="21"/>
      <c r="G15" s="204"/>
      <c r="H15" s="204"/>
      <c r="I15" s="204">
        <f>I10/D15*10^6</f>
        <v>46447280</v>
      </c>
      <c r="J15" s="204">
        <f>'appr housing units'!H16</f>
        <v>37</v>
      </c>
      <c r="K15" s="204">
        <f>D15*J15</f>
        <v>55500</v>
      </c>
      <c r="L15" s="233">
        <f>I10/K15*10^6</f>
        <v>1255331.8918918918</v>
      </c>
      <c r="M15" s="239" t="s">
        <v>303</v>
      </c>
      <c r="N15" s="204"/>
      <c r="O15" s="204"/>
      <c r="P15" s="204"/>
      <c r="Q15" s="204"/>
      <c r="S15" s="189">
        <f>L15*K15</f>
        <v>69670920000</v>
      </c>
    </row>
    <row r="16" spans="3:19">
      <c r="C16" s="5" t="s">
        <v>251</v>
      </c>
      <c r="D16" s="204">
        <v>5500</v>
      </c>
      <c r="E16" s="21">
        <f t="shared" ref="E16:E18" si="3">D16/D$18</f>
        <v>0.55000000000000004</v>
      </c>
      <c r="F16" s="21">
        <f>D16/8500</f>
        <v>0.6470588235294118</v>
      </c>
      <c r="G16" s="204"/>
      <c r="H16" s="204">
        <f>I$11*F16</f>
        <v>388644.108522353</v>
      </c>
      <c r="I16" s="204">
        <f>H16/D16*10^6</f>
        <v>70662565.18588236</v>
      </c>
      <c r="J16" s="204">
        <f>'appr housing units'!H18</f>
        <v>57.541095890410958</v>
      </c>
      <c r="K16" s="204">
        <f t="shared" ref="K16:K18" si="4">D16*J16</f>
        <v>316476.02739726024</v>
      </c>
      <c r="L16" s="204">
        <f>(I$11*E16)/K16*10^6</f>
        <v>1043831.0129232235</v>
      </c>
      <c r="M16" s="204"/>
      <c r="N16" s="204"/>
      <c r="O16" s="204"/>
      <c r="P16" s="204"/>
      <c r="Q16" s="204"/>
    </row>
    <row r="17" spans="3:17">
      <c r="C17" s="5" t="s">
        <v>252</v>
      </c>
      <c r="D17" s="204">
        <v>3000</v>
      </c>
      <c r="E17" s="21">
        <f t="shared" si="3"/>
        <v>0.3</v>
      </c>
      <c r="F17" s="21">
        <f>D17/8500</f>
        <v>0.35294117647058826</v>
      </c>
      <c r="G17" s="204"/>
      <c r="H17" s="204">
        <f>I$11*F17</f>
        <v>211987.69555764709</v>
      </c>
      <c r="I17" s="204">
        <f>H17/D17*10^6</f>
        <v>70662565.185882375</v>
      </c>
      <c r="J17" s="204">
        <f>'appr housing units'!H19</f>
        <v>66.871559633027516</v>
      </c>
      <c r="K17" s="204">
        <f t="shared" si="4"/>
        <v>200614.67889908256</v>
      </c>
      <c r="L17" s="204">
        <f>(I$11*E17)/K17*10^6</f>
        <v>898187.22245465789</v>
      </c>
      <c r="M17" s="204"/>
      <c r="N17" s="204"/>
      <c r="O17" s="204"/>
      <c r="P17" s="204"/>
      <c r="Q17" s="204"/>
    </row>
    <row r="18" spans="3:17">
      <c r="C18" s="5" t="s">
        <v>12</v>
      </c>
      <c r="D18" s="204">
        <f>SUM(D15:D17)</f>
        <v>10000</v>
      </c>
      <c r="E18" s="21">
        <f t="shared" si="3"/>
        <v>1</v>
      </c>
      <c r="F18" s="21"/>
      <c r="G18" s="204"/>
      <c r="H18" s="204">
        <f>SUM(H16:H17)</f>
        <v>600631.80408000015</v>
      </c>
      <c r="I18" s="204">
        <f>I12/D18*10^6</f>
        <v>67030272.408</v>
      </c>
      <c r="J18" s="204">
        <f>'appr housing units'!H15</f>
        <v>56.519282511210761</v>
      </c>
      <c r="K18" s="204">
        <f t="shared" si="4"/>
        <v>565192.82511210756</v>
      </c>
      <c r="L18" s="233">
        <f>I12/K18*10^6</f>
        <v>1185971.7503438648</v>
      </c>
      <c r="M18" s="204"/>
      <c r="N18" s="204"/>
      <c r="O18" s="204"/>
      <c r="P18" s="204"/>
      <c r="Q18" s="204"/>
    </row>
    <row r="19" spans="3:17">
      <c r="D19" s="204"/>
      <c r="E19" s="204"/>
      <c r="F19" s="204"/>
      <c r="G19" s="204"/>
      <c r="H19" s="204"/>
      <c r="I19" s="204"/>
      <c r="J19" s="204"/>
      <c r="K19" s="204"/>
      <c r="L19" s="204"/>
      <c r="M19" s="204"/>
      <c r="N19" s="204"/>
      <c r="O19" s="204"/>
      <c r="P19" s="204"/>
      <c r="Q19" s="204"/>
    </row>
    <row r="20" spans="3:17">
      <c r="D20" s="204"/>
      <c r="E20" s="204"/>
      <c r="F20" s="204"/>
      <c r="G20" s="204"/>
      <c r="H20" s="204"/>
      <c r="I20" s="204"/>
      <c r="J20" s="204"/>
      <c r="K20" s="204"/>
      <c r="L20" s="204"/>
      <c r="M20" s="204"/>
      <c r="N20" s="204"/>
      <c r="O20" s="204"/>
      <c r="P20" s="204"/>
      <c r="Q20" s="204"/>
    </row>
    <row r="21" spans="3:17">
      <c r="D21" s="204"/>
      <c r="E21" s="204"/>
      <c r="F21" s="204"/>
      <c r="G21" s="204"/>
      <c r="H21" s="204"/>
      <c r="I21" s="204"/>
      <c r="J21" s="204"/>
      <c r="K21" s="204"/>
      <c r="L21" s="204"/>
      <c r="M21" s="204"/>
      <c r="N21" s="204"/>
      <c r="O21" s="204"/>
      <c r="P21" s="204"/>
      <c r="Q21" s="204"/>
    </row>
    <row r="22" spans="3:17">
      <c r="D22" s="204"/>
      <c r="E22" s="204"/>
      <c r="F22" s="204"/>
      <c r="G22" s="204"/>
      <c r="H22" s="204"/>
      <c r="I22" s="204"/>
      <c r="J22" s="204"/>
      <c r="K22" s="204"/>
      <c r="L22" s="204"/>
      <c r="M22" s="204"/>
      <c r="N22" s="204"/>
      <c r="O22" s="204"/>
      <c r="P22" s="204"/>
      <c r="Q22" s="204"/>
    </row>
    <row r="23" spans="3:17">
      <c r="D23" s="204"/>
      <c r="E23" s="204"/>
      <c r="F23" s="204"/>
      <c r="G23" s="204"/>
      <c r="H23" s="204"/>
      <c r="I23" s="204"/>
      <c r="J23" s="204"/>
      <c r="K23" s="204"/>
      <c r="L23" s="204"/>
      <c r="M23" s="204"/>
      <c r="N23" s="204"/>
      <c r="O23" s="204"/>
      <c r="P23" s="204"/>
      <c r="Q23" s="204"/>
    </row>
    <row r="24" spans="3:17">
      <c r="C24" s="234" t="s">
        <v>297</v>
      </c>
    </row>
    <row r="25" spans="3:17" s="8" customFormat="1">
      <c r="C25" s="287"/>
      <c r="D25" s="8" t="s">
        <v>334</v>
      </c>
      <c r="E25" s="8" t="s">
        <v>335</v>
      </c>
      <c r="F25" s="8" t="s">
        <v>336</v>
      </c>
      <c r="G25" s="8" t="s">
        <v>337</v>
      </c>
      <c r="H25" s="8" t="s">
        <v>338</v>
      </c>
    </row>
    <row r="26" spans="3:17" s="8" customFormat="1">
      <c r="D26" s="8" t="s">
        <v>291</v>
      </c>
      <c r="E26" s="8" t="s">
        <v>291</v>
      </c>
      <c r="F26" s="303" t="s">
        <v>290</v>
      </c>
      <c r="G26" s="8" t="s">
        <v>290</v>
      </c>
      <c r="H26" s="8" t="s">
        <v>332</v>
      </c>
    </row>
    <row r="27" spans="3:17" s="8" customFormat="1">
      <c r="D27" s="8" t="s">
        <v>271</v>
      </c>
      <c r="E27" s="8" t="s">
        <v>262</v>
      </c>
      <c r="F27" s="303" t="s">
        <v>271</v>
      </c>
      <c r="G27" s="8" t="s">
        <v>262</v>
      </c>
      <c r="H27" s="8" t="s">
        <v>333</v>
      </c>
    </row>
    <row r="28" spans="3:17">
      <c r="C28" s="5" t="s">
        <v>294</v>
      </c>
      <c r="D28" s="5">
        <v>71.66</v>
      </c>
      <c r="E28" s="235">
        <f>D28/D$31</f>
        <v>0.34815138706699705</v>
      </c>
      <c r="F28" s="57">
        <v>71.69</v>
      </c>
      <c r="G28" s="235">
        <f>F28/F$31</f>
        <v>0.33372125500418953</v>
      </c>
      <c r="H28" s="203">
        <f>F28/D28</f>
        <v>1.0004186435947531</v>
      </c>
    </row>
    <row r="29" spans="3:17">
      <c r="C29" s="5" t="s">
        <v>295</v>
      </c>
      <c r="D29" s="187">
        <v>106</v>
      </c>
      <c r="E29" s="235">
        <f t="shared" ref="E29:G31" si="5">D29/D$31</f>
        <v>0.51498809697323034</v>
      </c>
      <c r="F29" s="57">
        <v>119.05</v>
      </c>
      <c r="G29" s="235">
        <f t="shared" si="5"/>
        <v>0.55418489898519696</v>
      </c>
      <c r="H29" s="203">
        <f t="shared" ref="H29:H31" si="6">F29/D29</f>
        <v>1.1231132075471697</v>
      </c>
    </row>
    <row r="30" spans="3:17">
      <c r="C30" s="5" t="s">
        <v>296</v>
      </c>
      <c r="D30" s="5">
        <v>28.17</v>
      </c>
      <c r="E30" s="235">
        <f t="shared" si="5"/>
        <v>0.13686051595977264</v>
      </c>
      <c r="F30" s="57">
        <v>24.08</v>
      </c>
      <c r="G30" s="235">
        <f t="shared" si="5"/>
        <v>0.11209384601061353</v>
      </c>
      <c r="H30" s="203">
        <f t="shared" si="6"/>
        <v>0.85481008164714223</v>
      </c>
    </row>
    <row r="31" spans="3:17">
      <c r="C31" s="5" t="s">
        <v>12</v>
      </c>
      <c r="D31" s="5">
        <f>SUM(D28:D30)</f>
        <v>205.82999999999998</v>
      </c>
      <c r="E31" s="235">
        <f t="shared" si="5"/>
        <v>1</v>
      </c>
      <c r="F31" s="57">
        <f t="shared" ref="F31" si="7">SUM(F28:F30)</f>
        <v>214.82</v>
      </c>
      <c r="G31" s="235">
        <f t="shared" si="5"/>
        <v>1</v>
      </c>
      <c r="H31" s="203">
        <f t="shared" si="6"/>
        <v>1.043676820677258</v>
      </c>
    </row>
    <row r="32" spans="3:17">
      <c r="C32" s="234"/>
      <c r="F32" s="236"/>
    </row>
  </sheetData>
  <phoneticPr fontId="0" type="noConversion"/>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FC9715-2821-494C-B888-E629E1CE2FB6}">
  <dimension ref="A2:Q19"/>
  <sheetViews>
    <sheetView topLeftCell="C1" zoomScale="80" zoomScaleNormal="80" workbookViewId="0">
      <pane xSplit="2" ySplit="4" topLeftCell="E5" activePane="bottomRight" state="frozen"/>
      <selection activeCell="M30" sqref="M30"/>
      <selection pane="topRight" activeCell="M30" sqref="M30"/>
      <selection pane="bottomLeft" activeCell="M30" sqref="M30"/>
      <selection pane="bottomRight" activeCell="U30" sqref="U30"/>
    </sheetView>
  </sheetViews>
  <sheetFormatPr defaultColWidth="9.1640625" defaultRowHeight="13"/>
  <cols>
    <col min="1" max="3" width="9.1640625" style="5"/>
    <col min="4" max="4" width="24.83203125" style="5" customWidth="1"/>
    <col min="5" max="5" width="10" style="5" bestFit="1" customWidth="1"/>
    <col min="6" max="6" width="9.1640625" style="5"/>
    <col min="7" max="7" width="11" style="5" customWidth="1"/>
    <col min="8" max="10" width="9.1640625" style="5"/>
    <col min="11" max="11" width="13.5546875" style="5" bestFit="1" customWidth="1"/>
    <col min="12" max="12" width="13.44140625" style="5" customWidth="1"/>
    <col min="13" max="14" width="13" style="5" customWidth="1"/>
    <col min="15" max="15" width="14.83203125" style="5" bestFit="1" customWidth="1"/>
    <col min="16" max="16" width="13.1640625" style="5" customWidth="1"/>
    <col min="17" max="17" width="14.83203125" style="5" customWidth="1"/>
    <col min="18" max="16384" width="9.1640625" style="5"/>
  </cols>
  <sheetData>
    <row r="2" spans="1:17">
      <c r="E2" s="5" t="s">
        <v>291</v>
      </c>
      <c r="F2" s="5" t="s">
        <v>291</v>
      </c>
      <c r="G2" s="5" t="s">
        <v>291</v>
      </c>
      <c r="H2" s="5" t="s">
        <v>291</v>
      </c>
      <c r="I2" s="5" t="s">
        <v>291</v>
      </c>
      <c r="J2" s="5" t="s">
        <v>291</v>
      </c>
      <c r="K2" s="5" t="s">
        <v>291</v>
      </c>
      <c r="M2" s="8" t="s">
        <v>290</v>
      </c>
      <c r="N2" s="8" t="s">
        <v>290</v>
      </c>
      <c r="O2" s="8" t="s">
        <v>290</v>
      </c>
      <c r="P2" s="8" t="s">
        <v>290</v>
      </c>
      <c r="Q2" s="8" t="s">
        <v>290</v>
      </c>
    </row>
    <row r="3" spans="1:17" s="8" customFormat="1">
      <c r="F3" s="8" t="s">
        <v>254</v>
      </c>
      <c r="G3" s="8" t="s">
        <v>12</v>
      </c>
      <c r="H3" s="8" t="s">
        <v>255</v>
      </c>
      <c r="I3" s="8" t="s">
        <v>253</v>
      </c>
      <c r="J3" s="8" t="s">
        <v>12</v>
      </c>
      <c r="O3" s="8" t="s">
        <v>254</v>
      </c>
      <c r="P3" s="8" t="s">
        <v>12</v>
      </c>
      <c r="Q3" s="8" t="s">
        <v>255</v>
      </c>
    </row>
    <row r="4" spans="1:17" s="8" customFormat="1">
      <c r="D4" s="8" t="s">
        <v>256</v>
      </c>
      <c r="E4" s="8" t="s">
        <v>253</v>
      </c>
      <c r="F4" s="8" t="s">
        <v>150</v>
      </c>
      <c r="G4" s="8" t="s">
        <v>150</v>
      </c>
      <c r="H4" s="8" t="s">
        <v>150</v>
      </c>
      <c r="I4" s="8" t="s">
        <v>262</v>
      </c>
      <c r="J4" s="8" t="s">
        <v>262</v>
      </c>
      <c r="K4" s="8" t="s">
        <v>253</v>
      </c>
      <c r="M4" s="8" t="s">
        <v>253</v>
      </c>
      <c r="N4" s="8" t="s">
        <v>262</v>
      </c>
      <c r="O4" s="8" t="s">
        <v>150</v>
      </c>
      <c r="P4" s="8" t="s">
        <v>150</v>
      </c>
      <c r="Q4" s="8" t="s">
        <v>150</v>
      </c>
    </row>
    <row r="5" spans="1:17">
      <c r="C5" s="5" t="s">
        <v>261</v>
      </c>
      <c r="D5" s="2" t="s">
        <v>257</v>
      </c>
      <c r="E5" s="189">
        <f>SUM(E6:E7)</f>
        <v>532</v>
      </c>
      <c r="F5" s="189"/>
      <c r="G5" s="189">
        <f t="shared" ref="G5" si="0">SUM(G6:G7)</f>
        <v>27616</v>
      </c>
      <c r="H5" s="188">
        <f>IF(E5=0,0,G5/E5)</f>
        <v>51.909774436090224</v>
      </c>
      <c r="I5" s="192">
        <f>E5/E$15</f>
        <v>0.47713004484304933</v>
      </c>
      <c r="J5" s="192">
        <f>G5/G$15</f>
        <v>0.43821704565289832</v>
      </c>
    </row>
    <row r="6" spans="1:17">
      <c r="C6" s="5">
        <v>1</v>
      </c>
      <c r="D6" s="186" t="s">
        <v>259</v>
      </c>
      <c r="E6" s="189">
        <v>115</v>
      </c>
      <c r="F6" s="298">
        <v>37</v>
      </c>
      <c r="G6" s="189">
        <f t="shared" ref="G6:G14" si="1">E6*F6</f>
        <v>4255</v>
      </c>
      <c r="H6" s="188">
        <f t="shared" ref="H6:H19" si="2">IF(E6=0,0,G6/E6)</f>
        <v>37</v>
      </c>
      <c r="I6" s="192">
        <f>E6/E$16</f>
        <v>0.56372549019607843</v>
      </c>
      <c r="J6" s="192">
        <f>G6/G$5</f>
        <v>0.15407734646581692</v>
      </c>
      <c r="K6" s="22">
        <f>K$16*I6</f>
        <v>450.98039215686276</v>
      </c>
      <c r="M6" s="5">
        <v>336</v>
      </c>
      <c r="N6" s="230">
        <f>M6/M$16</f>
        <v>0.42</v>
      </c>
      <c r="O6" s="194">
        <f>F6</f>
        <v>37</v>
      </c>
      <c r="P6" s="189">
        <f>M6*O6</f>
        <v>12432</v>
      </c>
      <c r="Q6" s="188">
        <f>IF(M6=0,0,P6/M6)</f>
        <v>37</v>
      </c>
    </row>
    <row r="7" spans="1:17">
      <c r="C7" s="5">
        <v>2</v>
      </c>
      <c r="D7" s="186" t="s">
        <v>260</v>
      </c>
      <c r="E7" s="189">
        <f>SUM(E8:E9)</f>
        <v>417</v>
      </c>
      <c r="F7" s="298"/>
      <c r="G7" s="189">
        <f t="shared" ref="G7" si="3">SUM(G8:G9)</f>
        <v>23361</v>
      </c>
      <c r="H7" s="188">
        <f t="shared" si="2"/>
        <v>56.021582733812949</v>
      </c>
      <c r="I7" s="192">
        <f>E7/E$17</f>
        <v>0.45773874862788144</v>
      </c>
      <c r="J7" s="192">
        <f>G7/G$5</f>
        <v>0.84592265353418306</v>
      </c>
    </row>
    <row r="8" spans="1:17">
      <c r="B8" s="5" t="s">
        <v>264</v>
      </c>
      <c r="D8" s="190" t="s">
        <v>251</v>
      </c>
      <c r="E8" s="189">
        <v>264</v>
      </c>
      <c r="F8" s="298">
        <v>48.5</v>
      </c>
      <c r="G8" s="189">
        <f t="shared" si="1"/>
        <v>12804</v>
      </c>
      <c r="H8" s="188">
        <f t="shared" si="2"/>
        <v>48.5</v>
      </c>
      <c r="I8" s="192">
        <f>E8/E$18</f>
        <v>0.45205479452054792</v>
      </c>
      <c r="J8" s="192">
        <f>G8/G$5</f>
        <v>0.46364426419466975</v>
      </c>
    </row>
    <row r="9" spans="1:17">
      <c r="B9" s="5" t="s">
        <v>264</v>
      </c>
      <c r="D9" s="190" t="s">
        <v>252</v>
      </c>
      <c r="E9" s="189">
        <v>153</v>
      </c>
      <c r="F9" s="298">
        <v>69</v>
      </c>
      <c r="G9" s="189">
        <f t="shared" si="1"/>
        <v>10557</v>
      </c>
      <c r="H9" s="188">
        <f t="shared" si="2"/>
        <v>69</v>
      </c>
      <c r="I9" s="192">
        <f>E9/E$19</f>
        <v>0.46788990825688076</v>
      </c>
      <c r="J9" s="192">
        <f>G9/G$5</f>
        <v>0.3822783893395133</v>
      </c>
    </row>
    <row r="10" spans="1:17">
      <c r="D10" s="2" t="s">
        <v>258</v>
      </c>
      <c r="E10" s="189">
        <f>SUM(E11:E12)</f>
        <v>583</v>
      </c>
      <c r="F10" s="298"/>
      <c r="G10" s="189">
        <f>SUM(G11:G12)</f>
        <v>35403</v>
      </c>
      <c r="H10" s="188">
        <f t="shared" si="2"/>
        <v>60.725557461406517</v>
      </c>
      <c r="I10" s="192">
        <f>E10/E$15</f>
        <v>0.52286995515695067</v>
      </c>
      <c r="J10" s="192">
        <f>G10/G$15</f>
        <v>0.56178295434710168</v>
      </c>
    </row>
    <row r="11" spans="1:17">
      <c r="C11" s="5">
        <v>3</v>
      </c>
      <c r="D11" s="186" t="s">
        <v>259</v>
      </c>
      <c r="E11" s="189">
        <v>89</v>
      </c>
      <c r="F11" s="298">
        <v>37</v>
      </c>
      <c r="G11" s="189">
        <f t="shared" si="1"/>
        <v>3293</v>
      </c>
      <c r="H11" s="188">
        <f t="shared" si="2"/>
        <v>37</v>
      </c>
      <c r="I11" s="192">
        <f>E11/E$16</f>
        <v>0.43627450980392157</v>
      </c>
      <c r="J11" s="192">
        <f t="shared" ref="J11:J14" si="4">G11/G$10</f>
        <v>9.301471626698303E-2</v>
      </c>
      <c r="K11" s="22">
        <f>K$16*I11</f>
        <v>349.01960784313724</v>
      </c>
      <c r="M11" s="5">
        <v>464</v>
      </c>
      <c r="N11" s="230">
        <f>M11/M$16</f>
        <v>0.57999999999999996</v>
      </c>
      <c r="O11" s="194">
        <f>F11</f>
        <v>37</v>
      </c>
      <c r="P11" s="189">
        <f>M11*O11</f>
        <v>17168</v>
      </c>
      <c r="Q11" s="188">
        <f>IF(M11=0,0,P11/M11)</f>
        <v>37</v>
      </c>
    </row>
    <row r="12" spans="1:17">
      <c r="C12" s="5">
        <v>4</v>
      </c>
      <c r="D12" s="186" t="s">
        <v>260</v>
      </c>
      <c r="E12" s="189">
        <f>SUM(E13:E14)</f>
        <v>494</v>
      </c>
      <c r="F12" s="298"/>
      <c r="G12" s="189">
        <f t="shared" ref="G12" si="5">SUM(G13:G14)</f>
        <v>32110</v>
      </c>
      <c r="H12" s="188">
        <f t="shared" si="2"/>
        <v>65</v>
      </c>
      <c r="I12" s="192">
        <f>E12/E$17</f>
        <v>0.54226125137211856</v>
      </c>
      <c r="J12" s="192">
        <f t="shared" si="4"/>
        <v>0.90698528373301701</v>
      </c>
      <c r="O12" s="194"/>
    </row>
    <row r="13" spans="1:17">
      <c r="A13" s="5" t="s">
        <v>265</v>
      </c>
      <c r="B13" s="5" t="s">
        <v>263</v>
      </c>
      <c r="D13" s="190" t="s">
        <v>251</v>
      </c>
      <c r="E13" s="193">
        <v>320</v>
      </c>
      <c r="F13" s="298">
        <f t="shared" ref="F13" si="6">SUM(F14:F15)</f>
        <v>65</v>
      </c>
      <c r="G13" s="189">
        <f t="shared" si="1"/>
        <v>20800</v>
      </c>
      <c r="H13" s="188">
        <f t="shared" si="2"/>
        <v>65</v>
      </c>
      <c r="I13" s="192">
        <f>E13/E$18</f>
        <v>0.54794520547945202</v>
      </c>
      <c r="J13" s="192">
        <f t="shared" si="4"/>
        <v>0.58752083156794621</v>
      </c>
    </row>
    <row r="14" spans="1:17">
      <c r="A14" s="5" t="s">
        <v>266</v>
      </c>
      <c r="B14" s="5" t="s">
        <v>263</v>
      </c>
      <c r="D14" s="190" t="s">
        <v>252</v>
      </c>
      <c r="E14" s="189">
        <v>174</v>
      </c>
      <c r="F14" s="298">
        <v>65</v>
      </c>
      <c r="G14" s="189">
        <f t="shared" si="1"/>
        <v>11310</v>
      </c>
      <c r="H14" s="188">
        <f t="shared" si="2"/>
        <v>65</v>
      </c>
      <c r="I14" s="192">
        <f>E14/E$19</f>
        <v>0.5321100917431193</v>
      </c>
      <c r="J14" s="192">
        <f t="shared" si="4"/>
        <v>0.31946445216507074</v>
      </c>
    </row>
    <row r="15" spans="1:17">
      <c r="D15" s="14" t="s">
        <v>12</v>
      </c>
      <c r="E15" s="189">
        <f>SUM(E5,E10)</f>
        <v>1115</v>
      </c>
      <c r="F15" s="189"/>
      <c r="G15" s="189">
        <f>SUM(G5,G10)</f>
        <v>63019</v>
      </c>
      <c r="H15" s="188">
        <f t="shared" si="2"/>
        <v>56.519282511210761</v>
      </c>
      <c r="I15" s="192">
        <f>E15/E$15</f>
        <v>1</v>
      </c>
      <c r="J15" s="192">
        <f>G15/G$15</f>
        <v>1</v>
      </c>
      <c r="K15" s="189"/>
      <c r="O15" s="191"/>
      <c r="P15" s="189"/>
      <c r="Q15" s="191"/>
    </row>
    <row r="16" spans="1:17">
      <c r="D16" s="186" t="s">
        <v>259</v>
      </c>
      <c r="E16" s="189">
        <f t="shared" ref="E16:G19" si="7">SUM(E6,E11)</f>
        <v>204</v>
      </c>
      <c r="F16" s="189"/>
      <c r="G16" s="189">
        <f t="shared" si="7"/>
        <v>7548</v>
      </c>
      <c r="H16" s="188">
        <f t="shared" si="2"/>
        <v>37</v>
      </c>
      <c r="I16" s="192">
        <f t="shared" ref="I16:I19" si="8">E16/E$15</f>
        <v>0.18295964125560538</v>
      </c>
      <c r="J16" s="192">
        <f t="shared" ref="J16:J19" si="9">G16/G$15</f>
        <v>0.11977340167251146</v>
      </c>
      <c r="K16" s="189">
        <v>800</v>
      </c>
      <c r="M16" s="5">
        <f>SUM(M5:M14)</f>
        <v>800</v>
      </c>
      <c r="N16" s="230">
        <f>M16/M$16</f>
        <v>1</v>
      </c>
      <c r="O16" s="194"/>
      <c r="P16" s="189">
        <f t="shared" ref="P16" si="10">SUM(P6,P11)</f>
        <v>29600</v>
      </c>
      <c r="Q16" s="188">
        <f>IF(M16=0,0,P16/M16)</f>
        <v>37</v>
      </c>
    </row>
    <row r="17" spans="4:15">
      <c r="D17" s="186" t="s">
        <v>260</v>
      </c>
      <c r="E17" s="189">
        <f t="shared" si="7"/>
        <v>911</v>
      </c>
      <c r="F17" s="189"/>
      <c r="G17" s="189">
        <f t="shared" si="7"/>
        <v>55471</v>
      </c>
      <c r="H17" s="188">
        <f t="shared" si="2"/>
        <v>60.890230515916578</v>
      </c>
      <c r="I17" s="192">
        <f t="shared" si="8"/>
        <v>0.81704035874439462</v>
      </c>
      <c r="J17" s="192">
        <f t="shared" si="9"/>
        <v>0.88022659832748851</v>
      </c>
    </row>
    <row r="18" spans="4:15">
      <c r="D18" s="190" t="s">
        <v>251</v>
      </c>
      <c r="E18" s="189">
        <f>SUM(E8,E13)</f>
        <v>584</v>
      </c>
      <c r="F18" s="189"/>
      <c r="G18" s="189">
        <f t="shared" ref="G18" si="11">SUM(G8,G13)</f>
        <v>33604</v>
      </c>
      <c r="H18" s="188">
        <f t="shared" si="2"/>
        <v>57.541095890410958</v>
      </c>
      <c r="I18" s="192">
        <f t="shared" si="8"/>
        <v>0.52376681614349774</v>
      </c>
      <c r="J18" s="192">
        <f t="shared" si="9"/>
        <v>0.53323600818800676</v>
      </c>
      <c r="O18" s="20"/>
    </row>
    <row r="19" spans="4:15">
      <c r="D19" s="190" t="s">
        <v>252</v>
      </c>
      <c r="E19" s="189">
        <f t="shared" si="7"/>
        <v>327</v>
      </c>
      <c r="F19" s="189"/>
      <c r="G19" s="189">
        <f t="shared" si="7"/>
        <v>21867</v>
      </c>
      <c r="H19" s="188">
        <f t="shared" si="2"/>
        <v>66.871559633027516</v>
      </c>
      <c r="I19" s="192">
        <f t="shared" si="8"/>
        <v>0.29327354260089689</v>
      </c>
      <c r="J19" s="192">
        <f t="shared" si="9"/>
        <v>0.34699059013948175</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9479F-2DA7-4204-870C-7685365DE71A}">
  <dimension ref="C5:I133"/>
  <sheetViews>
    <sheetView topLeftCell="A4" zoomScale="80" zoomScaleNormal="80" workbookViewId="0">
      <pane xSplit="3" ySplit="3" topLeftCell="D7" activePane="bottomRight" state="frozen"/>
      <selection activeCell="A4" sqref="A4"/>
      <selection pane="topRight" activeCell="D4" sqref="D4"/>
      <selection pane="bottomLeft" activeCell="A7" sqref="A7"/>
      <selection pane="bottomRight" activeCell="P25" sqref="P25"/>
    </sheetView>
  </sheetViews>
  <sheetFormatPr defaultColWidth="8.83203125" defaultRowHeight="14.75"/>
  <cols>
    <col min="1" max="2" width="8.83203125" style="484"/>
    <col min="3" max="3" width="48.27734375" style="484" customWidth="1"/>
    <col min="4" max="4" width="8.83203125" style="484"/>
    <col min="5" max="9" width="16" style="484" bestFit="1" customWidth="1"/>
    <col min="10" max="16384" width="8.83203125" style="484"/>
  </cols>
  <sheetData>
    <row r="5" spans="3:9" s="483" customFormat="1" ht="13"/>
    <row r="6" spans="3:9" s="483" customFormat="1" ht="13">
      <c r="C6" s="483" t="s">
        <v>463</v>
      </c>
      <c r="D6" s="483" t="s">
        <v>359</v>
      </c>
      <c r="E6" s="483" t="s">
        <v>464</v>
      </c>
      <c r="F6" s="483" t="s">
        <v>465</v>
      </c>
      <c r="G6" s="483" t="s">
        <v>466</v>
      </c>
      <c r="H6" s="483" t="s">
        <v>464</v>
      </c>
      <c r="I6" s="483" t="s">
        <v>467</v>
      </c>
    </row>
    <row r="7" spans="3:9" s="483" customFormat="1" ht="13">
      <c r="C7" s="483" t="s">
        <v>468</v>
      </c>
    </row>
    <row r="8" spans="3:9" s="483" customFormat="1" ht="13">
      <c r="C8" s="483" t="s">
        <v>250</v>
      </c>
      <c r="D8" s="483" t="s">
        <v>354</v>
      </c>
      <c r="E8" s="483">
        <v>1500000</v>
      </c>
      <c r="F8" s="483">
        <v>1450000</v>
      </c>
      <c r="G8" s="483">
        <v>1450000</v>
      </c>
      <c r="H8" s="483">
        <v>1500000</v>
      </c>
      <c r="I8" s="483">
        <v>1450000</v>
      </c>
    </row>
    <row r="9" spans="3:9" s="483" customFormat="1" ht="13">
      <c r="C9" s="483" t="s">
        <v>251</v>
      </c>
      <c r="D9" s="483" t="s">
        <v>354</v>
      </c>
      <c r="E9" s="483">
        <v>1550000</v>
      </c>
      <c r="F9" s="483">
        <v>1750000</v>
      </c>
      <c r="G9" s="483">
        <v>1750000</v>
      </c>
      <c r="H9" s="483">
        <v>1550000</v>
      </c>
      <c r="I9" s="483">
        <v>1750000</v>
      </c>
    </row>
    <row r="10" spans="3:9" s="483" customFormat="1" ht="13">
      <c r="C10" s="483" t="s">
        <v>252</v>
      </c>
      <c r="D10" s="483" t="s">
        <v>354</v>
      </c>
      <c r="E10" s="483">
        <v>1600000</v>
      </c>
      <c r="F10" s="483">
        <v>1950000</v>
      </c>
      <c r="G10" s="483">
        <v>1950000</v>
      </c>
      <c r="H10" s="483">
        <v>1600000</v>
      </c>
      <c r="I10" s="483">
        <v>1950000</v>
      </c>
    </row>
    <row r="11" spans="3:9" s="483" customFormat="1" ht="13">
      <c r="C11" s="483" t="s">
        <v>12</v>
      </c>
      <c r="D11" s="483" t="s">
        <v>354</v>
      </c>
      <c r="E11" s="483">
        <v>1557500</v>
      </c>
      <c r="F11" s="483">
        <v>1765000</v>
      </c>
      <c r="G11" s="483">
        <v>1765000</v>
      </c>
      <c r="H11" s="483">
        <v>1557500</v>
      </c>
      <c r="I11" s="483">
        <v>1765000</v>
      </c>
    </row>
    <row r="12" spans="3:9" s="483" customFormat="1" ht="13"/>
    <row r="13" spans="3:9" s="483" customFormat="1" ht="13">
      <c r="C13" s="483" t="s">
        <v>469</v>
      </c>
    </row>
    <row r="14" spans="3:9" s="483" customFormat="1" ht="13">
      <c r="C14" s="483" t="s">
        <v>250</v>
      </c>
      <c r="D14" s="483" t="s">
        <v>470</v>
      </c>
      <c r="E14" s="483">
        <v>426.13636363636363</v>
      </c>
      <c r="F14" s="483">
        <v>421.29363294574318</v>
      </c>
      <c r="G14" s="483">
        <v>421.29363294574318</v>
      </c>
      <c r="H14" s="483">
        <v>426.13636363636363</v>
      </c>
      <c r="I14" s="483">
        <v>421.29363294574318</v>
      </c>
    </row>
    <row r="15" spans="3:9" s="483" customFormat="1" ht="13">
      <c r="C15" s="483" t="s">
        <v>251</v>
      </c>
      <c r="D15" s="483" t="s">
        <v>470</v>
      </c>
      <c r="E15" s="483">
        <v>440.34090909090907</v>
      </c>
      <c r="F15" s="483">
        <v>508.45783286555212</v>
      </c>
      <c r="G15" s="483">
        <v>508.45783286555212</v>
      </c>
      <c r="H15" s="483">
        <v>440.34090909090907</v>
      </c>
      <c r="I15" s="483">
        <v>508.45783286555212</v>
      </c>
    </row>
    <row r="16" spans="3:9" s="483" customFormat="1" ht="13">
      <c r="C16" s="483" t="s">
        <v>252</v>
      </c>
      <c r="D16" s="483" t="s">
        <v>470</v>
      </c>
      <c r="E16" s="483">
        <v>454.54545454545456</v>
      </c>
      <c r="F16" s="483">
        <v>566.56729947875806</v>
      </c>
      <c r="G16" s="483">
        <v>566.56729947875806</v>
      </c>
      <c r="H16" s="483">
        <v>454.54545454545456</v>
      </c>
      <c r="I16" s="483">
        <v>566.56729947875806</v>
      </c>
    </row>
    <row r="17" spans="3:9" s="483" customFormat="1" ht="13">
      <c r="C17" s="483" t="s">
        <v>12</v>
      </c>
      <c r="D17" s="483" t="s">
        <v>470</v>
      </c>
      <c r="E17" s="483">
        <v>442.47159090909093</v>
      </c>
      <c r="F17" s="483">
        <v>512.81604286154254</v>
      </c>
      <c r="G17" s="483">
        <v>512.81604286154254</v>
      </c>
      <c r="H17" s="483">
        <v>442.47159090909093</v>
      </c>
      <c r="I17" s="483">
        <v>512.81604286154254</v>
      </c>
    </row>
    <row r="18" spans="3:9" s="483" customFormat="1" ht="13"/>
    <row r="19" spans="3:9" s="483" customFormat="1" ht="13">
      <c r="C19" s="483" t="s">
        <v>471</v>
      </c>
    </row>
    <row r="20" spans="3:9" s="483" customFormat="1" ht="13">
      <c r="C20" s="483" t="s">
        <v>250</v>
      </c>
      <c r="D20" s="483" t="s">
        <v>472</v>
      </c>
      <c r="E20" s="483">
        <v>87.75</v>
      </c>
      <c r="F20" s="483">
        <v>84.825000000000003</v>
      </c>
      <c r="G20" s="483">
        <v>84.825000000000003</v>
      </c>
      <c r="H20" s="483">
        <v>87.75</v>
      </c>
      <c r="I20" s="483">
        <v>84.825000000000003</v>
      </c>
    </row>
    <row r="21" spans="3:9" s="483" customFormat="1" ht="13">
      <c r="C21" s="483" t="s">
        <v>251</v>
      </c>
      <c r="D21" s="483" t="s">
        <v>472</v>
      </c>
      <c r="E21" s="483">
        <v>453.53</v>
      </c>
      <c r="F21" s="483">
        <v>512.04999999999995</v>
      </c>
      <c r="G21" s="483">
        <v>512.04999999999995</v>
      </c>
      <c r="H21" s="483">
        <v>453.53</v>
      </c>
      <c r="I21" s="483">
        <v>512.04999999999995</v>
      </c>
    </row>
    <row r="22" spans="3:9" s="483" customFormat="1" ht="13">
      <c r="C22" s="483" t="s">
        <v>252</v>
      </c>
      <c r="D22" s="483" t="s">
        <v>472</v>
      </c>
      <c r="E22" s="483">
        <v>307.2</v>
      </c>
      <c r="F22" s="483">
        <v>374.4</v>
      </c>
      <c r="G22" s="483">
        <v>374.4</v>
      </c>
      <c r="H22" s="483">
        <v>307.2</v>
      </c>
      <c r="I22" s="483">
        <v>374.4</v>
      </c>
    </row>
    <row r="23" spans="3:9" s="483" customFormat="1" ht="13">
      <c r="C23" s="483" t="s">
        <v>12</v>
      </c>
      <c r="D23" s="483" t="s">
        <v>472</v>
      </c>
      <c r="E23" s="483">
        <v>848.48</v>
      </c>
      <c r="F23" s="483">
        <v>971.27499999999998</v>
      </c>
      <c r="G23" s="483">
        <v>971.27499999999998</v>
      </c>
      <c r="H23" s="483">
        <v>848.48</v>
      </c>
      <c r="I23" s="483">
        <v>971.27499999999998</v>
      </c>
    </row>
    <row r="24" spans="3:9" s="483" customFormat="1" ht="13"/>
    <row r="25" spans="3:9" s="483" customFormat="1" ht="13">
      <c r="C25" s="483" t="s">
        <v>473</v>
      </c>
    </row>
    <row r="26" spans="3:9" s="483" customFormat="1" ht="13">
      <c r="C26" s="483" t="s">
        <v>250</v>
      </c>
      <c r="D26" s="483" t="s">
        <v>474</v>
      </c>
      <c r="E26" s="483">
        <v>24.928977272727273</v>
      </c>
      <c r="F26" s="483">
        <v>24.645677527325976</v>
      </c>
      <c r="G26" s="483">
        <v>24.645677527325976</v>
      </c>
      <c r="H26" s="483">
        <v>24.928977272727273</v>
      </c>
      <c r="I26" s="483">
        <v>24.645677527325976</v>
      </c>
    </row>
    <row r="27" spans="3:9" s="483" customFormat="1" ht="13">
      <c r="C27" s="483" t="s">
        <v>251</v>
      </c>
      <c r="D27" s="483" t="s">
        <v>474</v>
      </c>
      <c r="E27" s="483">
        <v>128.84374999999997</v>
      </c>
      <c r="F27" s="483">
        <v>148.77476189646052</v>
      </c>
      <c r="G27" s="483">
        <v>148.77476189646052</v>
      </c>
      <c r="H27" s="483">
        <v>128.84374999999997</v>
      </c>
      <c r="I27" s="483">
        <v>148.77476189646052</v>
      </c>
    </row>
    <row r="28" spans="3:9" s="483" customFormat="1" ht="13">
      <c r="C28" s="483" t="s">
        <v>252</v>
      </c>
      <c r="D28" s="483" t="s">
        <v>474</v>
      </c>
      <c r="E28" s="483">
        <v>87.272727272727266</v>
      </c>
      <c r="F28" s="483">
        <v>108.78092149992153</v>
      </c>
      <c r="G28" s="483">
        <v>108.78092149992153</v>
      </c>
      <c r="H28" s="483">
        <v>87.272727272727266</v>
      </c>
      <c r="I28" s="483">
        <v>108.78092149992153</v>
      </c>
    </row>
    <row r="29" spans="3:9" s="483" customFormat="1" ht="13">
      <c r="C29" s="483" t="s">
        <v>12</v>
      </c>
      <c r="D29" s="483" t="s">
        <v>474</v>
      </c>
      <c r="E29" s="483">
        <v>241.04545454545456</v>
      </c>
      <c r="F29" s="483">
        <v>282.20136092370808</v>
      </c>
      <c r="G29" s="483">
        <v>282.20136092370808</v>
      </c>
      <c r="H29" s="483">
        <v>241.04545454545456</v>
      </c>
      <c r="I29" s="483">
        <v>282.20136092370808</v>
      </c>
    </row>
    <row r="30" spans="3:9" s="483" customFormat="1" ht="13"/>
    <row r="31" spans="3:9" s="483" customFormat="1" ht="13"/>
    <row r="32" spans="3:9" s="483" customFormat="1" ht="13">
      <c r="C32" s="483" t="s">
        <v>475</v>
      </c>
      <c r="D32" s="483" t="s">
        <v>359</v>
      </c>
      <c r="E32" s="483" t="s">
        <v>464</v>
      </c>
      <c r="F32" s="483" t="s">
        <v>465</v>
      </c>
      <c r="G32" s="483" t="s">
        <v>466</v>
      </c>
      <c r="H32" s="483" t="s">
        <v>464</v>
      </c>
      <c r="I32" s="483" t="s">
        <v>467</v>
      </c>
    </row>
    <row r="33" spans="3:9" s="483" customFormat="1" ht="13"/>
    <row r="34" spans="3:9" s="483" customFormat="1" ht="13">
      <c r="C34" s="483" t="s">
        <v>476</v>
      </c>
      <c r="D34" s="483" t="s">
        <v>11</v>
      </c>
      <c r="E34" s="483">
        <v>0.125</v>
      </c>
      <c r="F34" s="483">
        <v>0.11</v>
      </c>
      <c r="G34" s="483">
        <v>0.11</v>
      </c>
      <c r="H34" s="483">
        <v>0.125</v>
      </c>
      <c r="I34" s="483">
        <v>0.11</v>
      </c>
    </row>
    <row r="35" spans="3:9" s="483" customFormat="1" ht="13"/>
    <row r="36" spans="3:9" s="483" customFormat="1" ht="13">
      <c r="C36" s="483" t="s">
        <v>477</v>
      </c>
    </row>
    <row r="37" spans="3:9" s="483" customFormat="1" ht="13">
      <c r="C37" s="483" t="s">
        <v>250</v>
      </c>
      <c r="D37" s="483" t="s">
        <v>354</v>
      </c>
      <c r="E37" s="483">
        <v>187500</v>
      </c>
      <c r="F37" s="483">
        <v>159500</v>
      </c>
      <c r="G37" s="483">
        <v>159500</v>
      </c>
      <c r="H37" s="483">
        <v>187500</v>
      </c>
      <c r="I37" s="483">
        <v>159500</v>
      </c>
    </row>
    <row r="38" spans="3:9" s="483" customFormat="1" ht="13">
      <c r="C38" s="483" t="s">
        <v>251</v>
      </c>
      <c r="D38" s="483" t="s">
        <v>354</v>
      </c>
      <c r="E38" s="483">
        <v>193750</v>
      </c>
      <c r="F38" s="483">
        <v>192500</v>
      </c>
      <c r="G38" s="483">
        <v>192500</v>
      </c>
      <c r="H38" s="483">
        <v>193750</v>
      </c>
      <c r="I38" s="483">
        <v>192500</v>
      </c>
    </row>
    <row r="39" spans="3:9" s="483" customFormat="1" ht="13">
      <c r="C39" s="483" t="s">
        <v>252</v>
      </c>
      <c r="D39" s="483" t="s">
        <v>354</v>
      </c>
      <c r="E39" s="483">
        <v>200000</v>
      </c>
      <c r="F39" s="483">
        <v>214500</v>
      </c>
      <c r="G39" s="483">
        <v>214500</v>
      </c>
      <c r="H39" s="483">
        <v>200000</v>
      </c>
      <c r="I39" s="483">
        <v>214500</v>
      </c>
    </row>
    <row r="40" spans="3:9" s="483" customFormat="1" ht="13">
      <c r="C40" s="483" t="s">
        <v>12</v>
      </c>
      <c r="D40" s="483" t="s">
        <v>354</v>
      </c>
      <c r="E40" s="483">
        <v>194687.5</v>
      </c>
      <c r="F40" s="483">
        <v>194150</v>
      </c>
      <c r="G40" s="483">
        <v>194150</v>
      </c>
      <c r="H40" s="483">
        <v>194687.5</v>
      </c>
      <c r="I40" s="483">
        <v>194150</v>
      </c>
    </row>
    <row r="41" spans="3:9" s="483" customFormat="1" ht="13"/>
    <row r="42" spans="3:9" s="483" customFormat="1" ht="13">
      <c r="C42" s="483" t="s">
        <v>478</v>
      </c>
    </row>
    <row r="43" spans="3:9" s="483" customFormat="1" ht="13">
      <c r="C43" s="483" t="s">
        <v>250</v>
      </c>
      <c r="D43" s="483" t="s">
        <v>470</v>
      </c>
      <c r="E43" s="483">
        <v>53.267045454545453</v>
      </c>
      <c r="F43" s="483">
        <v>46.342299624031746</v>
      </c>
      <c r="G43" s="483">
        <v>46.342299624031746</v>
      </c>
      <c r="H43" s="483">
        <v>53.267045454545453</v>
      </c>
      <c r="I43" s="483">
        <v>46.342299624031746</v>
      </c>
    </row>
    <row r="44" spans="3:9" s="483" customFormat="1" ht="13">
      <c r="C44" s="483" t="s">
        <v>251</v>
      </c>
      <c r="D44" s="483" t="s">
        <v>470</v>
      </c>
      <c r="E44" s="483">
        <v>55.042613636363633</v>
      </c>
      <c r="F44" s="483">
        <v>55.930361615210728</v>
      </c>
      <c r="G44" s="483">
        <v>55.930361615210728</v>
      </c>
      <c r="H44" s="483">
        <v>55.042613636363633</v>
      </c>
      <c r="I44" s="483">
        <v>55.930361615210728</v>
      </c>
    </row>
    <row r="45" spans="3:9" s="483" customFormat="1" ht="13">
      <c r="C45" s="483" t="s">
        <v>252</v>
      </c>
      <c r="D45" s="483" t="s">
        <v>470</v>
      </c>
      <c r="E45" s="483">
        <v>56.81818181818182</v>
      </c>
      <c r="F45" s="483">
        <v>62.322402942663388</v>
      </c>
      <c r="G45" s="483">
        <v>62.322402942663388</v>
      </c>
      <c r="H45" s="483">
        <v>56.81818181818182</v>
      </c>
      <c r="I45" s="483">
        <v>62.322402942663388</v>
      </c>
    </row>
    <row r="46" spans="3:9" s="483" customFormat="1" ht="13">
      <c r="C46" s="483" t="s">
        <v>12</v>
      </c>
      <c r="D46" s="483" t="s">
        <v>470</v>
      </c>
      <c r="E46" s="483">
        <v>55.308948863636367</v>
      </c>
      <c r="F46" s="483">
        <v>56.409764714769679</v>
      </c>
      <c r="G46" s="483">
        <v>56.409764714769679</v>
      </c>
      <c r="H46" s="483">
        <v>55.308948863636367</v>
      </c>
      <c r="I46" s="483">
        <v>56.409764714769679</v>
      </c>
    </row>
    <row r="47" spans="3:9" s="483" customFormat="1" ht="13"/>
    <row r="48" spans="3:9" s="483" customFormat="1" ht="13">
      <c r="C48" s="483" t="s">
        <v>479</v>
      </c>
    </row>
    <row r="49" spans="3:9" s="483" customFormat="1" ht="13">
      <c r="C49" s="483" t="s">
        <v>250</v>
      </c>
      <c r="D49" s="483" t="s">
        <v>472</v>
      </c>
      <c r="E49" s="483">
        <v>10.96875</v>
      </c>
      <c r="F49" s="483">
        <v>9.3307500000000001</v>
      </c>
      <c r="G49" s="483">
        <v>9.3307500000000001</v>
      </c>
      <c r="H49" s="483">
        <v>10.96875</v>
      </c>
      <c r="I49" s="483">
        <v>9.3307500000000001</v>
      </c>
    </row>
    <row r="50" spans="3:9" s="483" customFormat="1" ht="13">
      <c r="C50" s="483" t="s">
        <v>251</v>
      </c>
      <c r="D50" s="483" t="s">
        <v>472</v>
      </c>
      <c r="E50" s="483">
        <v>56.691249999999997</v>
      </c>
      <c r="F50" s="483">
        <v>56.325499999999998</v>
      </c>
      <c r="G50" s="483">
        <v>56.325499999999998</v>
      </c>
      <c r="H50" s="483">
        <v>56.691249999999997</v>
      </c>
      <c r="I50" s="483">
        <v>56.325499999999998</v>
      </c>
    </row>
    <row r="51" spans="3:9" s="483" customFormat="1" ht="13">
      <c r="C51" s="483" t="s">
        <v>252</v>
      </c>
      <c r="D51" s="483" t="s">
        <v>472</v>
      </c>
      <c r="E51" s="483">
        <v>38.4</v>
      </c>
      <c r="F51" s="483">
        <v>41.183999999999997</v>
      </c>
      <c r="G51" s="483">
        <v>41.183999999999997</v>
      </c>
      <c r="H51" s="483">
        <v>38.4</v>
      </c>
      <c r="I51" s="483">
        <v>41.183999999999997</v>
      </c>
    </row>
    <row r="52" spans="3:9" s="483" customFormat="1" ht="13">
      <c r="C52" s="483" t="s">
        <v>12</v>
      </c>
      <c r="D52" s="483" t="s">
        <v>472</v>
      </c>
      <c r="E52" s="483">
        <v>106.06</v>
      </c>
      <c r="F52" s="483">
        <v>106.84025</v>
      </c>
      <c r="G52" s="483">
        <v>106.84025</v>
      </c>
      <c r="H52" s="483">
        <v>106.06</v>
      </c>
      <c r="I52" s="483">
        <v>106.84025</v>
      </c>
    </row>
    <row r="53" spans="3:9" s="483" customFormat="1" ht="13"/>
    <row r="54" spans="3:9" s="483" customFormat="1" ht="13">
      <c r="C54" s="483" t="s">
        <v>480</v>
      </c>
    </row>
    <row r="55" spans="3:9" s="483" customFormat="1" ht="13">
      <c r="C55" s="483" t="s">
        <v>250</v>
      </c>
      <c r="D55" s="483" t="s">
        <v>474</v>
      </c>
      <c r="E55" s="483">
        <v>3.1161221590909092</v>
      </c>
      <c r="F55" s="483">
        <v>2.7110245280058574</v>
      </c>
      <c r="G55" s="483">
        <v>2.7110245280058574</v>
      </c>
      <c r="H55" s="483">
        <v>3.1161221590909092</v>
      </c>
      <c r="I55" s="483">
        <v>2.7110245280058574</v>
      </c>
    </row>
    <row r="56" spans="3:9" s="483" customFormat="1" ht="13">
      <c r="C56" s="483" t="s">
        <v>251</v>
      </c>
      <c r="D56" s="483" t="s">
        <v>474</v>
      </c>
      <c r="E56" s="483">
        <v>16.105468749999996</v>
      </c>
      <c r="F56" s="483">
        <v>16.365223808610658</v>
      </c>
      <c r="G56" s="483">
        <v>16.365223808610658</v>
      </c>
      <c r="H56" s="483">
        <v>16.105468749999996</v>
      </c>
      <c r="I56" s="483">
        <v>16.365223808610658</v>
      </c>
    </row>
    <row r="57" spans="3:9" s="483" customFormat="1" ht="13">
      <c r="C57" s="483" t="s">
        <v>252</v>
      </c>
      <c r="D57" s="483" t="s">
        <v>474</v>
      </c>
      <c r="E57" s="483">
        <v>10.909090909090908</v>
      </c>
      <c r="F57" s="483">
        <v>11.965901364991369</v>
      </c>
      <c r="G57" s="483">
        <v>11.965901364991369</v>
      </c>
      <c r="H57" s="483">
        <v>10.909090909090908</v>
      </c>
      <c r="I57" s="483">
        <v>11.965901364991369</v>
      </c>
    </row>
    <row r="58" spans="3:9" s="483" customFormat="1" ht="13">
      <c r="C58" s="483" t="s">
        <v>12</v>
      </c>
      <c r="D58" s="483" t="s">
        <v>474</v>
      </c>
      <c r="E58" s="483">
        <v>30.13068181818182</v>
      </c>
      <c r="F58" s="483">
        <v>31.042149701607887</v>
      </c>
      <c r="G58" s="483">
        <v>31.042149701607887</v>
      </c>
      <c r="H58" s="483">
        <v>30.13068181818182</v>
      </c>
      <c r="I58" s="483">
        <v>31.042149701607887</v>
      </c>
    </row>
    <row r="59" spans="3:9" s="483" customFormat="1" ht="13"/>
    <row r="60" spans="3:9" s="483" customFormat="1" ht="13"/>
    <row r="61" spans="3:9" s="483" customFormat="1" ht="13">
      <c r="C61" s="483" t="s">
        <v>481</v>
      </c>
      <c r="D61" s="483" t="s">
        <v>359</v>
      </c>
      <c r="E61" s="483" t="s">
        <v>464</v>
      </c>
      <c r="F61" s="483" t="s">
        <v>465</v>
      </c>
      <c r="G61" s="483" t="s">
        <v>466</v>
      </c>
      <c r="H61" s="483" t="s">
        <v>464</v>
      </c>
      <c r="I61" s="483" t="s">
        <v>467</v>
      </c>
    </row>
    <row r="62" spans="3:9" s="483" customFormat="1" ht="13"/>
    <row r="63" spans="3:9" s="483" customFormat="1" ht="13">
      <c r="C63" s="483" t="s">
        <v>482</v>
      </c>
    </row>
    <row r="64" spans="3:9" s="483" customFormat="1" ht="13">
      <c r="C64" s="483" t="s">
        <v>250</v>
      </c>
      <c r="D64" s="483" t="s">
        <v>354</v>
      </c>
      <c r="E64" s="483">
        <v>1687500</v>
      </c>
      <c r="F64" s="483">
        <v>1609500</v>
      </c>
      <c r="G64" s="483">
        <v>1609500</v>
      </c>
      <c r="H64" s="483">
        <v>1687500</v>
      </c>
      <c r="I64" s="483">
        <v>1609500</v>
      </c>
    </row>
    <row r="65" spans="3:9" s="483" customFormat="1" ht="13">
      <c r="C65" s="483" t="s">
        <v>251</v>
      </c>
      <c r="D65" s="483" t="s">
        <v>354</v>
      </c>
      <c r="E65" s="483">
        <v>1743750</v>
      </c>
      <c r="F65" s="483">
        <v>1942500</v>
      </c>
      <c r="G65" s="483">
        <v>1942500</v>
      </c>
      <c r="H65" s="483">
        <v>1743750</v>
      </c>
      <c r="I65" s="483">
        <v>1942500</v>
      </c>
    </row>
    <row r="66" spans="3:9" s="483" customFormat="1" ht="13">
      <c r="C66" s="483" t="s">
        <v>252</v>
      </c>
      <c r="D66" s="483" t="s">
        <v>354</v>
      </c>
      <c r="E66" s="483">
        <v>1800000</v>
      </c>
      <c r="F66" s="483">
        <v>2164500</v>
      </c>
      <c r="G66" s="483">
        <v>2164500</v>
      </c>
      <c r="H66" s="483">
        <v>1800000</v>
      </c>
      <c r="I66" s="483">
        <v>2164500</v>
      </c>
    </row>
    <row r="67" spans="3:9" s="483" customFormat="1" ht="13">
      <c r="C67" s="483" t="s">
        <v>12</v>
      </c>
      <c r="D67" s="483" t="s">
        <v>354</v>
      </c>
      <c r="E67" s="483">
        <v>1752187.5</v>
      </c>
      <c r="F67" s="483">
        <v>1959150</v>
      </c>
      <c r="G67" s="483">
        <v>1959150</v>
      </c>
      <c r="H67" s="483">
        <v>1752187.5</v>
      </c>
      <c r="I67" s="483">
        <v>1959150</v>
      </c>
    </row>
    <row r="68" spans="3:9" s="483" customFormat="1" ht="13"/>
    <row r="69" spans="3:9" s="483" customFormat="1" ht="13">
      <c r="C69" s="483" t="s">
        <v>483</v>
      </c>
    </row>
    <row r="70" spans="3:9" s="483" customFormat="1" ht="13">
      <c r="C70" s="483" t="s">
        <v>250</v>
      </c>
      <c r="D70" s="483" t="s">
        <v>470</v>
      </c>
      <c r="E70" s="483">
        <v>479.40340909090907</v>
      </c>
      <c r="F70" s="483">
        <v>467.63593256977492</v>
      </c>
      <c r="G70" s="483">
        <v>467.63593256977492</v>
      </c>
      <c r="H70" s="483">
        <v>479.40340909090907</v>
      </c>
      <c r="I70" s="483">
        <v>467.63593256977492</v>
      </c>
    </row>
    <row r="71" spans="3:9" s="483" customFormat="1" ht="13">
      <c r="C71" s="483" t="s">
        <v>251</v>
      </c>
      <c r="D71" s="483" t="s">
        <v>470</v>
      </c>
      <c r="E71" s="483">
        <v>495.38352272727275</v>
      </c>
      <c r="F71" s="483">
        <v>564.38819448076288</v>
      </c>
      <c r="G71" s="483">
        <v>564.38819448076288</v>
      </c>
      <c r="H71" s="483">
        <v>495.38352272727275</v>
      </c>
      <c r="I71" s="483">
        <v>564.38819448076288</v>
      </c>
    </row>
    <row r="72" spans="3:9" s="483" customFormat="1" ht="13">
      <c r="C72" s="483" t="s">
        <v>252</v>
      </c>
      <c r="D72" s="483" t="s">
        <v>470</v>
      </c>
      <c r="E72" s="483">
        <v>511.36363636363637</v>
      </c>
      <c r="F72" s="483">
        <v>628.88970242142148</v>
      </c>
      <c r="G72" s="483">
        <v>628.88970242142148</v>
      </c>
      <c r="H72" s="483">
        <v>511.36363636363637</v>
      </c>
      <c r="I72" s="483">
        <v>628.88970242142148</v>
      </c>
    </row>
    <row r="73" spans="3:9" s="483" customFormat="1" ht="13">
      <c r="C73" s="483" t="s">
        <v>12</v>
      </c>
      <c r="D73" s="483" t="s">
        <v>470</v>
      </c>
      <c r="E73" s="483">
        <v>497.78053977272725</v>
      </c>
      <c r="F73" s="483">
        <v>569.22580757631226</v>
      </c>
      <c r="G73" s="483">
        <v>569.22580757631226</v>
      </c>
      <c r="H73" s="483">
        <v>497.78053977272725</v>
      </c>
      <c r="I73" s="483">
        <v>569.22580757631226</v>
      </c>
    </row>
    <row r="74" spans="3:9" s="483" customFormat="1" ht="13"/>
    <row r="75" spans="3:9" s="483" customFormat="1" ht="13">
      <c r="C75" s="483" t="s">
        <v>484</v>
      </c>
    </row>
    <row r="76" spans="3:9" s="483" customFormat="1" ht="13">
      <c r="C76" s="483" t="s">
        <v>250</v>
      </c>
      <c r="D76" s="483" t="s">
        <v>472</v>
      </c>
      <c r="E76" s="483">
        <v>98.71875</v>
      </c>
      <c r="F76" s="483">
        <v>94.155749999999998</v>
      </c>
      <c r="G76" s="483">
        <v>94.155749999999998</v>
      </c>
      <c r="H76" s="483">
        <v>98.71875</v>
      </c>
      <c r="I76" s="483">
        <v>94.155749999999998</v>
      </c>
    </row>
    <row r="77" spans="3:9" s="483" customFormat="1" ht="13">
      <c r="C77" s="483" t="s">
        <v>251</v>
      </c>
      <c r="D77" s="483" t="s">
        <v>472</v>
      </c>
      <c r="E77" s="483">
        <v>510.22124999999994</v>
      </c>
      <c r="F77" s="483">
        <v>568.37549999999999</v>
      </c>
      <c r="G77" s="483">
        <v>568.37549999999999</v>
      </c>
      <c r="H77" s="483">
        <v>510.22124999999994</v>
      </c>
      <c r="I77" s="483">
        <v>568.37549999999999</v>
      </c>
    </row>
    <row r="78" spans="3:9" s="483" customFormat="1" ht="13">
      <c r="C78" s="483" t="s">
        <v>252</v>
      </c>
      <c r="D78" s="483" t="s">
        <v>472</v>
      </c>
      <c r="E78" s="483">
        <v>345.59999999999997</v>
      </c>
      <c r="F78" s="483">
        <v>415.58399999999995</v>
      </c>
      <c r="G78" s="483">
        <v>415.58399999999995</v>
      </c>
      <c r="H78" s="483">
        <v>345.59999999999997</v>
      </c>
      <c r="I78" s="483">
        <v>415.58399999999995</v>
      </c>
    </row>
    <row r="79" spans="3:9" s="483" customFormat="1" ht="13">
      <c r="C79" s="483" t="s">
        <v>12</v>
      </c>
      <c r="D79" s="483" t="s">
        <v>472</v>
      </c>
      <c r="E79" s="483">
        <v>954.54</v>
      </c>
      <c r="F79" s="483">
        <v>1078.1152499999998</v>
      </c>
      <c r="G79" s="483">
        <v>1078.1152499999998</v>
      </c>
      <c r="H79" s="483">
        <v>954.54</v>
      </c>
      <c r="I79" s="483">
        <v>1078.1152499999998</v>
      </c>
    </row>
    <row r="80" spans="3:9" s="483" customFormat="1" ht="13"/>
    <row r="81" spans="3:9" s="483" customFormat="1" ht="13">
      <c r="C81" s="483" t="s">
        <v>485</v>
      </c>
    </row>
    <row r="82" spans="3:9" s="483" customFormat="1" ht="13">
      <c r="C82" s="483" t="s">
        <v>250</v>
      </c>
      <c r="D82" s="483" t="s">
        <v>474</v>
      </c>
      <c r="E82" s="483">
        <v>28.045099431818183</v>
      </c>
      <c r="F82" s="483">
        <v>27.356702055331834</v>
      </c>
      <c r="G82" s="483">
        <v>27.356702055331834</v>
      </c>
      <c r="H82" s="483">
        <v>28.045099431818183</v>
      </c>
      <c r="I82" s="483">
        <v>27.356702055331834</v>
      </c>
    </row>
    <row r="83" spans="3:9" s="483" customFormat="1" ht="13">
      <c r="C83" s="483" t="s">
        <v>251</v>
      </c>
      <c r="D83" s="483" t="s">
        <v>474</v>
      </c>
      <c r="E83" s="483">
        <v>144.94921874999997</v>
      </c>
      <c r="F83" s="483">
        <v>165.13998570507121</v>
      </c>
      <c r="G83" s="483">
        <v>165.13998570507121</v>
      </c>
      <c r="H83" s="483">
        <v>144.94921874999997</v>
      </c>
      <c r="I83" s="483">
        <v>165.13998570507121</v>
      </c>
    </row>
    <row r="84" spans="3:9" s="483" customFormat="1" ht="13">
      <c r="C84" s="483" t="s">
        <v>252</v>
      </c>
      <c r="D84" s="483" t="s">
        <v>474</v>
      </c>
      <c r="E84" s="483">
        <v>98.181818181818173</v>
      </c>
      <c r="F84" s="483">
        <v>120.7468228649129</v>
      </c>
      <c r="G84" s="483">
        <v>120.7468228649129</v>
      </c>
      <c r="H84" s="483">
        <v>98.181818181818173</v>
      </c>
      <c r="I84" s="483">
        <v>120.7468228649129</v>
      </c>
    </row>
    <row r="85" spans="3:9" s="483" customFormat="1" ht="13">
      <c r="C85" s="483" t="s">
        <v>12</v>
      </c>
      <c r="D85" s="483" t="s">
        <v>474</v>
      </c>
      <c r="E85" s="483">
        <v>271.17613636363637</v>
      </c>
      <c r="F85" s="483">
        <v>313.24351062531593</v>
      </c>
      <c r="G85" s="483">
        <v>313.24351062531593</v>
      </c>
      <c r="H85" s="483">
        <v>271.17613636363637</v>
      </c>
      <c r="I85" s="483">
        <v>313.24351062531593</v>
      </c>
    </row>
    <row r="86" spans="3:9" s="483" customFormat="1" ht="13"/>
    <row r="87" spans="3:9" s="483" customFormat="1" ht="13"/>
    <row r="88" spans="3:9" s="483" customFormat="1" ht="13">
      <c r="C88" s="483" t="s">
        <v>486</v>
      </c>
      <c r="D88" s="483" t="s">
        <v>359</v>
      </c>
      <c r="E88" s="483" t="s">
        <v>464</v>
      </c>
      <c r="F88" s="483" t="s">
        <v>465</v>
      </c>
      <c r="G88" s="483" t="s">
        <v>466</v>
      </c>
      <c r="H88" s="483" t="s">
        <v>464</v>
      </c>
      <c r="I88" s="483" t="s">
        <v>467</v>
      </c>
    </row>
    <row r="89" spans="3:9" s="483" customFormat="1" ht="13"/>
    <row r="90" spans="3:9" s="483" customFormat="1" ht="13">
      <c r="C90" s="483" t="s">
        <v>487</v>
      </c>
      <c r="D90" s="483" t="s">
        <v>11</v>
      </c>
      <c r="E90" s="483">
        <v>0.05</v>
      </c>
      <c r="F90" s="483">
        <v>0.05</v>
      </c>
      <c r="G90" s="483">
        <v>0.05</v>
      </c>
      <c r="H90" s="483">
        <v>0.05</v>
      </c>
      <c r="I90" s="483">
        <v>0.05</v>
      </c>
    </row>
    <row r="91" spans="3:9" s="483" customFormat="1" ht="13"/>
    <row r="92" spans="3:9" s="483" customFormat="1" ht="13">
      <c r="C92" s="483" t="s">
        <v>488</v>
      </c>
      <c r="D92" s="483" t="s">
        <v>354</v>
      </c>
      <c r="E92" s="483">
        <v>75000</v>
      </c>
      <c r="F92" s="483">
        <v>72500</v>
      </c>
      <c r="G92" s="483">
        <v>72500</v>
      </c>
      <c r="H92" s="483">
        <v>75000</v>
      </c>
      <c r="I92" s="483">
        <v>72500</v>
      </c>
    </row>
    <row r="93" spans="3:9" s="483" customFormat="1" ht="13">
      <c r="C93" s="483" t="s">
        <v>489</v>
      </c>
      <c r="D93" s="483" t="s">
        <v>470</v>
      </c>
      <c r="E93" s="483">
        <v>21.306818181818183</v>
      </c>
      <c r="F93" s="483">
        <v>21.064681647287159</v>
      </c>
      <c r="G93" s="483">
        <v>21.064681647287159</v>
      </c>
      <c r="H93" s="483">
        <v>21.306818181818183</v>
      </c>
      <c r="I93" s="483">
        <v>21.064681647287159</v>
      </c>
    </row>
    <row r="94" spans="3:9" s="483" customFormat="1" ht="13"/>
    <row r="95" spans="3:9" s="483" customFormat="1" ht="13">
      <c r="C95" s="483" t="s">
        <v>490</v>
      </c>
      <c r="D95" s="483" t="s">
        <v>11</v>
      </c>
      <c r="E95" s="483">
        <v>0.08</v>
      </c>
      <c r="F95" s="483">
        <v>0.08</v>
      </c>
      <c r="G95" s="483">
        <v>0.08</v>
      </c>
      <c r="H95" s="483">
        <v>0.08</v>
      </c>
      <c r="I95" s="483">
        <v>0.08</v>
      </c>
    </row>
    <row r="96" spans="3:9" s="483" customFormat="1" ht="13"/>
    <row r="97" spans="3:9" s="483" customFormat="1" ht="13">
      <c r="C97" s="483" t="s">
        <v>491</v>
      </c>
      <c r="D97" s="483" t="s">
        <v>354</v>
      </c>
      <c r="E97" s="483">
        <v>120000</v>
      </c>
      <c r="F97" s="483">
        <v>116000</v>
      </c>
      <c r="G97" s="483">
        <v>116000</v>
      </c>
      <c r="H97" s="483">
        <v>120000</v>
      </c>
      <c r="I97" s="483">
        <v>116000</v>
      </c>
    </row>
    <row r="98" spans="3:9" s="483" customFormat="1" ht="13">
      <c r="C98" s="483" t="s">
        <v>492</v>
      </c>
      <c r="D98" s="483" t="s">
        <v>470</v>
      </c>
      <c r="E98" s="483">
        <v>34.090909090909093</v>
      </c>
      <c r="F98" s="483">
        <v>33.703490635659456</v>
      </c>
      <c r="G98" s="483">
        <v>33.703490635659456</v>
      </c>
      <c r="H98" s="483">
        <v>34.090909090909093</v>
      </c>
      <c r="I98" s="483">
        <v>33.703490635659456</v>
      </c>
    </row>
    <row r="99" spans="3:9" s="483" customFormat="1" ht="13"/>
    <row r="100" spans="3:9" s="483" customFormat="1" ht="13">
      <c r="C100" s="483" t="s">
        <v>493</v>
      </c>
      <c r="D100" s="483" t="s">
        <v>354</v>
      </c>
      <c r="E100" s="483">
        <v>0</v>
      </c>
      <c r="F100" s="483">
        <v>0</v>
      </c>
      <c r="G100" s="483">
        <v>0</v>
      </c>
      <c r="H100" s="483">
        <v>0</v>
      </c>
      <c r="I100" s="483">
        <v>0</v>
      </c>
    </row>
    <row r="101" spans="3:9" s="483" customFormat="1" ht="13">
      <c r="C101" s="483" t="s">
        <v>494</v>
      </c>
      <c r="D101" s="483" t="s">
        <v>470</v>
      </c>
      <c r="E101" s="483">
        <v>0</v>
      </c>
      <c r="F101" s="483">
        <v>0</v>
      </c>
      <c r="G101" s="483">
        <v>0</v>
      </c>
      <c r="H101" s="483">
        <v>0</v>
      </c>
      <c r="I101" s="483">
        <v>0</v>
      </c>
    </row>
    <row r="102" spans="3:9" s="483" customFormat="1" ht="13"/>
    <row r="103" spans="3:9" s="483" customFormat="1" ht="13"/>
    <row r="104" spans="3:9" s="483" customFormat="1" ht="13">
      <c r="C104" s="483" t="s">
        <v>495</v>
      </c>
      <c r="D104" s="483" t="s">
        <v>359</v>
      </c>
      <c r="E104" s="483" t="s">
        <v>464</v>
      </c>
      <c r="F104" s="483" t="s">
        <v>465</v>
      </c>
      <c r="G104" s="483" t="s">
        <v>466</v>
      </c>
      <c r="H104" s="483" t="s">
        <v>464</v>
      </c>
      <c r="I104" s="483" t="s">
        <v>467</v>
      </c>
    </row>
    <row r="105" spans="3:9" s="483" customFormat="1" ht="13">
      <c r="C105" s="483" t="s">
        <v>496</v>
      </c>
      <c r="D105" s="483" t="s">
        <v>354</v>
      </c>
    </row>
    <row r="106" spans="3:9" s="483" customFormat="1" ht="13">
      <c r="C106" s="483" t="s">
        <v>250</v>
      </c>
      <c r="D106" s="483" t="s">
        <v>354</v>
      </c>
      <c r="E106" s="483">
        <v>1882500</v>
      </c>
      <c r="F106" s="483">
        <v>1798000</v>
      </c>
      <c r="G106" s="483">
        <v>1798000</v>
      </c>
      <c r="H106" s="483">
        <v>1882500</v>
      </c>
      <c r="I106" s="483">
        <v>1798000</v>
      </c>
    </row>
    <row r="107" spans="3:9" s="483" customFormat="1" ht="13">
      <c r="C107" s="483" t="s">
        <v>251</v>
      </c>
      <c r="D107" s="483" t="s">
        <v>354</v>
      </c>
      <c r="E107" s="483">
        <v>1938750</v>
      </c>
      <c r="F107" s="483">
        <v>2131000</v>
      </c>
      <c r="G107" s="483">
        <v>2131000</v>
      </c>
      <c r="H107" s="483">
        <v>1938750</v>
      </c>
      <c r="I107" s="483">
        <v>2131000</v>
      </c>
    </row>
    <row r="108" spans="3:9" s="483" customFormat="1" ht="13">
      <c r="C108" s="483" t="s">
        <v>252</v>
      </c>
      <c r="D108" s="483" t="s">
        <v>354</v>
      </c>
      <c r="E108" s="483">
        <v>1995000</v>
      </c>
      <c r="F108" s="483">
        <v>2353000</v>
      </c>
      <c r="G108" s="483">
        <v>2353000</v>
      </c>
      <c r="H108" s="483">
        <v>1995000</v>
      </c>
      <c r="I108" s="483">
        <v>2353000</v>
      </c>
    </row>
    <row r="109" spans="3:9" s="483" customFormat="1" ht="13">
      <c r="C109" s="483" t="s">
        <v>12</v>
      </c>
      <c r="D109" s="483" t="s">
        <v>354</v>
      </c>
      <c r="E109" s="483">
        <v>1947187.5</v>
      </c>
      <c r="F109" s="483">
        <v>2147650</v>
      </c>
      <c r="G109" s="483">
        <v>2147650</v>
      </c>
      <c r="H109" s="483">
        <v>1947187.5</v>
      </c>
      <c r="I109" s="483">
        <v>2147650</v>
      </c>
    </row>
    <row r="110" spans="3:9" s="483" customFormat="1" ht="13"/>
    <row r="111" spans="3:9" s="483" customFormat="1" ht="13">
      <c r="C111" s="483" t="s">
        <v>497</v>
      </c>
      <c r="D111" s="483" t="s">
        <v>354</v>
      </c>
    </row>
    <row r="112" spans="3:9" s="483" customFormat="1" ht="13">
      <c r="C112" s="483" t="s">
        <v>250</v>
      </c>
      <c r="D112" s="483" t="s">
        <v>354</v>
      </c>
      <c r="E112" s="483">
        <v>2178993.75</v>
      </c>
      <c r="F112" s="483">
        <v>1961618</v>
      </c>
      <c r="G112" s="483">
        <v>2062306</v>
      </c>
      <c r="H112" s="483">
        <v>2178993.75</v>
      </c>
      <c r="I112" s="483">
        <v>2118943</v>
      </c>
    </row>
    <row r="113" spans="3:9" s="483" customFormat="1" ht="13">
      <c r="C113" s="483" t="s">
        <v>251</v>
      </c>
      <c r="D113" s="483" t="s">
        <v>354</v>
      </c>
      <c r="E113" s="483">
        <v>2244103.125</v>
      </c>
      <c r="F113" s="483">
        <v>2324921</v>
      </c>
      <c r="G113" s="483">
        <v>2444257</v>
      </c>
      <c r="H113" s="483">
        <v>2244103.125</v>
      </c>
      <c r="I113" s="483">
        <v>2511383.5</v>
      </c>
    </row>
    <row r="114" spans="3:9" s="483" customFormat="1" ht="13">
      <c r="C114" s="483" t="s">
        <v>252</v>
      </c>
      <c r="D114" s="483" t="s">
        <v>354</v>
      </c>
      <c r="E114" s="483">
        <v>2309212.5</v>
      </c>
      <c r="F114" s="483">
        <v>2567123</v>
      </c>
      <c r="G114" s="483">
        <v>2698891</v>
      </c>
      <c r="H114" s="483">
        <v>2309212.5</v>
      </c>
      <c r="I114" s="483">
        <v>2773010.5</v>
      </c>
    </row>
    <row r="115" spans="3:9" s="483" customFormat="1" ht="13">
      <c r="C115" s="483" t="s">
        <v>12</v>
      </c>
      <c r="D115" s="483" t="s">
        <v>354</v>
      </c>
      <c r="E115" s="483">
        <v>2253869.53125</v>
      </c>
      <c r="F115" s="483">
        <v>2343086.15</v>
      </c>
      <c r="G115" s="483">
        <v>2463354.5499999998</v>
      </c>
      <c r="H115" s="483">
        <v>2253869.53125</v>
      </c>
      <c r="I115" s="483">
        <v>2531005.5249999999</v>
      </c>
    </row>
    <row r="116" spans="3:9" s="483" customFormat="1" ht="13"/>
    <row r="117" spans="3:9" s="483" customFormat="1" ht="13">
      <c r="C117" s="483" t="s">
        <v>498</v>
      </c>
      <c r="D117" s="483" t="s">
        <v>470</v>
      </c>
    </row>
    <row r="118" spans="3:9" s="483" customFormat="1" ht="13">
      <c r="C118" s="483" t="s">
        <v>250</v>
      </c>
      <c r="D118" s="483" t="s">
        <v>470</v>
      </c>
      <c r="E118" s="483">
        <v>619.03231534090912</v>
      </c>
      <c r="F118" s="483">
        <v>569.94287839431922</v>
      </c>
      <c r="G118" s="483">
        <v>599.19750826607162</v>
      </c>
      <c r="H118" s="483">
        <v>619.03231534090912</v>
      </c>
      <c r="I118" s="483">
        <v>615.65323756893235</v>
      </c>
    </row>
    <row r="119" spans="3:9" s="483" customFormat="1" ht="13">
      <c r="C119" s="483" t="s">
        <v>251</v>
      </c>
      <c r="D119" s="483" t="s">
        <v>470</v>
      </c>
      <c r="E119" s="483">
        <v>637.529296875</v>
      </c>
      <c r="F119" s="483">
        <v>675.49959613920703</v>
      </c>
      <c r="G119" s="483">
        <v>710.17235267797469</v>
      </c>
      <c r="H119" s="483">
        <v>637.529296875</v>
      </c>
      <c r="I119" s="483">
        <v>729.67577823103159</v>
      </c>
    </row>
    <row r="120" spans="3:9" s="483" customFormat="1" ht="13">
      <c r="C120" s="483" t="s">
        <v>252</v>
      </c>
      <c r="D120" s="483" t="s">
        <v>470</v>
      </c>
      <c r="E120" s="483">
        <v>656.02627840909088</v>
      </c>
      <c r="F120" s="483">
        <v>745.87074130246549</v>
      </c>
      <c r="G120" s="483">
        <v>784.1555822859101</v>
      </c>
      <c r="H120" s="483">
        <v>656.02627840909088</v>
      </c>
      <c r="I120" s="483">
        <v>805.69080533909778</v>
      </c>
    </row>
    <row r="121" spans="3:9" s="483" customFormat="1" ht="13">
      <c r="C121" s="483" t="s">
        <v>12</v>
      </c>
      <c r="D121" s="483" t="s">
        <v>470</v>
      </c>
      <c r="E121" s="483">
        <v>640.30384410511363</v>
      </c>
      <c r="F121" s="483">
        <v>680.77743202645138</v>
      </c>
      <c r="G121" s="483">
        <v>715.72109489856985</v>
      </c>
      <c r="H121" s="483">
        <v>640.30384410511363</v>
      </c>
      <c r="I121" s="483">
        <v>735.37690526413655</v>
      </c>
    </row>
    <row r="122" spans="3:9" s="483" customFormat="1" ht="13"/>
    <row r="123" spans="3:9" s="483" customFormat="1" ht="13">
      <c r="C123" s="483" t="s">
        <v>471</v>
      </c>
    </row>
    <row r="124" spans="3:9" s="483" customFormat="1" ht="13">
      <c r="C124" s="483" t="s">
        <v>250</v>
      </c>
      <c r="D124" s="483" t="s">
        <v>472</v>
      </c>
      <c r="E124" s="483">
        <v>127.47113437500001</v>
      </c>
      <c r="F124" s="483">
        <v>114.754653</v>
      </c>
      <c r="G124" s="483">
        <v>120.644901</v>
      </c>
      <c r="H124" s="483">
        <v>127.47113437500001</v>
      </c>
      <c r="I124" s="483">
        <v>123.95816550000001</v>
      </c>
    </row>
    <row r="125" spans="3:9" s="483" customFormat="1" ht="13">
      <c r="C125" s="483" t="s">
        <v>251</v>
      </c>
      <c r="D125" s="483" t="s">
        <v>472</v>
      </c>
      <c r="E125" s="483">
        <v>656.62457437499995</v>
      </c>
      <c r="F125" s="483">
        <v>680.27188460000002</v>
      </c>
      <c r="G125" s="483">
        <v>715.18959819999998</v>
      </c>
      <c r="H125" s="483">
        <v>656.62457437499995</v>
      </c>
      <c r="I125" s="483">
        <v>734.8308121</v>
      </c>
    </row>
    <row r="126" spans="3:9" s="483" customFormat="1" ht="13">
      <c r="C126" s="483" t="s">
        <v>252</v>
      </c>
      <c r="D126" s="483" t="s">
        <v>472</v>
      </c>
      <c r="E126" s="483">
        <v>443.36880000000002</v>
      </c>
      <c r="F126" s="483">
        <v>492.88761599999998</v>
      </c>
      <c r="G126" s="483">
        <v>518.18707199999994</v>
      </c>
      <c r="H126" s="483">
        <v>443.36880000000002</v>
      </c>
      <c r="I126" s="483">
        <v>532.41801599999997</v>
      </c>
    </row>
    <row r="127" spans="3:9" s="483" customFormat="1" ht="13">
      <c r="C127" s="483" t="s">
        <v>12</v>
      </c>
      <c r="D127" s="483" t="s">
        <v>472</v>
      </c>
      <c r="E127" s="483">
        <v>1227.46450875</v>
      </c>
      <c r="F127" s="483">
        <v>1287.9141536</v>
      </c>
      <c r="G127" s="483">
        <v>1354.0215711999999</v>
      </c>
      <c r="H127" s="483">
        <v>1227.46450875</v>
      </c>
      <c r="I127" s="483">
        <v>1391.2069935999998</v>
      </c>
    </row>
    <row r="128" spans="3:9" s="483" customFormat="1" ht="13"/>
    <row r="129" spans="3:9" s="483" customFormat="1" ht="13">
      <c r="C129" s="483" t="s">
        <v>473</v>
      </c>
    </row>
    <row r="130" spans="3:9" s="483" customFormat="1" ht="13">
      <c r="C130" s="483" t="s">
        <v>250</v>
      </c>
      <c r="D130" s="483" t="s">
        <v>474</v>
      </c>
      <c r="E130" s="483">
        <v>36.213390447443182</v>
      </c>
      <c r="F130" s="483">
        <v>33.341658386067671</v>
      </c>
      <c r="G130" s="483">
        <v>35.053054233565192</v>
      </c>
      <c r="H130" s="483">
        <v>36.213390447443182</v>
      </c>
      <c r="I130" s="483">
        <v>36.015714397782538</v>
      </c>
    </row>
    <row r="131" spans="3:9" s="483" customFormat="1" ht="13">
      <c r="C131" s="483" t="s">
        <v>251</v>
      </c>
      <c r="D131" s="483" t="s">
        <v>474</v>
      </c>
      <c r="E131" s="483">
        <v>186.54107226562499</v>
      </c>
      <c r="F131" s="483">
        <v>197.65118183033198</v>
      </c>
      <c r="G131" s="483">
        <v>207.79643039357541</v>
      </c>
      <c r="H131" s="483">
        <v>186.54107226562499</v>
      </c>
      <c r="I131" s="483">
        <v>213.50313271039983</v>
      </c>
    </row>
    <row r="132" spans="3:9" s="483" customFormat="1" ht="13">
      <c r="C132" s="483" t="s">
        <v>252</v>
      </c>
      <c r="D132" s="483" t="s">
        <v>474</v>
      </c>
      <c r="E132" s="483">
        <v>125.95704545454548</v>
      </c>
      <c r="F132" s="483">
        <v>143.20718233007338</v>
      </c>
      <c r="G132" s="483">
        <v>150.55787179889475</v>
      </c>
      <c r="H132" s="483">
        <v>125.95704545454548</v>
      </c>
      <c r="I132" s="483">
        <v>154.69263462510676</v>
      </c>
    </row>
    <row r="133" spans="3:9" s="483" customFormat="1" ht="13">
      <c r="C133" s="483" t="s">
        <v>12</v>
      </c>
      <c r="D133" s="483" t="s">
        <v>474</v>
      </c>
      <c r="E133" s="483">
        <v>348.71150816761366</v>
      </c>
      <c r="F133" s="483">
        <v>374.20002254647301</v>
      </c>
      <c r="G133" s="483">
        <v>393.40735642603528</v>
      </c>
      <c r="H133" s="483">
        <v>348.71150816761366</v>
      </c>
      <c r="I133" s="483">
        <v>404.21148173328908</v>
      </c>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C1:Z71"/>
  <sheetViews>
    <sheetView showGridLines="0" topLeftCell="B5" zoomScale="80" zoomScaleNormal="80" workbookViewId="0">
      <selection activeCell="N20" sqref="N20"/>
    </sheetView>
  </sheetViews>
  <sheetFormatPr defaultRowHeight="13"/>
  <cols>
    <col min="1" max="2" width="9.1640625" style="305"/>
    <col min="3" max="3" width="56.83203125" style="304" customWidth="1"/>
    <col min="4" max="5" width="11.71875" style="306" hidden="1" customWidth="1"/>
    <col min="6" max="6" width="12.1640625" style="307" hidden="1" customWidth="1"/>
    <col min="7" max="7" width="17.1640625" style="308" hidden="1" customWidth="1"/>
    <col min="8" max="8" width="17.1640625" style="309" customWidth="1"/>
    <col min="9" max="9" width="12.83203125" style="315" customWidth="1"/>
    <col min="10" max="11" width="14.1640625" style="337" customWidth="1"/>
    <col min="12" max="12" width="7.1640625" style="339" customWidth="1"/>
    <col min="13" max="13" width="12.71875" style="309" customWidth="1"/>
    <col min="14" max="14" width="13" style="310" customWidth="1"/>
    <col min="15" max="15" width="17.1640625" style="311" customWidth="1"/>
    <col min="16" max="16" width="17.1640625" style="306" customWidth="1"/>
    <col min="17" max="17" width="17.1640625" style="304" customWidth="1"/>
    <col min="18" max="18" width="5.44140625" style="304" customWidth="1"/>
    <col min="19" max="19" width="11.71875" style="306" customWidth="1"/>
    <col min="20" max="20" width="5.5546875" style="304" customWidth="1"/>
    <col min="21" max="22" width="11.71875" style="306" customWidth="1"/>
    <col min="23" max="23" width="4.83203125" style="304" customWidth="1"/>
    <col min="24" max="24" width="14.27734375" style="306" customWidth="1"/>
    <col min="25" max="25" width="16" style="203" customWidth="1"/>
    <col min="26" max="26" width="8.83203125" style="203"/>
    <col min="27" max="257" width="8.83203125" style="305"/>
    <col min="258" max="258" width="0.44140625" style="305" customWidth="1"/>
    <col min="259" max="261" width="2" style="305" customWidth="1"/>
    <col min="262" max="262" width="37.44140625" style="305" customWidth="1"/>
    <col min="263" max="263" width="0.44140625" style="305" customWidth="1"/>
    <col min="264" max="264" width="11" style="305" customWidth="1"/>
    <col min="265" max="265" width="0.44140625" style="305" customWidth="1"/>
    <col min="266" max="266" width="11" style="305" customWidth="1"/>
    <col min="267" max="267" width="0.44140625" style="305" customWidth="1"/>
    <col min="268" max="268" width="12" style="305" customWidth="1"/>
    <col min="269" max="269" width="0.44140625" style="305" customWidth="1"/>
    <col min="270" max="270" width="8" style="305" customWidth="1"/>
    <col min="271" max="271" width="0.44140625" style="305" customWidth="1"/>
    <col min="272" max="272" width="8" style="305" customWidth="1"/>
    <col min="273" max="273" width="0.44140625" style="305" customWidth="1"/>
    <col min="274" max="274" width="8" style="305" customWidth="1"/>
    <col min="275" max="275" width="0.44140625" style="305" customWidth="1"/>
    <col min="276" max="276" width="9" style="305" customWidth="1"/>
    <col min="277" max="277" width="0.44140625" style="305" customWidth="1"/>
    <col min="278" max="278" width="8" style="305" customWidth="1"/>
    <col min="279" max="513" width="8.83203125" style="305"/>
    <col min="514" max="514" width="0.44140625" style="305" customWidth="1"/>
    <col min="515" max="517" width="2" style="305" customWidth="1"/>
    <col min="518" max="518" width="37.44140625" style="305" customWidth="1"/>
    <col min="519" max="519" width="0.44140625" style="305" customWidth="1"/>
    <col min="520" max="520" width="11" style="305" customWidth="1"/>
    <col min="521" max="521" width="0.44140625" style="305" customWidth="1"/>
    <col min="522" max="522" width="11" style="305" customWidth="1"/>
    <col min="523" max="523" width="0.44140625" style="305" customWidth="1"/>
    <col min="524" max="524" width="12" style="305" customWidth="1"/>
    <col min="525" max="525" width="0.44140625" style="305" customWidth="1"/>
    <col min="526" max="526" width="8" style="305" customWidth="1"/>
    <col min="527" max="527" width="0.44140625" style="305" customWidth="1"/>
    <col min="528" max="528" width="8" style="305" customWidth="1"/>
    <col min="529" max="529" width="0.44140625" style="305" customWidth="1"/>
    <col min="530" max="530" width="8" style="305" customWidth="1"/>
    <col min="531" max="531" width="0.44140625" style="305" customWidth="1"/>
    <col min="532" max="532" width="9" style="305" customWidth="1"/>
    <col min="533" max="533" width="0.44140625" style="305" customWidth="1"/>
    <col min="534" max="534" width="8" style="305" customWidth="1"/>
    <col min="535" max="769" width="8.83203125" style="305"/>
    <col min="770" max="770" width="0.44140625" style="305" customWidth="1"/>
    <col min="771" max="773" width="2" style="305" customWidth="1"/>
    <col min="774" max="774" width="37.44140625" style="305" customWidth="1"/>
    <col min="775" max="775" width="0.44140625" style="305" customWidth="1"/>
    <col min="776" max="776" width="11" style="305" customWidth="1"/>
    <col min="777" max="777" width="0.44140625" style="305" customWidth="1"/>
    <col min="778" max="778" width="11" style="305" customWidth="1"/>
    <col min="779" max="779" width="0.44140625" style="305" customWidth="1"/>
    <col min="780" max="780" width="12" style="305" customWidth="1"/>
    <col min="781" max="781" width="0.44140625" style="305" customWidth="1"/>
    <col min="782" max="782" width="8" style="305" customWidth="1"/>
    <col min="783" max="783" width="0.44140625" style="305" customWidth="1"/>
    <col min="784" max="784" width="8" style="305" customWidth="1"/>
    <col min="785" max="785" width="0.44140625" style="305" customWidth="1"/>
    <col min="786" max="786" width="8" style="305" customWidth="1"/>
    <col min="787" max="787" width="0.44140625" style="305" customWidth="1"/>
    <col min="788" max="788" width="9" style="305" customWidth="1"/>
    <col min="789" max="789" width="0.44140625" style="305" customWidth="1"/>
    <col min="790" max="790" width="8" style="305" customWidth="1"/>
    <col min="791" max="1025" width="8.83203125" style="305"/>
    <col min="1026" max="1026" width="0.44140625" style="305" customWidth="1"/>
    <col min="1027" max="1029" width="2" style="305" customWidth="1"/>
    <col min="1030" max="1030" width="37.44140625" style="305" customWidth="1"/>
    <col min="1031" max="1031" width="0.44140625" style="305" customWidth="1"/>
    <col min="1032" max="1032" width="11" style="305" customWidth="1"/>
    <col min="1033" max="1033" width="0.44140625" style="305" customWidth="1"/>
    <col min="1034" max="1034" width="11" style="305" customWidth="1"/>
    <col min="1035" max="1035" width="0.44140625" style="305" customWidth="1"/>
    <col min="1036" max="1036" width="12" style="305" customWidth="1"/>
    <col min="1037" max="1037" width="0.44140625" style="305" customWidth="1"/>
    <col min="1038" max="1038" width="8" style="305" customWidth="1"/>
    <col min="1039" max="1039" width="0.44140625" style="305" customWidth="1"/>
    <col min="1040" max="1040" width="8" style="305" customWidth="1"/>
    <col min="1041" max="1041" width="0.44140625" style="305" customWidth="1"/>
    <col min="1042" max="1042" width="8" style="305" customWidth="1"/>
    <col min="1043" max="1043" width="0.44140625" style="305" customWidth="1"/>
    <col min="1044" max="1044" width="9" style="305" customWidth="1"/>
    <col min="1045" max="1045" width="0.44140625" style="305" customWidth="1"/>
    <col min="1046" max="1046" width="8" style="305" customWidth="1"/>
    <col min="1047" max="1281" width="8.83203125" style="305"/>
    <col min="1282" max="1282" width="0.44140625" style="305" customWidth="1"/>
    <col min="1283" max="1285" width="2" style="305" customWidth="1"/>
    <col min="1286" max="1286" width="37.44140625" style="305" customWidth="1"/>
    <col min="1287" max="1287" width="0.44140625" style="305" customWidth="1"/>
    <col min="1288" max="1288" width="11" style="305" customWidth="1"/>
    <col min="1289" max="1289" width="0.44140625" style="305" customWidth="1"/>
    <col min="1290" max="1290" width="11" style="305" customWidth="1"/>
    <col min="1291" max="1291" width="0.44140625" style="305" customWidth="1"/>
    <col min="1292" max="1292" width="12" style="305" customWidth="1"/>
    <col min="1293" max="1293" width="0.44140625" style="305" customWidth="1"/>
    <col min="1294" max="1294" width="8" style="305" customWidth="1"/>
    <col min="1295" max="1295" width="0.44140625" style="305" customWidth="1"/>
    <col min="1296" max="1296" width="8" style="305" customWidth="1"/>
    <col min="1297" max="1297" width="0.44140625" style="305" customWidth="1"/>
    <col min="1298" max="1298" width="8" style="305" customWidth="1"/>
    <col min="1299" max="1299" width="0.44140625" style="305" customWidth="1"/>
    <col min="1300" max="1300" width="9" style="305" customWidth="1"/>
    <col min="1301" max="1301" width="0.44140625" style="305" customWidth="1"/>
    <col min="1302" max="1302" width="8" style="305" customWidth="1"/>
    <col min="1303" max="1537" width="8.83203125" style="305"/>
    <col min="1538" max="1538" width="0.44140625" style="305" customWidth="1"/>
    <col min="1539" max="1541" width="2" style="305" customWidth="1"/>
    <col min="1542" max="1542" width="37.44140625" style="305" customWidth="1"/>
    <col min="1543" max="1543" width="0.44140625" style="305" customWidth="1"/>
    <col min="1544" max="1544" width="11" style="305" customWidth="1"/>
    <col min="1545" max="1545" width="0.44140625" style="305" customWidth="1"/>
    <col min="1546" max="1546" width="11" style="305" customWidth="1"/>
    <col min="1547" max="1547" width="0.44140625" style="305" customWidth="1"/>
    <col min="1548" max="1548" width="12" style="305" customWidth="1"/>
    <col min="1549" max="1549" width="0.44140625" style="305" customWidth="1"/>
    <col min="1550" max="1550" width="8" style="305" customWidth="1"/>
    <col min="1551" max="1551" width="0.44140625" style="305" customWidth="1"/>
    <col min="1552" max="1552" width="8" style="305" customWidth="1"/>
    <col min="1553" max="1553" width="0.44140625" style="305" customWidth="1"/>
    <col min="1554" max="1554" width="8" style="305" customWidth="1"/>
    <col min="1555" max="1555" width="0.44140625" style="305" customWidth="1"/>
    <col min="1556" max="1556" width="9" style="305" customWidth="1"/>
    <col min="1557" max="1557" width="0.44140625" style="305" customWidth="1"/>
    <col min="1558" max="1558" width="8" style="305" customWidth="1"/>
    <col min="1559" max="1793" width="8.83203125" style="305"/>
    <col min="1794" max="1794" width="0.44140625" style="305" customWidth="1"/>
    <col min="1795" max="1797" width="2" style="305" customWidth="1"/>
    <col min="1798" max="1798" width="37.44140625" style="305" customWidth="1"/>
    <col min="1799" max="1799" width="0.44140625" style="305" customWidth="1"/>
    <col min="1800" max="1800" width="11" style="305" customWidth="1"/>
    <col min="1801" max="1801" width="0.44140625" style="305" customWidth="1"/>
    <col min="1802" max="1802" width="11" style="305" customWidth="1"/>
    <col min="1803" max="1803" width="0.44140625" style="305" customWidth="1"/>
    <col min="1804" max="1804" width="12" style="305" customWidth="1"/>
    <col min="1805" max="1805" width="0.44140625" style="305" customWidth="1"/>
    <col min="1806" max="1806" width="8" style="305" customWidth="1"/>
    <col min="1807" max="1807" width="0.44140625" style="305" customWidth="1"/>
    <col min="1808" max="1808" width="8" style="305" customWidth="1"/>
    <col min="1809" max="1809" width="0.44140625" style="305" customWidth="1"/>
    <col min="1810" max="1810" width="8" style="305" customWidth="1"/>
    <col min="1811" max="1811" width="0.44140625" style="305" customWidth="1"/>
    <col min="1812" max="1812" width="9" style="305" customWidth="1"/>
    <col min="1813" max="1813" width="0.44140625" style="305" customWidth="1"/>
    <col min="1814" max="1814" width="8" style="305" customWidth="1"/>
    <col min="1815" max="2049" width="8.83203125" style="305"/>
    <col min="2050" max="2050" width="0.44140625" style="305" customWidth="1"/>
    <col min="2051" max="2053" width="2" style="305" customWidth="1"/>
    <col min="2054" max="2054" width="37.44140625" style="305" customWidth="1"/>
    <col min="2055" max="2055" width="0.44140625" style="305" customWidth="1"/>
    <col min="2056" max="2056" width="11" style="305" customWidth="1"/>
    <col min="2057" max="2057" width="0.44140625" style="305" customWidth="1"/>
    <col min="2058" max="2058" width="11" style="305" customWidth="1"/>
    <col min="2059" max="2059" width="0.44140625" style="305" customWidth="1"/>
    <col min="2060" max="2060" width="12" style="305" customWidth="1"/>
    <col min="2061" max="2061" width="0.44140625" style="305" customWidth="1"/>
    <col min="2062" max="2062" width="8" style="305" customWidth="1"/>
    <col min="2063" max="2063" width="0.44140625" style="305" customWidth="1"/>
    <col min="2064" max="2064" width="8" style="305" customWidth="1"/>
    <col min="2065" max="2065" width="0.44140625" style="305" customWidth="1"/>
    <col min="2066" max="2066" width="8" style="305" customWidth="1"/>
    <col min="2067" max="2067" width="0.44140625" style="305" customWidth="1"/>
    <col min="2068" max="2068" width="9" style="305" customWidth="1"/>
    <col min="2069" max="2069" width="0.44140625" style="305" customWidth="1"/>
    <col min="2070" max="2070" width="8" style="305" customWidth="1"/>
    <col min="2071" max="2305" width="8.83203125" style="305"/>
    <col min="2306" max="2306" width="0.44140625" style="305" customWidth="1"/>
    <col min="2307" max="2309" width="2" style="305" customWidth="1"/>
    <col min="2310" max="2310" width="37.44140625" style="305" customWidth="1"/>
    <col min="2311" max="2311" width="0.44140625" style="305" customWidth="1"/>
    <col min="2312" max="2312" width="11" style="305" customWidth="1"/>
    <col min="2313" max="2313" width="0.44140625" style="305" customWidth="1"/>
    <col min="2314" max="2314" width="11" style="305" customWidth="1"/>
    <col min="2315" max="2315" width="0.44140625" style="305" customWidth="1"/>
    <col min="2316" max="2316" width="12" style="305" customWidth="1"/>
    <col min="2317" max="2317" width="0.44140625" style="305" customWidth="1"/>
    <col min="2318" max="2318" width="8" style="305" customWidth="1"/>
    <col min="2319" max="2319" width="0.44140625" style="305" customWidth="1"/>
    <col min="2320" max="2320" width="8" style="305" customWidth="1"/>
    <col min="2321" max="2321" width="0.44140625" style="305" customWidth="1"/>
    <col min="2322" max="2322" width="8" style="305" customWidth="1"/>
    <col min="2323" max="2323" width="0.44140625" style="305" customWidth="1"/>
    <col min="2324" max="2324" width="9" style="305" customWidth="1"/>
    <col min="2325" max="2325" width="0.44140625" style="305" customWidth="1"/>
    <col min="2326" max="2326" width="8" style="305" customWidth="1"/>
    <col min="2327" max="2561" width="8.83203125" style="305"/>
    <col min="2562" max="2562" width="0.44140625" style="305" customWidth="1"/>
    <col min="2563" max="2565" width="2" style="305" customWidth="1"/>
    <col min="2566" max="2566" width="37.44140625" style="305" customWidth="1"/>
    <col min="2567" max="2567" width="0.44140625" style="305" customWidth="1"/>
    <col min="2568" max="2568" width="11" style="305" customWidth="1"/>
    <col min="2569" max="2569" width="0.44140625" style="305" customWidth="1"/>
    <col min="2570" max="2570" width="11" style="305" customWidth="1"/>
    <col min="2571" max="2571" width="0.44140625" style="305" customWidth="1"/>
    <col min="2572" max="2572" width="12" style="305" customWidth="1"/>
    <col min="2573" max="2573" width="0.44140625" style="305" customWidth="1"/>
    <col min="2574" max="2574" width="8" style="305" customWidth="1"/>
    <col min="2575" max="2575" width="0.44140625" style="305" customWidth="1"/>
    <col min="2576" max="2576" width="8" style="305" customWidth="1"/>
    <col min="2577" max="2577" width="0.44140625" style="305" customWidth="1"/>
    <col min="2578" max="2578" width="8" style="305" customWidth="1"/>
    <col min="2579" max="2579" width="0.44140625" style="305" customWidth="1"/>
    <col min="2580" max="2580" width="9" style="305" customWidth="1"/>
    <col min="2581" max="2581" width="0.44140625" style="305" customWidth="1"/>
    <col min="2582" max="2582" width="8" style="305" customWidth="1"/>
    <col min="2583" max="2817" width="8.83203125" style="305"/>
    <col min="2818" max="2818" width="0.44140625" style="305" customWidth="1"/>
    <col min="2819" max="2821" width="2" style="305" customWidth="1"/>
    <col min="2822" max="2822" width="37.44140625" style="305" customWidth="1"/>
    <col min="2823" max="2823" width="0.44140625" style="305" customWidth="1"/>
    <col min="2824" max="2824" width="11" style="305" customWidth="1"/>
    <col min="2825" max="2825" width="0.44140625" style="305" customWidth="1"/>
    <col min="2826" max="2826" width="11" style="305" customWidth="1"/>
    <col min="2827" max="2827" width="0.44140625" style="305" customWidth="1"/>
    <col min="2828" max="2828" width="12" style="305" customWidth="1"/>
    <col min="2829" max="2829" width="0.44140625" style="305" customWidth="1"/>
    <col min="2830" max="2830" width="8" style="305" customWidth="1"/>
    <col min="2831" max="2831" width="0.44140625" style="305" customWidth="1"/>
    <col min="2832" max="2832" width="8" style="305" customWidth="1"/>
    <col min="2833" max="2833" width="0.44140625" style="305" customWidth="1"/>
    <col min="2834" max="2834" width="8" style="305" customWidth="1"/>
    <col min="2835" max="2835" width="0.44140625" style="305" customWidth="1"/>
    <col min="2836" max="2836" width="9" style="305" customWidth="1"/>
    <col min="2837" max="2837" width="0.44140625" style="305" customWidth="1"/>
    <col min="2838" max="2838" width="8" style="305" customWidth="1"/>
    <col min="2839" max="3073" width="8.83203125" style="305"/>
    <col min="3074" max="3074" width="0.44140625" style="305" customWidth="1"/>
    <col min="3075" max="3077" width="2" style="305" customWidth="1"/>
    <col min="3078" max="3078" width="37.44140625" style="305" customWidth="1"/>
    <col min="3079" max="3079" width="0.44140625" style="305" customWidth="1"/>
    <col min="3080" max="3080" width="11" style="305" customWidth="1"/>
    <col min="3081" max="3081" width="0.44140625" style="305" customWidth="1"/>
    <col min="3082" max="3082" width="11" style="305" customWidth="1"/>
    <col min="3083" max="3083" width="0.44140625" style="305" customWidth="1"/>
    <col min="3084" max="3084" width="12" style="305" customWidth="1"/>
    <col min="3085" max="3085" width="0.44140625" style="305" customWidth="1"/>
    <col min="3086" max="3086" width="8" style="305" customWidth="1"/>
    <col min="3087" max="3087" width="0.44140625" style="305" customWidth="1"/>
    <col min="3088" max="3088" width="8" style="305" customWidth="1"/>
    <col min="3089" max="3089" width="0.44140625" style="305" customWidth="1"/>
    <col min="3090" max="3090" width="8" style="305" customWidth="1"/>
    <col min="3091" max="3091" width="0.44140625" style="305" customWidth="1"/>
    <col min="3092" max="3092" width="9" style="305" customWidth="1"/>
    <col min="3093" max="3093" width="0.44140625" style="305" customWidth="1"/>
    <col min="3094" max="3094" width="8" style="305" customWidth="1"/>
    <col min="3095" max="3329" width="8.83203125" style="305"/>
    <col min="3330" max="3330" width="0.44140625" style="305" customWidth="1"/>
    <col min="3331" max="3333" width="2" style="305" customWidth="1"/>
    <col min="3334" max="3334" width="37.44140625" style="305" customWidth="1"/>
    <col min="3335" max="3335" width="0.44140625" style="305" customWidth="1"/>
    <col min="3336" max="3336" width="11" style="305" customWidth="1"/>
    <col min="3337" max="3337" width="0.44140625" style="305" customWidth="1"/>
    <col min="3338" max="3338" width="11" style="305" customWidth="1"/>
    <col min="3339" max="3339" width="0.44140625" style="305" customWidth="1"/>
    <col min="3340" max="3340" width="12" style="305" customWidth="1"/>
    <col min="3341" max="3341" width="0.44140625" style="305" customWidth="1"/>
    <col min="3342" max="3342" width="8" style="305" customWidth="1"/>
    <col min="3343" max="3343" width="0.44140625" style="305" customWidth="1"/>
    <col min="3344" max="3344" width="8" style="305" customWidth="1"/>
    <col min="3345" max="3345" width="0.44140625" style="305" customWidth="1"/>
    <col min="3346" max="3346" width="8" style="305" customWidth="1"/>
    <col min="3347" max="3347" width="0.44140625" style="305" customWidth="1"/>
    <col min="3348" max="3348" width="9" style="305" customWidth="1"/>
    <col min="3349" max="3349" width="0.44140625" style="305" customWidth="1"/>
    <col min="3350" max="3350" width="8" style="305" customWidth="1"/>
    <col min="3351" max="3585" width="8.83203125" style="305"/>
    <col min="3586" max="3586" width="0.44140625" style="305" customWidth="1"/>
    <col min="3587" max="3589" width="2" style="305" customWidth="1"/>
    <col min="3590" max="3590" width="37.44140625" style="305" customWidth="1"/>
    <col min="3591" max="3591" width="0.44140625" style="305" customWidth="1"/>
    <col min="3592" max="3592" width="11" style="305" customWidth="1"/>
    <col min="3593" max="3593" width="0.44140625" style="305" customWidth="1"/>
    <col min="3594" max="3594" width="11" style="305" customWidth="1"/>
    <col min="3595" max="3595" width="0.44140625" style="305" customWidth="1"/>
    <col min="3596" max="3596" width="12" style="305" customWidth="1"/>
    <col min="3597" max="3597" width="0.44140625" style="305" customWidth="1"/>
    <col min="3598" max="3598" width="8" style="305" customWidth="1"/>
    <col min="3599" max="3599" width="0.44140625" style="305" customWidth="1"/>
    <col min="3600" max="3600" width="8" style="305" customWidth="1"/>
    <col min="3601" max="3601" width="0.44140625" style="305" customWidth="1"/>
    <col min="3602" max="3602" width="8" style="305" customWidth="1"/>
    <col min="3603" max="3603" width="0.44140625" style="305" customWidth="1"/>
    <col min="3604" max="3604" width="9" style="305" customWidth="1"/>
    <col min="3605" max="3605" width="0.44140625" style="305" customWidth="1"/>
    <col min="3606" max="3606" width="8" style="305" customWidth="1"/>
    <col min="3607" max="3841" width="8.83203125" style="305"/>
    <col min="3842" max="3842" width="0.44140625" style="305" customWidth="1"/>
    <col min="3843" max="3845" width="2" style="305" customWidth="1"/>
    <col min="3846" max="3846" width="37.44140625" style="305" customWidth="1"/>
    <col min="3847" max="3847" width="0.44140625" style="305" customWidth="1"/>
    <col min="3848" max="3848" width="11" style="305" customWidth="1"/>
    <col min="3849" max="3849" width="0.44140625" style="305" customWidth="1"/>
    <col min="3850" max="3850" width="11" style="305" customWidth="1"/>
    <col min="3851" max="3851" width="0.44140625" style="305" customWidth="1"/>
    <col min="3852" max="3852" width="12" style="305" customWidth="1"/>
    <col min="3853" max="3853" width="0.44140625" style="305" customWidth="1"/>
    <col min="3854" max="3854" width="8" style="305" customWidth="1"/>
    <col min="3855" max="3855" width="0.44140625" style="305" customWidth="1"/>
    <col min="3856" max="3856" width="8" style="305" customWidth="1"/>
    <col min="3857" max="3857" width="0.44140625" style="305" customWidth="1"/>
    <col min="3858" max="3858" width="8" style="305" customWidth="1"/>
    <col min="3859" max="3859" width="0.44140625" style="305" customWidth="1"/>
    <col min="3860" max="3860" width="9" style="305" customWidth="1"/>
    <col min="3861" max="3861" width="0.44140625" style="305" customWidth="1"/>
    <col min="3862" max="3862" width="8" style="305" customWidth="1"/>
    <col min="3863" max="4097" width="8.83203125" style="305"/>
    <col min="4098" max="4098" width="0.44140625" style="305" customWidth="1"/>
    <col min="4099" max="4101" width="2" style="305" customWidth="1"/>
    <col min="4102" max="4102" width="37.44140625" style="305" customWidth="1"/>
    <col min="4103" max="4103" width="0.44140625" style="305" customWidth="1"/>
    <col min="4104" max="4104" width="11" style="305" customWidth="1"/>
    <col min="4105" max="4105" width="0.44140625" style="305" customWidth="1"/>
    <col min="4106" max="4106" width="11" style="305" customWidth="1"/>
    <col min="4107" max="4107" width="0.44140625" style="305" customWidth="1"/>
    <col min="4108" max="4108" width="12" style="305" customWidth="1"/>
    <col min="4109" max="4109" width="0.44140625" style="305" customWidth="1"/>
    <col min="4110" max="4110" width="8" style="305" customWidth="1"/>
    <col min="4111" max="4111" width="0.44140625" style="305" customWidth="1"/>
    <col min="4112" max="4112" width="8" style="305" customWidth="1"/>
    <col min="4113" max="4113" width="0.44140625" style="305" customWidth="1"/>
    <col min="4114" max="4114" width="8" style="305" customWidth="1"/>
    <col min="4115" max="4115" width="0.44140625" style="305" customWidth="1"/>
    <col min="4116" max="4116" width="9" style="305" customWidth="1"/>
    <col min="4117" max="4117" width="0.44140625" style="305" customWidth="1"/>
    <col min="4118" max="4118" width="8" style="305" customWidth="1"/>
    <col min="4119" max="4353" width="8.83203125" style="305"/>
    <col min="4354" max="4354" width="0.44140625" style="305" customWidth="1"/>
    <col min="4355" max="4357" width="2" style="305" customWidth="1"/>
    <col min="4358" max="4358" width="37.44140625" style="305" customWidth="1"/>
    <col min="4359" max="4359" width="0.44140625" style="305" customWidth="1"/>
    <col min="4360" max="4360" width="11" style="305" customWidth="1"/>
    <col min="4361" max="4361" width="0.44140625" style="305" customWidth="1"/>
    <col min="4362" max="4362" width="11" style="305" customWidth="1"/>
    <col min="4363" max="4363" width="0.44140625" style="305" customWidth="1"/>
    <col min="4364" max="4364" width="12" style="305" customWidth="1"/>
    <col min="4365" max="4365" width="0.44140625" style="305" customWidth="1"/>
    <col min="4366" max="4366" width="8" style="305" customWidth="1"/>
    <col min="4367" max="4367" width="0.44140625" style="305" customWidth="1"/>
    <col min="4368" max="4368" width="8" style="305" customWidth="1"/>
    <col min="4369" max="4369" width="0.44140625" style="305" customWidth="1"/>
    <col min="4370" max="4370" width="8" style="305" customWidth="1"/>
    <col min="4371" max="4371" width="0.44140625" style="305" customWidth="1"/>
    <col min="4372" max="4372" width="9" style="305" customWidth="1"/>
    <col min="4373" max="4373" width="0.44140625" style="305" customWidth="1"/>
    <col min="4374" max="4374" width="8" style="305" customWidth="1"/>
    <col min="4375" max="4609" width="8.83203125" style="305"/>
    <col min="4610" max="4610" width="0.44140625" style="305" customWidth="1"/>
    <col min="4611" max="4613" width="2" style="305" customWidth="1"/>
    <col min="4614" max="4614" width="37.44140625" style="305" customWidth="1"/>
    <col min="4615" max="4615" width="0.44140625" style="305" customWidth="1"/>
    <col min="4616" max="4616" width="11" style="305" customWidth="1"/>
    <col min="4617" max="4617" width="0.44140625" style="305" customWidth="1"/>
    <col min="4618" max="4618" width="11" style="305" customWidth="1"/>
    <col min="4619" max="4619" width="0.44140625" style="305" customWidth="1"/>
    <col min="4620" max="4620" width="12" style="305" customWidth="1"/>
    <col min="4621" max="4621" width="0.44140625" style="305" customWidth="1"/>
    <col min="4622" max="4622" width="8" style="305" customWidth="1"/>
    <col min="4623" max="4623" width="0.44140625" style="305" customWidth="1"/>
    <col min="4624" max="4624" width="8" style="305" customWidth="1"/>
    <col min="4625" max="4625" width="0.44140625" style="305" customWidth="1"/>
    <col min="4626" max="4626" width="8" style="305" customWidth="1"/>
    <col min="4627" max="4627" width="0.44140625" style="305" customWidth="1"/>
    <col min="4628" max="4628" width="9" style="305" customWidth="1"/>
    <col min="4629" max="4629" width="0.44140625" style="305" customWidth="1"/>
    <col min="4630" max="4630" width="8" style="305" customWidth="1"/>
    <col min="4631" max="4865" width="8.83203125" style="305"/>
    <col min="4866" max="4866" width="0.44140625" style="305" customWidth="1"/>
    <col min="4867" max="4869" width="2" style="305" customWidth="1"/>
    <col min="4870" max="4870" width="37.44140625" style="305" customWidth="1"/>
    <col min="4871" max="4871" width="0.44140625" style="305" customWidth="1"/>
    <col min="4872" max="4872" width="11" style="305" customWidth="1"/>
    <col min="4873" max="4873" width="0.44140625" style="305" customWidth="1"/>
    <col min="4874" max="4874" width="11" style="305" customWidth="1"/>
    <col min="4875" max="4875" width="0.44140625" style="305" customWidth="1"/>
    <col min="4876" max="4876" width="12" style="305" customWidth="1"/>
    <col min="4877" max="4877" width="0.44140625" style="305" customWidth="1"/>
    <col min="4878" max="4878" width="8" style="305" customWidth="1"/>
    <col min="4879" max="4879" width="0.44140625" style="305" customWidth="1"/>
    <col min="4880" max="4880" width="8" style="305" customWidth="1"/>
    <col min="4881" max="4881" width="0.44140625" style="305" customWidth="1"/>
    <col min="4882" max="4882" width="8" style="305" customWidth="1"/>
    <col min="4883" max="4883" width="0.44140625" style="305" customWidth="1"/>
    <col min="4884" max="4884" width="9" style="305" customWidth="1"/>
    <col min="4885" max="4885" width="0.44140625" style="305" customWidth="1"/>
    <col min="4886" max="4886" width="8" style="305" customWidth="1"/>
    <col min="4887" max="5121" width="8.83203125" style="305"/>
    <col min="5122" max="5122" width="0.44140625" style="305" customWidth="1"/>
    <col min="5123" max="5125" width="2" style="305" customWidth="1"/>
    <col min="5126" max="5126" width="37.44140625" style="305" customWidth="1"/>
    <col min="5127" max="5127" width="0.44140625" style="305" customWidth="1"/>
    <col min="5128" max="5128" width="11" style="305" customWidth="1"/>
    <col min="5129" max="5129" width="0.44140625" style="305" customWidth="1"/>
    <col min="5130" max="5130" width="11" style="305" customWidth="1"/>
    <col min="5131" max="5131" width="0.44140625" style="305" customWidth="1"/>
    <col min="5132" max="5132" width="12" style="305" customWidth="1"/>
    <col min="5133" max="5133" width="0.44140625" style="305" customWidth="1"/>
    <col min="5134" max="5134" width="8" style="305" customWidth="1"/>
    <col min="5135" max="5135" width="0.44140625" style="305" customWidth="1"/>
    <col min="5136" max="5136" width="8" style="305" customWidth="1"/>
    <col min="5137" max="5137" width="0.44140625" style="305" customWidth="1"/>
    <col min="5138" max="5138" width="8" style="305" customWidth="1"/>
    <col min="5139" max="5139" width="0.44140625" style="305" customWidth="1"/>
    <col min="5140" max="5140" width="9" style="305" customWidth="1"/>
    <col min="5141" max="5141" width="0.44140625" style="305" customWidth="1"/>
    <col min="5142" max="5142" width="8" style="305" customWidth="1"/>
    <col min="5143" max="5377" width="8.83203125" style="305"/>
    <col min="5378" max="5378" width="0.44140625" style="305" customWidth="1"/>
    <col min="5379" max="5381" width="2" style="305" customWidth="1"/>
    <col min="5382" max="5382" width="37.44140625" style="305" customWidth="1"/>
    <col min="5383" max="5383" width="0.44140625" style="305" customWidth="1"/>
    <col min="5384" max="5384" width="11" style="305" customWidth="1"/>
    <col min="5385" max="5385" width="0.44140625" style="305" customWidth="1"/>
    <col min="5386" max="5386" width="11" style="305" customWidth="1"/>
    <col min="5387" max="5387" width="0.44140625" style="305" customWidth="1"/>
    <col min="5388" max="5388" width="12" style="305" customWidth="1"/>
    <col min="5389" max="5389" width="0.44140625" style="305" customWidth="1"/>
    <col min="5390" max="5390" width="8" style="305" customWidth="1"/>
    <col min="5391" max="5391" width="0.44140625" style="305" customWidth="1"/>
    <col min="5392" max="5392" width="8" style="305" customWidth="1"/>
    <col min="5393" max="5393" width="0.44140625" style="305" customWidth="1"/>
    <col min="5394" max="5394" width="8" style="305" customWidth="1"/>
    <col min="5395" max="5395" width="0.44140625" style="305" customWidth="1"/>
    <col min="5396" max="5396" width="9" style="305" customWidth="1"/>
    <col min="5397" max="5397" width="0.44140625" style="305" customWidth="1"/>
    <col min="5398" max="5398" width="8" style="305" customWidth="1"/>
    <col min="5399" max="5633" width="8.83203125" style="305"/>
    <col min="5634" max="5634" width="0.44140625" style="305" customWidth="1"/>
    <col min="5635" max="5637" width="2" style="305" customWidth="1"/>
    <col min="5638" max="5638" width="37.44140625" style="305" customWidth="1"/>
    <col min="5639" max="5639" width="0.44140625" style="305" customWidth="1"/>
    <col min="5640" max="5640" width="11" style="305" customWidth="1"/>
    <col min="5641" max="5641" width="0.44140625" style="305" customWidth="1"/>
    <col min="5642" max="5642" width="11" style="305" customWidth="1"/>
    <col min="5643" max="5643" width="0.44140625" style="305" customWidth="1"/>
    <col min="5644" max="5644" width="12" style="305" customWidth="1"/>
    <col min="5645" max="5645" width="0.44140625" style="305" customWidth="1"/>
    <col min="5646" max="5646" width="8" style="305" customWidth="1"/>
    <col min="5647" max="5647" width="0.44140625" style="305" customWidth="1"/>
    <col min="5648" max="5648" width="8" style="305" customWidth="1"/>
    <col min="5649" max="5649" width="0.44140625" style="305" customWidth="1"/>
    <col min="5650" max="5650" width="8" style="305" customWidth="1"/>
    <col min="5651" max="5651" width="0.44140625" style="305" customWidth="1"/>
    <col min="5652" max="5652" width="9" style="305" customWidth="1"/>
    <col min="5653" max="5653" width="0.44140625" style="305" customWidth="1"/>
    <col min="5654" max="5654" width="8" style="305" customWidth="1"/>
    <col min="5655" max="5889" width="8.83203125" style="305"/>
    <col min="5890" max="5890" width="0.44140625" style="305" customWidth="1"/>
    <col min="5891" max="5893" width="2" style="305" customWidth="1"/>
    <col min="5894" max="5894" width="37.44140625" style="305" customWidth="1"/>
    <col min="5895" max="5895" width="0.44140625" style="305" customWidth="1"/>
    <col min="5896" max="5896" width="11" style="305" customWidth="1"/>
    <col min="5897" max="5897" width="0.44140625" style="305" customWidth="1"/>
    <col min="5898" max="5898" width="11" style="305" customWidth="1"/>
    <col min="5899" max="5899" width="0.44140625" style="305" customWidth="1"/>
    <col min="5900" max="5900" width="12" style="305" customWidth="1"/>
    <col min="5901" max="5901" width="0.44140625" style="305" customWidth="1"/>
    <col min="5902" max="5902" width="8" style="305" customWidth="1"/>
    <col min="5903" max="5903" width="0.44140625" style="305" customWidth="1"/>
    <col min="5904" max="5904" width="8" style="305" customWidth="1"/>
    <col min="5905" max="5905" width="0.44140625" style="305" customWidth="1"/>
    <col min="5906" max="5906" width="8" style="305" customWidth="1"/>
    <col min="5907" max="5907" width="0.44140625" style="305" customWidth="1"/>
    <col min="5908" max="5908" width="9" style="305" customWidth="1"/>
    <col min="5909" max="5909" width="0.44140625" style="305" customWidth="1"/>
    <col min="5910" max="5910" width="8" style="305" customWidth="1"/>
    <col min="5911" max="6145" width="8.83203125" style="305"/>
    <col min="6146" max="6146" width="0.44140625" style="305" customWidth="1"/>
    <col min="6147" max="6149" width="2" style="305" customWidth="1"/>
    <col min="6150" max="6150" width="37.44140625" style="305" customWidth="1"/>
    <col min="6151" max="6151" width="0.44140625" style="305" customWidth="1"/>
    <col min="6152" max="6152" width="11" style="305" customWidth="1"/>
    <col min="6153" max="6153" width="0.44140625" style="305" customWidth="1"/>
    <col min="6154" max="6154" width="11" style="305" customWidth="1"/>
    <col min="6155" max="6155" width="0.44140625" style="305" customWidth="1"/>
    <col min="6156" max="6156" width="12" style="305" customWidth="1"/>
    <col min="6157" max="6157" width="0.44140625" style="305" customWidth="1"/>
    <col min="6158" max="6158" width="8" style="305" customWidth="1"/>
    <col min="6159" max="6159" width="0.44140625" style="305" customWidth="1"/>
    <col min="6160" max="6160" width="8" style="305" customWidth="1"/>
    <col min="6161" max="6161" width="0.44140625" style="305" customWidth="1"/>
    <col min="6162" max="6162" width="8" style="305" customWidth="1"/>
    <col min="6163" max="6163" width="0.44140625" style="305" customWidth="1"/>
    <col min="6164" max="6164" width="9" style="305" customWidth="1"/>
    <col min="6165" max="6165" width="0.44140625" style="305" customWidth="1"/>
    <col min="6166" max="6166" width="8" style="305" customWidth="1"/>
    <col min="6167" max="6401" width="8.83203125" style="305"/>
    <col min="6402" max="6402" width="0.44140625" style="305" customWidth="1"/>
    <col min="6403" max="6405" width="2" style="305" customWidth="1"/>
    <col min="6406" max="6406" width="37.44140625" style="305" customWidth="1"/>
    <col min="6407" max="6407" width="0.44140625" style="305" customWidth="1"/>
    <col min="6408" max="6408" width="11" style="305" customWidth="1"/>
    <col min="6409" max="6409" width="0.44140625" style="305" customWidth="1"/>
    <col min="6410" max="6410" width="11" style="305" customWidth="1"/>
    <col min="6411" max="6411" width="0.44140625" style="305" customWidth="1"/>
    <col min="6412" max="6412" width="12" style="305" customWidth="1"/>
    <col min="6413" max="6413" width="0.44140625" style="305" customWidth="1"/>
    <col min="6414" max="6414" width="8" style="305" customWidth="1"/>
    <col min="6415" max="6415" width="0.44140625" style="305" customWidth="1"/>
    <col min="6416" max="6416" width="8" style="305" customWidth="1"/>
    <col min="6417" max="6417" width="0.44140625" style="305" customWidth="1"/>
    <col min="6418" max="6418" width="8" style="305" customWidth="1"/>
    <col min="6419" max="6419" width="0.44140625" style="305" customWidth="1"/>
    <col min="6420" max="6420" width="9" style="305" customWidth="1"/>
    <col min="6421" max="6421" width="0.44140625" style="305" customWidth="1"/>
    <col min="6422" max="6422" width="8" style="305" customWidth="1"/>
    <col min="6423" max="6657" width="8.83203125" style="305"/>
    <col min="6658" max="6658" width="0.44140625" style="305" customWidth="1"/>
    <col min="6659" max="6661" width="2" style="305" customWidth="1"/>
    <col min="6662" max="6662" width="37.44140625" style="305" customWidth="1"/>
    <col min="6663" max="6663" width="0.44140625" style="305" customWidth="1"/>
    <col min="6664" max="6664" width="11" style="305" customWidth="1"/>
    <col min="6665" max="6665" width="0.44140625" style="305" customWidth="1"/>
    <col min="6666" max="6666" width="11" style="305" customWidth="1"/>
    <col min="6667" max="6667" width="0.44140625" style="305" customWidth="1"/>
    <col min="6668" max="6668" width="12" style="305" customWidth="1"/>
    <col min="6669" max="6669" width="0.44140625" style="305" customWidth="1"/>
    <col min="6670" max="6670" width="8" style="305" customWidth="1"/>
    <col min="6671" max="6671" width="0.44140625" style="305" customWidth="1"/>
    <col min="6672" max="6672" width="8" style="305" customWidth="1"/>
    <col min="6673" max="6673" width="0.44140625" style="305" customWidth="1"/>
    <col min="6674" max="6674" width="8" style="305" customWidth="1"/>
    <col min="6675" max="6675" width="0.44140625" style="305" customWidth="1"/>
    <col min="6676" max="6676" width="9" style="305" customWidth="1"/>
    <col min="6677" max="6677" width="0.44140625" style="305" customWidth="1"/>
    <col min="6678" max="6678" width="8" style="305" customWidth="1"/>
    <col min="6679" max="6913" width="8.83203125" style="305"/>
    <col min="6914" max="6914" width="0.44140625" style="305" customWidth="1"/>
    <col min="6915" max="6917" width="2" style="305" customWidth="1"/>
    <col min="6918" max="6918" width="37.44140625" style="305" customWidth="1"/>
    <col min="6919" max="6919" width="0.44140625" style="305" customWidth="1"/>
    <col min="6920" max="6920" width="11" style="305" customWidth="1"/>
    <col min="6921" max="6921" width="0.44140625" style="305" customWidth="1"/>
    <col min="6922" max="6922" width="11" style="305" customWidth="1"/>
    <col min="6923" max="6923" width="0.44140625" style="305" customWidth="1"/>
    <col min="6924" max="6924" width="12" style="305" customWidth="1"/>
    <col min="6925" max="6925" width="0.44140625" style="305" customWidth="1"/>
    <col min="6926" max="6926" width="8" style="305" customWidth="1"/>
    <col min="6927" max="6927" width="0.44140625" style="305" customWidth="1"/>
    <col min="6928" max="6928" width="8" style="305" customWidth="1"/>
    <col min="6929" max="6929" width="0.44140625" style="305" customWidth="1"/>
    <col min="6930" max="6930" width="8" style="305" customWidth="1"/>
    <col min="6931" max="6931" width="0.44140625" style="305" customWidth="1"/>
    <col min="6932" max="6932" width="9" style="305" customWidth="1"/>
    <col min="6933" max="6933" width="0.44140625" style="305" customWidth="1"/>
    <col min="6934" max="6934" width="8" style="305" customWidth="1"/>
    <col min="6935" max="7169" width="8.83203125" style="305"/>
    <col min="7170" max="7170" width="0.44140625" style="305" customWidth="1"/>
    <col min="7171" max="7173" width="2" style="305" customWidth="1"/>
    <col min="7174" max="7174" width="37.44140625" style="305" customWidth="1"/>
    <col min="7175" max="7175" width="0.44140625" style="305" customWidth="1"/>
    <col min="7176" max="7176" width="11" style="305" customWidth="1"/>
    <col min="7177" max="7177" width="0.44140625" style="305" customWidth="1"/>
    <col min="7178" max="7178" width="11" style="305" customWidth="1"/>
    <col min="7179" max="7179" width="0.44140625" style="305" customWidth="1"/>
    <col min="7180" max="7180" width="12" style="305" customWidth="1"/>
    <col min="7181" max="7181" width="0.44140625" style="305" customWidth="1"/>
    <col min="7182" max="7182" width="8" style="305" customWidth="1"/>
    <col min="7183" max="7183" width="0.44140625" style="305" customWidth="1"/>
    <col min="7184" max="7184" width="8" style="305" customWidth="1"/>
    <col min="7185" max="7185" width="0.44140625" style="305" customWidth="1"/>
    <col min="7186" max="7186" width="8" style="305" customWidth="1"/>
    <col min="7187" max="7187" width="0.44140625" style="305" customWidth="1"/>
    <col min="7188" max="7188" width="9" style="305" customWidth="1"/>
    <col min="7189" max="7189" width="0.44140625" style="305" customWidth="1"/>
    <col min="7190" max="7190" width="8" style="305" customWidth="1"/>
    <col min="7191" max="7425" width="8.83203125" style="305"/>
    <col min="7426" max="7426" width="0.44140625" style="305" customWidth="1"/>
    <col min="7427" max="7429" width="2" style="305" customWidth="1"/>
    <col min="7430" max="7430" width="37.44140625" style="305" customWidth="1"/>
    <col min="7431" max="7431" width="0.44140625" style="305" customWidth="1"/>
    <col min="7432" max="7432" width="11" style="305" customWidth="1"/>
    <col min="7433" max="7433" width="0.44140625" style="305" customWidth="1"/>
    <col min="7434" max="7434" width="11" style="305" customWidth="1"/>
    <col min="7435" max="7435" width="0.44140625" style="305" customWidth="1"/>
    <col min="7436" max="7436" width="12" style="305" customWidth="1"/>
    <col min="7437" max="7437" width="0.44140625" style="305" customWidth="1"/>
    <col min="7438" max="7438" width="8" style="305" customWidth="1"/>
    <col min="7439" max="7439" width="0.44140625" style="305" customWidth="1"/>
    <col min="7440" max="7440" width="8" style="305" customWidth="1"/>
    <col min="7441" max="7441" width="0.44140625" style="305" customWidth="1"/>
    <col min="7442" max="7442" width="8" style="305" customWidth="1"/>
    <col min="7443" max="7443" width="0.44140625" style="305" customWidth="1"/>
    <col min="7444" max="7444" width="9" style="305" customWidth="1"/>
    <col min="7445" max="7445" width="0.44140625" style="305" customWidth="1"/>
    <col min="7446" max="7446" width="8" style="305" customWidth="1"/>
    <col min="7447" max="7681" width="8.83203125" style="305"/>
    <col min="7682" max="7682" width="0.44140625" style="305" customWidth="1"/>
    <col min="7683" max="7685" width="2" style="305" customWidth="1"/>
    <col min="7686" max="7686" width="37.44140625" style="305" customWidth="1"/>
    <col min="7687" max="7687" width="0.44140625" style="305" customWidth="1"/>
    <col min="7688" max="7688" width="11" style="305" customWidth="1"/>
    <col min="7689" max="7689" width="0.44140625" style="305" customWidth="1"/>
    <col min="7690" max="7690" width="11" style="305" customWidth="1"/>
    <col min="7691" max="7691" width="0.44140625" style="305" customWidth="1"/>
    <col min="7692" max="7692" width="12" style="305" customWidth="1"/>
    <col min="7693" max="7693" width="0.44140625" style="305" customWidth="1"/>
    <col min="7694" max="7694" width="8" style="305" customWidth="1"/>
    <col min="7695" max="7695" width="0.44140625" style="305" customWidth="1"/>
    <col min="7696" max="7696" width="8" style="305" customWidth="1"/>
    <col min="7697" max="7697" width="0.44140625" style="305" customWidth="1"/>
    <col min="7698" max="7698" width="8" style="305" customWidth="1"/>
    <col min="7699" max="7699" width="0.44140625" style="305" customWidth="1"/>
    <col min="7700" max="7700" width="9" style="305" customWidth="1"/>
    <col min="7701" max="7701" width="0.44140625" style="305" customWidth="1"/>
    <col min="7702" max="7702" width="8" style="305" customWidth="1"/>
    <col min="7703" max="7937" width="8.83203125" style="305"/>
    <col min="7938" max="7938" width="0.44140625" style="305" customWidth="1"/>
    <col min="7939" max="7941" width="2" style="305" customWidth="1"/>
    <col min="7942" max="7942" width="37.44140625" style="305" customWidth="1"/>
    <col min="7943" max="7943" width="0.44140625" style="305" customWidth="1"/>
    <col min="7944" max="7944" width="11" style="305" customWidth="1"/>
    <col min="7945" max="7945" width="0.44140625" style="305" customWidth="1"/>
    <col min="7946" max="7946" width="11" style="305" customWidth="1"/>
    <col min="7947" max="7947" width="0.44140625" style="305" customWidth="1"/>
    <col min="7948" max="7948" width="12" style="305" customWidth="1"/>
    <col min="7949" max="7949" width="0.44140625" style="305" customWidth="1"/>
    <col min="7950" max="7950" width="8" style="305" customWidth="1"/>
    <col min="7951" max="7951" width="0.44140625" style="305" customWidth="1"/>
    <col min="7952" max="7952" width="8" style="305" customWidth="1"/>
    <col min="7953" max="7953" width="0.44140625" style="305" customWidth="1"/>
    <col min="7954" max="7954" width="8" style="305" customWidth="1"/>
    <col min="7955" max="7955" width="0.44140625" style="305" customWidth="1"/>
    <col min="7956" max="7956" width="9" style="305" customWidth="1"/>
    <col min="7957" max="7957" width="0.44140625" style="305" customWidth="1"/>
    <col min="7958" max="7958" width="8" style="305" customWidth="1"/>
    <col min="7959" max="8193" width="8.83203125" style="305"/>
    <col min="8194" max="8194" width="0.44140625" style="305" customWidth="1"/>
    <col min="8195" max="8197" width="2" style="305" customWidth="1"/>
    <col min="8198" max="8198" width="37.44140625" style="305" customWidth="1"/>
    <col min="8199" max="8199" width="0.44140625" style="305" customWidth="1"/>
    <col min="8200" max="8200" width="11" style="305" customWidth="1"/>
    <col min="8201" max="8201" width="0.44140625" style="305" customWidth="1"/>
    <col min="8202" max="8202" width="11" style="305" customWidth="1"/>
    <col min="8203" max="8203" width="0.44140625" style="305" customWidth="1"/>
    <col min="8204" max="8204" width="12" style="305" customWidth="1"/>
    <col min="8205" max="8205" width="0.44140625" style="305" customWidth="1"/>
    <col min="8206" max="8206" width="8" style="305" customWidth="1"/>
    <col min="8207" max="8207" width="0.44140625" style="305" customWidth="1"/>
    <col min="8208" max="8208" width="8" style="305" customWidth="1"/>
    <col min="8209" max="8209" width="0.44140625" style="305" customWidth="1"/>
    <col min="8210" max="8210" width="8" style="305" customWidth="1"/>
    <col min="8211" max="8211" width="0.44140625" style="305" customWidth="1"/>
    <col min="8212" max="8212" width="9" style="305" customWidth="1"/>
    <col min="8213" max="8213" width="0.44140625" style="305" customWidth="1"/>
    <col min="8214" max="8214" width="8" style="305" customWidth="1"/>
    <col min="8215" max="8449" width="8.83203125" style="305"/>
    <col min="8450" max="8450" width="0.44140625" style="305" customWidth="1"/>
    <col min="8451" max="8453" width="2" style="305" customWidth="1"/>
    <col min="8454" max="8454" width="37.44140625" style="305" customWidth="1"/>
    <col min="8455" max="8455" width="0.44140625" style="305" customWidth="1"/>
    <col min="8456" max="8456" width="11" style="305" customWidth="1"/>
    <col min="8457" max="8457" width="0.44140625" style="305" customWidth="1"/>
    <col min="8458" max="8458" width="11" style="305" customWidth="1"/>
    <col min="8459" max="8459" width="0.44140625" style="305" customWidth="1"/>
    <col min="8460" max="8460" width="12" style="305" customWidth="1"/>
    <col min="8461" max="8461" width="0.44140625" style="305" customWidth="1"/>
    <col min="8462" max="8462" width="8" style="305" customWidth="1"/>
    <col min="8463" max="8463" width="0.44140625" style="305" customWidth="1"/>
    <col min="8464" max="8464" width="8" style="305" customWidth="1"/>
    <col min="8465" max="8465" width="0.44140625" style="305" customWidth="1"/>
    <col min="8466" max="8466" width="8" style="305" customWidth="1"/>
    <col min="8467" max="8467" width="0.44140625" style="305" customWidth="1"/>
    <col min="8468" max="8468" width="9" style="305" customWidth="1"/>
    <col min="8469" max="8469" width="0.44140625" style="305" customWidth="1"/>
    <col min="8470" max="8470" width="8" style="305" customWidth="1"/>
    <col min="8471" max="8705" width="8.83203125" style="305"/>
    <col min="8706" max="8706" width="0.44140625" style="305" customWidth="1"/>
    <col min="8707" max="8709" width="2" style="305" customWidth="1"/>
    <col min="8710" max="8710" width="37.44140625" style="305" customWidth="1"/>
    <col min="8711" max="8711" width="0.44140625" style="305" customWidth="1"/>
    <col min="8712" max="8712" width="11" style="305" customWidth="1"/>
    <col min="8713" max="8713" width="0.44140625" style="305" customWidth="1"/>
    <col min="8714" max="8714" width="11" style="305" customWidth="1"/>
    <col min="8715" max="8715" width="0.44140625" style="305" customWidth="1"/>
    <col min="8716" max="8716" width="12" style="305" customWidth="1"/>
    <col min="8717" max="8717" width="0.44140625" style="305" customWidth="1"/>
    <col min="8718" max="8718" width="8" style="305" customWidth="1"/>
    <col min="8719" max="8719" width="0.44140625" style="305" customWidth="1"/>
    <col min="8720" max="8720" width="8" style="305" customWidth="1"/>
    <col min="8721" max="8721" width="0.44140625" style="305" customWidth="1"/>
    <col min="8722" max="8722" width="8" style="305" customWidth="1"/>
    <col min="8723" max="8723" width="0.44140625" style="305" customWidth="1"/>
    <col min="8724" max="8724" width="9" style="305" customWidth="1"/>
    <col min="8725" max="8725" width="0.44140625" style="305" customWidth="1"/>
    <col min="8726" max="8726" width="8" style="305" customWidth="1"/>
    <col min="8727" max="8961" width="8.83203125" style="305"/>
    <col min="8962" max="8962" width="0.44140625" style="305" customWidth="1"/>
    <col min="8963" max="8965" width="2" style="305" customWidth="1"/>
    <col min="8966" max="8966" width="37.44140625" style="305" customWidth="1"/>
    <col min="8967" max="8967" width="0.44140625" style="305" customWidth="1"/>
    <col min="8968" max="8968" width="11" style="305" customWidth="1"/>
    <col min="8969" max="8969" width="0.44140625" style="305" customWidth="1"/>
    <col min="8970" max="8970" width="11" style="305" customWidth="1"/>
    <col min="8971" max="8971" width="0.44140625" style="305" customWidth="1"/>
    <col min="8972" max="8972" width="12" style="305" customWidth="1"/>
    <col min="8973" max="8973" width="0.44140625" style="305" customWidth="1"/>
    <col min="8974" max="8974" width="8" style="305" customWidth="1"/>
    <col min="8975" max="8975" width="0.44140625" style="305" customWidth="1"/>
    <col min="8976" max="8976" width="8" style="305" customWidth="1"/>
    <col min="8977" max="8977" width="0.44140625" style="305" customWidth="1"/>
    <col min="8978" max="8978" width="8" style="305" customWidth="1"/>
    <col min="8979" max="8979" width="0.44140625" style="305" customWidth="1"/>
    <col min="8980" max="8980" width="9" style="305" customWidth="1"/>
    <col min="8981" max="8981" width="0.44140625" style="305" customWidth="1"/>
    <col min="8982" max="8982" width="8" style="305" customWidth="1"/>
    <col min="8983" max="9217" width="8.83203125" style="305"/>
    <col min="9218" max="9218" width="0.44140625" style="305" customWidth="1"/>
    <col min="9219" max="9221" width="2" style="305" customWidth="1"/>
    <col min="9222" max="9222" width="37.44140625" style="305" customWidth="1"/>
    <col min="9223" max="9223" width="0.44140625" style="305" customWidth="1"/>
    <col min="9224" max="9224" width="11" style="305" customWidth="1"/>
    <col min="9225" max="9225" width="0.44140625" style="305" customWidth="1"/>
    <col min="9226" max="9226" width="11" style="305" customWidth="1"/>
    <col min="9227" max="9227" width="0.44140625" style="305" customWidth="1"/>
    <col min="9228" max="9228" width="12" style="305" customWidth="1"/>
    <col min="9229" max="9229" width="0.44140625" style="305" customWidth="1"/>
    <col min="9230" max="9230" width="8" style="305" customWidth="1"/>
    <col min="9231" max="9231" width="0.44140625" style="305" customWidth="1"/>
    <col min="9232" max="9232" width="8" style="305" customWidth="1"/>
    <col min="9233" max="9233" width="0.44140625" style="305" customWidth="1"/>
    <col min="9234" max="9234" width="8" style="305" customWidth="1"/>
    <col min="9235" max="9235" width="0.44140625" style="305" customWidth="1"/>
    <col min="9236" max="9236" width="9" style="305" customWidth="1"/>
    <col min="9237" max="9237" width="0.44140625" style="305" customWidth="1"/>
    <col min="9238" max="9238" width="8" style="305" customWidth="1"/>
    <col min="9239" max="9473" width="8.83203125" style="305"/>
    <col min="9474" max="9474" width="0.44140625" style="305" customWidth="1"/>
    <col min="9475" max="9477" width="2" style="305" customWidth="1"/>
    <col min="9478" max="9478" width="37.44140625" style="305" customWidth="1"/>
    <col min="9479" max="9479" width="0.44140625" style="305" customWidth="1"/>
    <col min="9480" max="9480" width="11" style="305" customWidth="1"/>
    <col min="9481" max="9481" width="0.44140625" style="305" customWidth="1"/>
    <col min="9482" max="9482" width="11" style="305" customWidth="1"/>
    <col min="9483" max="9483" width="0.44140625" style="305" customWidth="1"/>
    <col min="9484" max="9484" width="12" style="305" customWidth="1"/>
    <col min="9485" max="9485" width="0.44140625" style="305" customWidth="1"/>
    <col min="9486" max="9486" width="8" style="305" customWidth="1"/>
    <col min="9487" max="9487" width="0.44140625" style="305" customWidth="1"/>
    <col min="9488" max="9488" width="8" style="305" customWidth="1"/>
    <col min="9489" max="9489" width="0.44140625" style="305" customWidth="1"/>
    <col min="9490" max="9490" width="8" style="305" customWidth="1"/>
    <col min="9491" max="9491" width="0.44140625" style="305" customWidth="1"/>
    <col min="9492" max="9492" width="9" style="305" customWidth="1"/>
    <col min="9493" max="9493" width="0.44140625" style="305" customWidth="1"/>
    <col min="9494" max="9494" width="8" style="305" customWidth="1"/>
    <col min="9495" max="9729" width="8.83203125" style="305"/>
    <col min="9730" max="9730" width="0.44140625" style="305" customWidth="1"/>
    <col min="9731" max="9733" width="2" style="305" customWidth="1"/>
    <col min="9734" max="9734" width="37.44140625" style="305" customWidth="1"/>
    <col min="9735" max="9735" width="0.44140625" style="305" customWidth="1"/>
    <col min="9736" max="9736" width="11" style="305" customWidth="1"/>
    <col min="9737" max="9737" width="0.44140625" style="305" customWidth="1"/>
    <col min="9738" max="9738" width="11" style="305" customWidth="1"/>
    <col min="9739" max="9739" width="0.44140625" style="305" customWidth="1"/>
    <col min="9740" max="9740" width="12" style="305" customWidth="1"/>
    <col min="9741" max="9741" width="0.44140625" style="305" customWidth="1"/>
    <col min="9742" max="9742" width="8" style="305" customWidth="1"/>
    <col min="9743" max="9743" width="0.44140625" style="305" customWidth="1"/>
    <col min="9744" max="9744" width="8" style="305" customWidth="1"/>
    <col min="9745" max="9745" width="0.44140625" style="305" customWidth="1"/>
    <col min="9746" max="9746" width="8" style="305" customWidth="1"/>
    <col min="9747" max="9747" width="0.44140625" style="305" customWidth="1"/>
    <col min="9748" max="9748" width="9" style="305" customWidth="1"/>
    <col min="9749" max="9749" width="0.44140625" style="305" customWidth="1"/>
    <col min="9750" max="9750" width="8" style="305" customWidth="1"/>
    <col min="9751" max="9985" width="8.83203125" style="305"/>
    <col min="9986" max="9986" width="0.44140625" style="305" customWidth="1"/>
    <col min="9987" max="9989" width="2" style="305" customWidth="1"/>
    <col min="9990" max="9990" width="37.44140625" style="305" customWidth="1"/>
    <col min="9991" max="9991" width="0.44140625" style="305" customWidth="1"/>
    <col min="9992" max="9992" width="11" style="305" customWidth="1"/>
    <col min="9993" max="9993" width="0.44140625" style="305" customWidth="1"/>
    <col min="9994" max="9994" width="11" style="305" customWidth="1"/>
    <col min="9995" max="9995" width="0.44140625" style="305" customWidth="1"/>
    <col min="9996" max="9996" width="12" style="305" customWidth="1"/>
    <col min="9997" max="9997" width="0.44140625" style="305" customWidth="1"/>
    <col min="9998" max="9998" width="8" style="305" customWidth="1"/>
    <col min="9999" max="9999" width="0.44140625" style="305" customWidth="1"/>
    <col min="10000" max="10000" width="8" style="305" customWidth="1"/>
    <col min="10001" max="10001" width="0.44140625" style="305" customWidth="1"/>
    <col min="10002" max="10002" width="8" style="305" customWidth="1"/>
    <col min="10003" max="10003" width="0.44140625" style="305" customWidth="1"/>
    <col min="10004" max="10004" width="9" style="305" customWidth="1"/>
    <col min="10005" max="10005" width="0.44140625" style="305" customWidth="1"/>
    <col min="10006" max="10006" width="8" style="305" customWidth="1"/>
    <col min="10007" max="10241" width="8.83203125" style="305"/>
    <col min="10242" max="10242" width="0.44140625" style="305" customWidth="1"/>
    <col min="10243" max="10245" width="2" style="305" customWidth="1"/>
    <col min="10246" max="10246" width="37.44140625" style="305" customWidth="1"/>
    <col min="10247" max="10247" width="0.44140625" style="305" customWidth="1"/>
    <col min="10248" max="10248" width="11" style="305" customWidth="1"/>
    <col min="10249" max="10249" width="0.44140625" style="305" customWidth="1"/>
    <col min="10250" max="10250" width="11" style="305" customWidth="1"/>
    <col min="10251" max="10251" width="0.44140625" style="305" customWidth="1"/>
    <col min="10252" max="10252" width="12" style="305" customWidth="1"/>
    <col min="10253" max="10253" width="0.44140625" style="305" customWidth="1"/>
    <col min="10254" max="10254" width="8" style="305" customWidth="1"/>
    <col min="10255" max="10255" width="0.44140625" style="305" customWidth="1"/>
    <col min="10256" max="10256" width="8" style="305" customWidth="1"/>
    <col min="10257" max="10257" width="0.44140625" style="305" customWidth="1"/>
    <col min="10258" max="10258" width="8" style="305" customWidth="1"/>
    <col min="10259" max="10259" width="0.44140625" style="305" customWidth="1"/>
    <col min="10260" max="10260" width="9" style="305" customWidth="1"/>
    <col min="10261" max="10261" width="0.44140625" style="305" customWidth="1"/>
    <col min="10262" max="10262" width="8" style="305" customWidth="1"/>
    <col min="10263" max="10497" width="8.83203125" style="305"/>
    <col min="10498" max="10498" width="0.44140625" style="305" customWidth="1"/>
    <col min="10499" max="10501" width="2" style="305" customWidth="1"/>
    <col min="10502" max="10502" width="37.44140625" style="305" customWidth="1"/>
    <col min="10503" max="10503" width="0.44140625" style="305" customWidth="1"/>
    <col min="10504" max="10504" width="11" style="305" customWidth="1"/>
    <col min="10505" max="10505" width="0.44140625" style="305" customWidth="1"/>
    <col min="10506" max="10506" width="11" style="305" customWidth="1"/>
    <col min="10507" max="10507" width="0.44140625" style="305" customWidth="1"/>
    <col min="10508" max="10508" width="12" style="305" customWidth="1"/>
    <col min="10509" max="10509" width="0.44140625" style="305" customWidth="1"/>
    <col min="10510" max="10510" width="8" style="305" customWidth="1"/>
    <col min="10511" max="10511" width="0.44140625" style="305" customWidth="1"/>
    <col min="10512" max="10512" width="8" style="305" customWidth="1"/>
    <col min="10513" max="10513" width="0.44140625" style="305" customWidth="1"/>
    <col min="10514" max="10514" width="8" style="305" customWidth="1"/>
    <col min="10515" max="10515" width="0.44140625" style="305" customWidth="1"/>
    <col min="10516" max="10516" width="9" style="305" customWidth="1"/>
    <col min="10517" max="10517" width="0.44140625" style="305" customWidth="1"/>
    <col min="10518" max="10518" width="8" style="305" customWidth="1"/>
    <col min="10519" max="10753" width="8.83203125" style="305"/>
    <col min="10754" max="10754" width="0.44140625" style="305" customWidth="1"/>
    <col min="10755" max="10757" width="2" style="305" customWidth="1"/>
    <col min="10758" max="10758" width="37.44140625" style="305" customWidth="1"/>
    <col min="10759" max="10759" width="0.44140625" style="305" customWidth="1"/>
    <col min="10760" max="10760" width="11" style="305" customWidth="1"/>
    <col min="10761" max="10761" width="0.44140625" style="305" customWidth="1"/>
    <col min="10762" max="10762" width="11" style="305" customWidth="1"/>
    <col min="10763" max="10763" width="0.44140625" style="305" customWidth="1"/>
    <col min="10764" max="10764" width="12" style="305" customWidth="1"/>
    <col min="10765" max="10765" width="0.44140625" style="305" customWidth="1"/>
    <col min="10766" max="10766" width="8" style="305" customWidth="1"/>
    <col min="10767" max="10767" width="0.44140625" style="305" customWidth="1"/>
    <col min="10768" max="10768" width="8" style="305" customWidth="1"/>
    <col min="10769" max="10769" width="0.44140625" style="305" customWidth="1"/>
    <col min="10770" max="10770" width="8" style="305" customWidth="1"/>
    <col min="10771" max="10771" width="0.44140625" style="305" customWidth="1"/>
    <col min="10772" max="10772" width="9" style="305" customWidth="1"/>
    <col min="10773" max="10773" width="0.44140625" style="305" customWidth="1"/>
    <col min="10774" max="10774" width="8" style="305" customWidth="1"/>
    <col min="10775" max="11009" width="8.83203125" style="305"/>
    <col min="11010" max="11010" width="0.44140625" style="305" customWidth="1"/>
    <col min="11011" max="11013" width="2" style="305" customWidth="1"/>
    <col min="11014" max="11014" width="37.44140625" style="305" customWidth="1"/>
    <col min="11015" max="11015" width="0.44140625" style="305" customWidth="1"/>
    <col min="11016" max="11016" width="11" style="305" customWidth="1"/>
    <col min="11017" max="11017" width="0.44140625" style="305" customWidth="1"/>
    <col min="11018" max="11018" width="11" style="305" customWidth="1"/>
    <col min="11019" max="11019" width="0.44140625" style="305" customWidth="1"/>
    <col min="11020" max="11020" width="12" style="305" customWidth="1"/>
    <col min="11021" max="11021" width="0.44140625" style="305" customWidth="1"/>
    <col min="11022" max="11022" width="8" style="305" customWidth="1"/>
    <col min="11023" max="11023" width="0.44140625" style="305" customWidth="1"/>
    <col min="11024" max="11024" width="8" style="305" customWidth="1"/>
    <col min="11025" max="11025" width="0.44140625" style="305" customWidth="1"/>
    <col min="11026" max="11026" width="8" style="305" customWidth="1"/>
    <col min="11027" max="11027" width="0.44140625" style="305" customWidth="1"/>
    <col min="11028" max="11028" width="9" style="305" customWidth="1"/>
    <col min="11029" max="11029" width="0.44140625" style="305" customWidth="1"/>
    <col min="11030" max="11030" width="8" style="305" customWidth="1"/>
    <col min="11031" max="11265" width="8.83203125" style="305"/>
    <col min="11266" max="11266" width="0.44140625" style="305" customWidth="1"/>
    <col min="11267" max="11269" width="2" style="305" customWidth="1"/>
    <col min="11270" max="11270" width="37.44140625" style="305" customWidth="1"/>
    <col min="11271" max="11271" width="0.44140625" style="305" customWidth="1"/>
    <col min="11272" max="11272" width="11" style="305" customWidth="1"/>
    <col min="11273" max="11273" width="0.44140625" style="305" customWidth="1"/>
    <col min="11274" max="11274" width="11" style="305" customWidth="1"/>
    <col min="11275" max="11275" width="0.44140625" style="305" customWidth="1"/>
    <col min="11276" max="11276" width="12" style="305" customWidth="1"/>
    <col min="11277" max="11277" width="0.44140625" style="305" customWidth="1"/>
    <col min="11278" max="11278" width="8" style="305" customWidth="1"/>
    <col min="11279" max="11279" width="0.44140625" style="305" customWidth="1"/>
    <col min="11280" max="11280" width="8" style="305" customWidth="1"/>
    <col min="11281" max="11281" width="0.44140625" style="305" customWidth="1"/>
    <col min="11282" max="11282" width="8" style="305" customWidth="1"/>
    <col min="11283" max="11283" width="0.44140625" style="305" customWidth="1"/>
    <col min="11284" max="11284" width="9" style="305" customWidth="1"/>
    <col min="11285" max="11285" width="0.44140625" style="305" customWidth="1"/>
    <col min="11286" max="11286" width="8" style="305" customWidth="1"/>
    <col min="11287" max="11521" width="8.83203125" style="305"/>
    <col min="11522" max="11522" width="0.44140625" style="305" customWidth="1"/>
    <col min="11523" max="11525" width="2" style="305" customWidth="1"/>
    <col min="11526" max="11526" width="37.44140625" style="305" customWidth="1"/>
    <col min="11527" max="11527" width="0.44140625" style="305" customWidth="1"/>
    <col min="11528" max="11528" width="11" style="305" customWidth="1"/>
    <col min="11529" max="11529" width="0.44140625" style="305" customWidth="1"/>
    <col min="11530" max="11530" width="11" style="305" customWidth="1"/>
    <col min="11531" max="11531" width="0.44140625" style="305" customWidth="1"/>
    <col min="11532" max="11532" width="12" style="305" customWidth="1"/>
    <col min="11533" max="11533" width="0.44140625" style="305" customWidth="1"/>
    <col min="11534" max="11534" width="8" style="305" customWidth="1"/>
    <col min="11535" max="11535" width="0.44140625" style="305" customWidth="1"/>
    <col min="11536" max="11536" width="8" style="305" customWidth="1"/>
    <col min="11537" max="11537" width="0.44140625" style="305" customWidth="1"/>
    <col min="11538" max="11538" width="8" style="305" customWidth="1"/>
    <col min="11539" max="11539" width="0.44140625" style="305" customWidth="1"/>
    <col min="11540" max="11540" width="9" style="305" customWidth="1"/>
    <col min="11541" max="11541" width="0.44140625" style="305" customWidth="1"/>
    <col min="11542" max="11542" width="8" style="305" customWidth="1"/>
    <col min="11543" max="11777" width="8.83203125" style="305"/>
    <col min="11778" max="11778" width="0.44140625" style="305" customWidth="1"/>
    <col min="11779" max="11781" width="2" style="305" customWidth="1"/>
    <col min="11782" max="11782" width="37.44140625" style="305" customWidth="1"/>
    <col min="11783" max="11783" width="0.44140625" style="305" customWidth="1"/>
    <col min="11784" max="11784" width="11" style="305" customWidth="1"/>
    <col min="11785" max="11785" width="0.44140625" style="305" customWidth="1"/>
    <col min="11786" max="11786" width="11" style="305" customWidth="1"/>
    <col min="11787" max="11787" width="0.44140625" style="305" customWidth="1"/>
    <col min="11788" max="11788" width="12" style="305" customWidth="1"/>
    <col min="11789" max="11789" width="0.44140625" style="305" customWidth="1"/>
    <col min="11790" max="11790" width="8" style="305" customWidth="1"/>
    <col min="11791" max="11791" width="0.44140625" style="305" customWidth="1"/>
    <col min="11792" max="11792" width="8" style="305" customWidth="1"/>
    <col min="11793" max="11793" width="0.44140625" style="305" customWidth="1"/>
    <col min="11794" max="11794" width="8" style="305" customWidth="1"/>
    <col min="11795" max="11795" width="0.44140625" style="305" customWidth="1"/>
    <col min="11796" max="11796" width="9" style="305" customWidth="1"/>
    <col min="11797" max="11797" width="0.44140625" style="305" customWidth="1"/>
    <col min="11798" max="11798" width="8" style="305" customWidth="1"/>
    <col min="11799" max="12033" width="8.83203125" style="305"/>
    <col min="12034" max="12034" width="0.44140625" style="305" customWidth="1"/>
    <col min="12035" max="12037" width="2" style="305" customWidth="1"/>
    <col min="12038" max="12038" width="37.44140625" style="305" customWidth="1"/>
    <col min="12039" max="12039" width="0.44140625" style="305" customWidth="1"/>
    <col min="12040" max="12040" width="11" style="305" customWidth="1"/>
    <col min="12041" max="12041" width="0.44140625" style="305" customWidth="1"/>
    <col min="12042" max="12042" width="11" style="305" customWidth="1"/>
    <col min="12043" max="12043" width="0.44140625" style="305" customWidth="1"/>
    <col min="12044" max="12044" width="12" style="305" customWidth="1"/>
    <col min="12045" max="12045" width="0.44140625" style="305" customWidth="1"/>
    <col min="12046" max="12046" width="8" style="305" customWidth="1"/>
    <col min="12047" max="12047" width="0.44140625" style="305" customWidth="1"/>
    <col min="12048" max="12048" width="8" style="305" customWidth="1"/>
    <col min="12049" max="12049" width="0.44140625" style="305" customWidth="1"/>
    <col min="12050" max="12050" width="8" style="305" customWidth="1"/>
    <col min="12051" max="12051" width="0.44140625" style="305" customWidth="1"/>
    <col min="12052" max="12052" width="9" style="305" customWidth="1"/>
    <col min="12053" max="12053" width="0.44140625" style="305" customWidth="1"/>
    <col min="12054" max="12054" width="8" style="305" customWidth="1"/>
    <col min="12055" max="12289" width="8.83203125" style="305"/>
    <col min="12290" max="12290" width="0.44140625" style="305" customWidth="1"/>
    <col min="12291" max="12293" width="2" style="305" customWidth="1"/>
    <col min="12294" max="12294" width="37.44140625" style="305" customWidth="1"/>
    <col min="12295" max="12295" width="0.44140625" style="305" customWidth="1"/>
    <col min="12296" max="12296" width="11" style="305" customWidth="1"/>
    <col min="12297" max="12297" width="0.44140625" style="305" customWidth="1"/>
    <col min="12298" max="12298" width="11" style="305" customWidth="1"/>
    <col min="12299" max="12299" width="0.44140625" style="305" customWidth="1"/>
    <col min="12300" max="12300" width="12" style="305" customWidth="1"/>
    <col min="12301" max="12301" width="0.44140625" style="305" customWidth="1"/>
    <col min="12302" max="12302" width="8" style="305" customWidth="1"/>
    <col min="12303" max="12303" width="0.44140625" style="305" customWidth="1"/>
    <col min="12304" max="12304" width="8" style="305" customWidth="1"/>
    <col min="12305" max="12305" width="0.44140625" style="305" customWidth="1"/>
    <col min="12306" max="12306" width="8" style="305" customWidth="1"/>
    <col min="12307" max="12307" width="0.44140625" style="305" customWidth="1"/>
    <col min="12308" max="12308" width="9" style="305" customWidth="1"/>
    <col min="12309" max="12309" width="0.44140625" style="305" customWidth="1"/>
    <col min="12310" max="12310" width="8" style="305" customWidth="1"/>
    <col min="12311" max="12545" width="8.83203125" style="305"/>
    <col min="12546" max="12546" width="0.44140625" style="305" customWidth="1"/>
    <col min="12547" max="12549" width="2" style="305" customWidth="1"/>
    <col min="12550" max="12550" width="37.44140625" style="305" customWidth="1"/>
    <col min="12551" max="12551" width="0.44140625" style="305" customWidth="1"/>
    <col min="12552" max="12552" width="11" style="305" customWidth="1"/>
    <col min="12553" max="12553" width="0.44140625" style="305" customWidth="1"/>
    <col min="12554" max="12554" width="11" style="305" customWidth="1"/>
    <col min="12555" max="12555" width="0.44140625" style="305" customWidth="1"/>
    <col min="12556" max="12556" width="12" style="305" customWidth="1"/>
    <col min="12557" max="12557" width="0.44140625" style="305" customWidth="1"/>
    <col min="12558" max="12558" width="8" style="305" customWidth="1"/>
    <col min="12559" max="12559" width="0.44140625" style="305" customWidth="1"/>
    <col min="12560" max="12560" width="8" style="305" customWidth="1"/>
    <col min="12561" max="12561" width="0.44140625" style="305" customWidth="1"/>
    <col min="12562" max="12562" width="8" style="305" customWidth="1"/>
    <col min="12563" max="12563" width="0.44140625" style="305" customWidth="1"/>
    <col min="12564" max="12564" width="9" style="305" customWidth="1"/>
    <col min="12565" max="12565" width="0.44140625" style="305" customWidth="1"/>
    <col min="12566" max="12566" width="8" style="305" customWidth="1"/>
    <col min="12567" max="12801" width="8.83203125" style="305"/>
    <col min="12802" max="12802" width="0.44140625" style="305" customWidth="1"/>
    <col min="12803" max="12805" width="2" style="305" customWidth="1"/>
    <col min="12806" max="12806" width="37.44140625" style="305" customWidth="1"/>
    <col min="12807" max="12807" width="0.44140625" style="305" customWidth="1"/>
    <col min="12808" max="12808" width="11" style="305" customWidth="1"/>
    <col min="12809" max="12809" width="0.44140625" style="305" customWidth="1"/>
    <col min="12810" max="12810" width="11" style="305" customWidth="1"/>
    <col min="12811" max="12811" width="0.44140625" style="305" customWidth="1"/>
    <col min="12812" max="12812" width="12" style="305" customWidth="1"/>
    <col min="12813" max="12813" width="0.44140625" style="305" customWidth="1"/>
    <col min="12814" max="12814" width="8" style="305" customWidth="1"/>
    <col min="12815" max="12815" width="0.44140625" style="305" customWidth="1"/>
    <col min="12816" max="12816" width="8" style="305" customWidth="1"/>
    <col min="12817" max="12817" width="0.44140625" style="305" customWidth="1"/>
    <col min="12818" max="12818" width="8" style="305" customWidth="1"/>
    <col min="12819" max="12819" width="0.44140625" style="305" customWidth="1"/>
    <col min="12820" max="12820" width="9" style="305" customWidth="1"/>
    <col min="12821" max="12821" width="0.44140625" style="305" customWidth="1"/>
    <col min="12822" max="12822" width="8" style="305" customWidth="1"/>
    <col min="12823" max="13057" width="8.83203125" style="305"/>
    <col min="13058" max="13058" width="0.44140625" style="305" customWidth="1"/>
    <col min="13059" max="13061" width="2" style="305" customWidth="1"/>
    <col min="13062" max="13062" width="37.44140625" style="305" customWidth="1"/>
    <col min="13063" max="13063" width="0.44140625" style="305" customWidth="1"/>
    <col min="13064" max="13064" width="11" style="305" customWidth="1"/>
    <col min="13065" max="13065" width="0.44140625" style="305" customWidth="1"/>
    <col min="13066" max="13066" width="11" style="305" customWidth="1"/>
    <col min="13067" max="13067" width="0.44140625" style="305" customWidth="1"/>
    <col min="13068" max="13068" width="12" style="305" customWidth="1"/>
    <col min="13069" max="13069" width="0.44140625" style="305" customWidth="1"/>
    <col min="13070" max="13070" width="8" style="305" customWidth="1"/>
    <col min="13071" max="13071" width="0.44140625" style="305" customWidth="1"/>
    <col min="13072" max="13072" width="8" style="305" customWidth="1"/>
    <col min="13073" max="13073" width="0.44140625" style="305" customWidth="1"/>
    <col min="13074" max="13074" width="8" style="305" customWidth="1"/>
    <col min="13075" max="13075" width="0.44140625" style="305" customWidth="1"/>
    <col min="13076" max="13076" width="9" style="305" customWidth="1"/>
    <col min="13077" max="13077" width="0.44140625" style="305" customWidth="1"/>
    <col min="13078" max="13078" width="8" style="305" customWidth="1"/>
    <col min="13079" max="13313" width="8.83203125" style="305"/>
    <col min="13314" max="13314" width="0.44140625" style="305" customWidth="1"/>
    <col min="13315" max="13317" width="2" style="305" customWidth="1"/>
    <col min="13318" max="13318" width="37.44140625" style="305" customWidth="1"/>
    <col min="13319" max="13319" width="0.44140625" style="305" customWidth="1"/>
    <col min="13320" max="13320" width="11" style="305" customWidth="1"/>
    <col min="13321" max="13321" width="0.44140625" style="305" customWidth="1"/>
    <col min="13322" max="13322" width="11" style="305" customWidth="1"/>
    <col min="13323" max="13323" width="0.44140625" style="305" customWidth="1"/>
    <col min="13324" max="13324" width="12" style="305" customWidth="1"/>
    <col min="13325" max="13325" width="0.44140625" style="305" customWidth="1"/>
    <col min="13326" max="13326" width="8" style="305" customWidth="1"/>
    <col min="13327" max="13327" width="0.44140625" style="305" customWidth="1"/>
    <col min="13328" max="13328" width="8" style="305" customWidth="1"/>
    <col min="13329" max="13329" width="0.44140625" style="305" customWidth="1"/>
    <col min="13330" max="13330" width="8" style="305" customWidth="1"/>
    <col min="13331" max="13331" width="0.44140625" style="305" customWidth="1"/>
    <col min="13332" max="13332" width="9" style="305" customWidth="1"/>
    <col min="13333" max="13333" width="0.44140625" style="305" customWidth="1"/>
    <col min="13334" max="13334" width="8" style="305" customWidth="1"/>
    <col min="13335" max="13569" width="8.83203125" style="305"/>
    <col min="13570" max="13570" width="0.44140625" style="305" customWidth="1"/>
    <col min="13571" max="13573" width="2" style="305" customWidth="1"/>
    <col min="13574" max="13574" width="37.44140625" style="305" customWidth="1"/>
    <col min="13575" max="13575" width="0.44140625" style="305" customWidth="1"/>
    <col min="13576" max="13576" width="11" style="305" customWidth="1"/>
    <col min="13577" max="13577" width="0.44140625" style="305" customWidth="1"/>
    <col min="13578" max="13578" width="11" style="305" customWidth="1"/>
    <col min="13579" max="13579" width="0.44140625" style="305" customWidth="1"/>
    <col min="13580" max="13580" width="12" style="305" customWidth="1"/>
    <col min="13581" max="13581" width="0.44140625" style="305" customWidth="1"/>
    <col min="13582" max="13582" width="8" style="305" customWidth="1"/>
    <col min="13583" max="13583" width="0.44140625" style="305" customWidth="1"/>
    <col min="13584" max="13584" width="8" style="305" customWidth="1"/>
    <col min="13585" max="13585" width="0.44140625" style="305" customWidth="1"/>
    <col min="13586" max="13586" width="8" style="305" customWidth="1"/>
    <col min="13587" max="13587" width="0.44140625" style="305" customWidth="1"/>
    <col min="13588" max="13588" width="9" style="305" customWidth="1"/>
    <col min="13589" max="13589" width="0.44140625" style="305" customWidth="1"/>
    <col min="13590" max="13590" width="8" style="305" customWidth="1"/>
    <col min="13591" max="13825" width="8.83203125" style="305"/>
    <col min="13826" max="13826" width="0.44140625" style="305" customWidth="1"/>
    <col min="13827" max="13829" width="2" style="305" customWidth="1"/>
    <col min="13830" max="13830" width="37.44140625" style="305" customWidth="1"/>
    <col min="13831" max="13831" width="0.44140625" style="305" customWidth="1"/>
    <col min="13832" max="13832" width="11" style="305" customWidth="1"/>
    <col min="13833" max="13833" width="0.44140625" style="305" customWidth="1"/>
    <col min="13834" max="13834" width="11" style="305" customWidth="1"/>
    <col min="13835" max="13835" width="0.44140625" style="305" customWidth="1"/>
    <col min="13836" max="13836" width="12" style="305" customWidth="1"/>
    <col min="13837" max="13837" width="0.44140625" style="305" customWidth="1"/>
    <col min="13838" max="13838" width="8" style="305" customWidth="1"/>
    <col min="13839" max="13839" width="0.44140625" style="305" customWidth="1"/>
    <col min="13840" max="13840" width="8" style="305" customWidth="1"/>
    <col min="13841" max="13841" width="0.44140625" style="305" customWidth="1"/>
    <col min="13842" max="13842" width="8" style="305" customWidth="1"/>
    <col min="13843" max="13843" width="0.44140625" style="305" customWidth="1"/>
    <col min="13844" max="13844" width="9" style="305" customWidth="1"/>
    <col min="13845" max="13845" width="0.44140625" style="305" customWidth="1"/>
    <col min="13846" max="13846" width="8" style="305" customWidth="1"/>
    <col min="13847" max="14081" width="8.83203125" style="305"/>
    <col min="14082" max="14082" width="0.44140625" style="305" customWidth="1"/>
    <col min="14083" max="14085" width="2" style="305" customWidth="1"/>
    <col min="14086" max="14086" width="37.44140625" style="305" customWidth="1"/>
    <col min="14087" max="14087" width="0.44140625" style="305" customWidth="1"/>
    <col min="14088" max="14088" width="11" style="305" customWidth="1"/>
    <col min="14089" max="14089" width="0.44140625" style="305" customWidth="1"/>
    <col min="14090" max="14090" width="11" style="305" customWidth="1"/>
    <col min="14091" max="14091" width="0.44140625" style="305" customWidth="1"/>
    <col min="14092" max="14092" width="12" style="305" customWidth="1"/>
    <col min="14093" max="14093" width="0.44140625" style="305" customWidth="1"/>
    <col min="14094" max="14094" width="8" style="305" customWidth="1"/>
    <col min="14095" max="14095" width="0.44140625" style="305" customWidth="1"/>
    <col min="14096" max="14096" width="8" style="305" customWidth="1"/>
    <col min="14097" max="14097" width="0.44140625" style="305" customWidth="1"/>
    <col min="14098" max="14098" width="8" style="305" customWidth="1"/>
    <col min="14099" max="14099" width="0.44140625" style="305" customWidth="1"/>
    <col min="14100" max="14100" width="9" style="305" customWidth="1"/>
    <col min="14101" max="14101" width="0.44140625" style="305" customWidth="1"/>
    <col min="14102" max="14102" width="8" style="305" customWidth="1"/>
    <col min="14103" max="14337" width="8.83203125" style="305"/>
    <col min="14338" max="14338" width="0.44140625" style="305" customWidth="1"/>
    <col min="14339" max="14341" width="2" style="305" customWidth="1"/>
    <col min="14342" max="14342" width="37.44140625" style="305" customWidth="1"/>
    <col min="14343" max="14343" width="0.44140625" style="305" customWidth="1"/>
    <col min="14344" max="14344" width="11" style="305" customWidth="1"/>
    <col min="14345" max="14345" width="0.44140625" style="305" customWidth="1"/>
    <col min="14346" max="14346" width="11" style="305" customWidth="1"/>
    <col min="14347" max="14347" width="0.44140625" style="305" customWidth="1"/>
    <col min="14348" max="14348" width="12" style="305" customWidth="1"/>
    <col min="14349" max="14349" width="0.44140625" style="305" customWidth="1"/>
    <col min="14350" max="14350" width="8" style="305" customWidth="1"/>
    <col min="14351" max="14351" width="0.44140625" style="305" customWidth="1"/>
    <col min="14352" max="14352" width="8" style="305" customWidth="1"/>
    <col min="14353" max="14353" width="0.44140625" style="305" customWidth="1"/>
    <col min="14354" max="14354" width="8" style="305" customWidth="1"/>
    <col min="14355" max="14355" width="0.44140625" style="305" customWidth="1"/>
    <col min="14356" max="14356" width="9" style="305" customWidth="1"/>
    <col min="14357" max="14357" width="0.44140625" style="305" customWidth="1"/>
    <col min="14358" max="14358" width="8" style="305" customWidth="1"/>
    <col min="14359" max="14593" width="8.83203125" style="305"/>
    <col min="14594" max="14594" width="0.44140625" style="305" customWidth="1"/>
    <col min="14595" max="14597" width="2" style="305" customWidth="1"/>
    <col min="14598" max="14598" width="37.44140625" style="305" customWidth="1"/>
    <col min="14599" max="14599" width="0.44140625" style="305" customWidth="1"/>
    <col min="14600" max="14600" width="11" style="305" customWidth="1"/>
    <col min="14601" max="14601" width="0.44140625" style="305" customWidth="1"/>
    <col min="14602" max="14602" width="11" style="305" customWidth="1"/>
    <col min="14603" max="14603" width="0.44140625" style="305" customWidth="1"/>
    <col min="14604" max="14604" width="12" style="305" customWidth="1"/>
    <col min="14605" max="14605" width="0.44140625" style="305" customWidth="1"/>
    <col min="14606" max="14606" width="8" style="305" customWidth="1"/>
    <col min="14607" max="14607" width="0.44140625" style="305" customWidth="1"/>
    <col min="14608" max="14608" width="8" style="305" customWidth="1"/>
    <col min="14609" max="14609" width="0.44140625" style="305" customWidth="1"/>
    <col min="14610" max="14610" width="8" style="305" customWidth="1"/>
    <col min="14611" max="14611" width="0.44140625" style="305" customWidth="1"/>
    <col min="14612" max="14612" width="9" style="305" customWidth="1"/>
    <col min="14613" max="14613" width="0.44140625" style="305" customWidth="1"/>
    <col min="14614" max="14614" width="8" style="305" customWidth="1"/>
    <col min="14615" max="14849" width="8.83203125" style="305"/>
    <col min="14850" max="14850" width="0.44140625" style="305" customWidth="1"/>
    <col min="14851" max="14853" width="2" style="305" customWidth="1"/>
    <col min="14854" max="14854" width="37.44140625" style="305" customWidth="1"/>
    <col min="14855" max="14855" width="0.44140625" style="305" customWidth="1"/>
    <col min="14856" max="14856" width="11" style="305" customWidth="1"/>
    <col min="14857" max="14857" width="0.44140625" style="305" customWidth="1"/>
    <col min="14858" max="14858" width="11" style="305" customWidth="1"/>
    <col min="14859" max="14859" width="0.44140625" style="305" customWidth="1"/>
    <col min="14860" max="14860" width="12" style="305" customWidth="1"/>
    <col min="14861" max="14861" width="0.44140625" style="305" customWidth="1"/>
    <col min="14862" max="14862" width="8" style="305" customWidth="1"/>
    <col min="14863" max="14863" width="0.44140625" style="305" customWidth="1"/>
    <col min="14864" max="14864" width="8" style="305" customWidth="1"/>
    <col min="14865" max="14865" width="0.44140625" style="305" customWidth="1"/>
    <col min="14866" max="14866" width="8" style="305" customWidth="1"/>
    <col min="14867" max="14867" width="0.44140625" style="305" customWidth="1"/>
    <col min="14868" max="14868" width="9" style="305" customWidth="1"/>
    <col min="14869" max="14869" width="0.44140625" style="305" customWidth="1"/>
    <col min="14870" max="14870" width="8" style="305" customWidth="1"/>
    <col min="14871" max="15105" width="8.83203125" style="305"/>
    <col min="15106" max="15106" width="0.44140625" style="305" customWidth="1"/>
    <col min="15107" max="15109" width="2" style="305" customWidth="1"/>
    <col min="15110" max="15110" width="37.44140625" style="305" customWidth="1"/>
    <col min="15111" max="15111" width="0.44140625" style="305" customWidth="1"/>
    <col min="15112" max="15112" width="11" style="305" customWidth="1"/>
    <col min="15113" max="15113" width="0.44140625" style="305" customWidth="1"/>
    <col min="15114" max="15114" width="11" style="305" customWidth="1"/>
    <col min="15115" max="15115" width="0.44140625" style="305" customWidth="1"/>
    <col min="15116" max="15116" width="12" style="305" customWidth="1"/>
    <col min="15117" max="15117" width="0.44140625" style="305" customWidth="1"/>
    <col min="15118" max="15118" width="8" style="305" customWidth="1"/>
    <col min="15119" max="15119" width="0.44140625" style="305" customWidth="1"/>
    <col min="15120" max="15120" width="8" style="305" customWidth="1"/>
    <col min="15121" max="15121" width="0.44140625" style="305" customWidth="1"/>
    <col min="15122" max="15122" width="8" style="305" customWidth="1"/>
    <col min="15123" max="15123" width="0.44140625" style="305" customWidth="1"/>
    <col min="15124" max="15124" width="9" style="305" customWidth="1"/>
    <col min="15125" max="15125" width="0.44140625" style="305" customWidth="1"/>
    <col min="15126" max="15126" width="8" style="305" customWidth="1"/>
    <col min="15127" max="15361" width="8.83203125" style="305"/>
    <col min="15362" max="15362" width="0.44140625" style="305" customWidth="1"/>
    <col min="15363" max="15365" width="2" style="305" customWidth="1"/>
    <col min="15366" max="15366" width="37.44140625" style="305" customWidth="1"/>
    <col min="15367" max="15367" width="0.44140625" style="305" customWidth="1"/>
    <col min="15368" max="15368" width="11" style="305" customWidth="1"/>
    <col min="15369" max="15369" width="0.44140625" style="305" customWidth="1"/>
    <col min="15370" max="15370" width="11" style="305" customWidth="1"/>
    <col min="15371" max="15371" width="0.44140625" style="305" customWidth="1"/>
    <col min="15372" max="15372" width="12" style="305" customWidth="1"/>
    <col min="15373" max="15373" width="0.44140625" style="305" customWidth="1"/>
    <col min="15374" max="15374" width="8" style="305" customWidth="1"/>
    <col min="15375" max="15375" width="0.44140625" style="305" customWidth="1"/>
    <col min="15376" max="15376" width="8" style="305" customWidth="1"/>
    <col min="15377" max="15377" width="0.44140625" style="305" customWidth="1"/>
    <col min="15378" max="15378" width="8" style="305" customWidth="1"/>
    <col min="15379" max="15379" width="0.44140625" style="305" customWidth="1"/>
    <col min="15380" max="15380" width="9" style="305" customWidth="1"/>
    <col min="15381" max="15381" width="0.44140625" style="305" customWidth="1"/>
    <col min="15382" max="15382" width="8" style="305" customWidth="1"/>
    <col min="15383" max="15617" width="8.83203125" style="305"/>
    <col min="15618" max="15618" width="0.44140625" style="305" customWidth="1"/>
    <col min="15619" max="15621" width="2" style="305" customWidth="1"/>
    <col min="15622" max="15622" width="37.44140625" style="305" customWidth="1"/>
    <col min="15623" max="15623" width="0.44140625" style="305" customWidth="1"/>
    <col min="15624" max="15624" width="11" style="305" customWidth="1"/>
    <col min="15625" max="15625" width="0.44140625" style="305" customWidth="1"/>
    <col min="15626" max="15626" width="11" style="305" customWidth="1"/>
    <col min="15627" max="15627" width="0.44140625" style="305" customWidth="1"/>
    <col min="15628" max="15628" width="12" style="305" customWidth="1"/>
    <col min="15629" max="15629" width="0.44140625" style="305" customWidth="1"/>
    <col min="15630" max="15630" width="8" style="305" customWidth="1"/>
    <col min="15631" max="15631" width="0.44140625" style="305" customWidth="1"/>
    <col min="15632" max="15632" width="8" style="305" customWidth="1"/>
    <col min="15633" max="15633" width="0.44140625" style="305" customWidth="1"/>
    <col min="15634" max="15634" width="8" style="305" customWidth="1"/>
    <col min="15635" max="15635" width="0.44140625" style="305" customWidth="1"/>
    <col min="15636" max="15636" width="9" style="305" customWidth="1"/>
    <col min="15637" max="15637" width="0.44140625" style="305" customWidth="1"/>
    <col min="15638" max="15638" width="8" style="305" customWidth="1"/>
    <col min="15639" max="15873" width="8.83203125" style="305"/>
    <col min="15874" max="15874" width="0.44140625" style="305" customWidth="1"/>
    <col min="15875" max="15877" width="2" style="305" customWidth="1"/>
    <col min="15878" max="15878" width="37.44140625" style="305" customWidth="1"/>
    <col min="15879" max="15879" width="0.44140625" style="305" customWidth="1"/>
    <col min="15880" max="15880" width="11" style="305" customWidth="1"/>
    <col min="15881" max="15881" width="0.44140625" style="305" customWidth="1"/>
    <col min="15882" max="15882" width="11" style="305" customWidth="1"/>
    <col min="15883" max="15883" width="0.44140625" style="305" customWidth="1"/>
    <col min="15884" max="15884" width="12" style="305" customWidth="1"/>
    <col min="15885" max="15885" width="0.44140625" style="305" customWidth="1"/>
    <col min="15886" max="15886" width="8" style="305" customWidth="1"/>
    <col min="15887" max="15887" width="0.44140625" style="305" customWidth="1"/>
    <col min="15888" max="15888" width="8" style="305" customWidth="1"/>
    <col min="15889" max="15889" width="0.44140625" style="305" customWidth="1"/>
    <col min="15890" max="15890" width="8" style="305" customWidth="1"/>
    <col min="15891" max="15891" width="0.44140625" style="305" customWidth="1"/>
    <col min="15892" max="15892" width="9" style="305" customWidth="1"/>
    <col min="15893" max="15893" width="0.44140625" style="305" customWidth="1"/>
    <col min="15894" max="15894" width="8" style="305" customWidth="1"/>
    <col min="15895" max="16129" width="8.83203125" style="305"/>
    <col min="16130" max="16130" width="0.44140625" style="305" customWidth="1"/>
    <col min="16131" max="16133" width="2" style="305" customWidth="1"/>
    <col min="16134" max="16134" width="37.44140625" style="305" customWidth="1"/>
    <col min="16135" max="16135" width="0.44140625" style="305" customWidth="1"/>
    <col min="16136" max="16136" width="11" style="305" customWidth="1"/>
    <col min="16137" max="16137" width="0.44140625" style="305" customWidth="1"/>
    <col min="16138" max="16138" width="11" style="305" customWidth="1"/>
    <col min="16139" max="16139" width="0.44140625" style="305" customWidth="1"/>
    <col min="16140" max="16140" width="12" style="305" customWidth="1"/>
    <col min="16141" max="16141" width="0.44140625" style="305" customWidth="1"/>
    <col min="16142" max="16142" width="8" style="305" customWidth="1"/>
    <col min="16143" max="16143" width="0.44140625" style="305" customWidth="1"/>
    <col min="16144" max="16144" width="8" style="305" customWidth="1"/>
    <col min="16145" max="16145" width="0.44140625" style="305" customWidth="1"/>
    <col min="16146" max="16146" width="8" style="305" customWidth="1"/>
    <col min="16147" max="16147" width="0.44140625" style="305" customWidth="1"/>
    <col min="16148" max="16148" width="9" style="305" customWidth="1"/>
    <col min="16149" max="16149" width="0.44140625" style="305" customWidth="1"/>
    <col min="16150" max="16150" width="8" style="305" customWidth="1"/>
    <col min="16151" max="16383" width="8.83203125" style="305"/>
    <col min="16384" max="16384" width="8.83203125" style="305" customWidth="1"/>
  </cols>
  <sheetData>
    <row r="1" spans="3:26">
      <c r="C1" s="304" t="s">
        <v>21</v>
      </c>
    </row>
    <row r="2" spans="3:26">
      <c r="C2" s="304" t="s">
        <v>22</v>
      </c>
    </row>
    <row r="3" spans="3:26">
      <c r="C3" s="304" t="s">
        <v>24</v>
      </c>
    </row>
    <row r="4" spans="3:26">
      <c r="C4" s="312" t="s">
        <v>25</v>
      </c>
    </row>
    <row r="6" spans="3:26">
      <c r="C6" s="335" t="s">
        <v>370</v>
      </c>
    </row>
    <row r="7" spans="3:26" s="313" customFormat="1">
      <c r="F7" s="314"/>
      <c r="G7" s="314"/>
      <c r="H7" s="315"/>
      <c r="I7" s="315"/>
      <c r="J7" s="339"/>
      <c r="K7" s="339"/>
      <c r="L7" s="339"/>
      <c r="M7" s="315"/>
      <c r="N7" s="92"/>
      <c r="O7" s="316"/>
      <c r="P7" s="317" t="s">
        <v>315</v>
      </c>
      <c r="V7" s="317" t="s">
        <v>11</v>
      </c>
      <c r="X7" s="317" t="s">
        <v>26</v>
      </c>
      <c r="Y7" s="316"/>
      <c r="Z7" s="316"/>
    </row>
    <row r="8" spans="3:26" s="313" customFormat="1">
      <c r="C8" s="312" t="s">
        <v>27</v>
      </c>
      <c r="E8" s="313" t="s">
        <v>28</v>
      </c>
      <c r="F8" s="318" t="s">
        <v>292</v>
      </c>
      <c r="G8" s="319" t="s">
        <v>287</v>
      </c>
      <c r="H8" s="319" t="s">
        <v>300</v>
      </c>
      <c r="I8" s="319"/>
      <c r="J8" s="340" t="s">
        <v>371</v>
      </c>
      <c r="K8" s="340"/>
      <c r="L8" s="340"/>
      <c r="M8" s="319" t="s">
        <v>355</v>
      </c>
      <c r="N8" s="343">
        <v>2024</v>
      </c>
      <c r="O8" s="320" t="s">
        <v>291</v>
      </c>
      <c r="P8" s="320" t="s">
        <v>291</v>
      </c>
      <c r="R8" s="317"/>
      <c r="S8" s="317" t="s">
        <v>29</v>
      </c>
      <c r="T8" s="317"/>
      <c r="U8" s="317"/>
      <c r="V8" s="317" t="s">
        <v>30</v>
      </c>
      <c r="X8" s="317" t="s">
        <v>31</v>
      </c>
      <c r="Y8" s="320"/>
      <c r="Z8" s="316"/>
    </row>
    <row r="9" spans="3:26" s="313" customFormat="1">
      <c r="D9" s="313" t="s">
        <v>32</v>
      </c>
      <c r="E9" s="313" t="s">
        <v>30</v>
      </c>
      <c r="F9" s="318" t="s">
        <v>12</v>
      </c>
      <c r="G9" s="319" t="s">
        <v>12</v>
      </c>
      <c r="H9" s="319" t="s">
        <v>12</v>
      </c>
      <c r="I9" s="340" t="s">
        <v>151</v>
      </c>
      <c r="J9" s="313" t="s">
        <v>375</v>
      </c>
      <c r="K9" s="313" t="s">
        <v>374</v>
      </c>
      <c r="M9" s="319" t="s">
        <v>372</v>
      </c>
      <c r="N9" s="341">
        <v>3</v>
      </c>
      <c r="O9" s="320" t="s">
        <v>262</v>
      </c>
      <c r="P9" s="320" t="s">
        <v>262</v>
      </c>
      <c r="S9" s="317" t="s">
        <v>30</v>
      </c>
      <c r="U9" s="317" t="s">
        <v>12</v>
      </c>
      <c r="V9" s="317" t="s">
        <v>33</v>
      </c>
      <c r="X9" s="317" t="s">
        <v>34</v>
      </c>
      <c r="Y9" s="320"/>
      <c r="Z9" s="316"/>
    </row>
    <row r="10" spans="3:26">
      <c r="C10" s="321" t="s">
        <v>35</v>
      </c>
      <c r="F10" s="322"/>
    </row>
    <row r="11" spans="3:26">
      <c r="C11" s="321" t="s">
        <v>36</v>
      </c>
      <c r="F11" s="323"/>
    </row>
    <row r="12" spans="3:26">
      <c r="C12" s="305" t="s">
        <v>37</v>
      </c>
      <c r="D12" s="324">
        <v>3146.7340800000002</v>
      </c>
      <c r="E12" s="324">
        <v>1180.0252800000001</v>
      </c>
      <c r="F12" s="325">
        <v>4326.75936</v>
      </c>
      <c r="G12" s="326">
        <v>3713.2655999999997</v>
      </c>
      <c r="H12" s="309">
        <f>SUM(F12:G12)</f>
        <v>8040.0249599999997</v>
      </c>
      <c r="I12" s="315" t="s">
        <v>373</v>
      </c>
      <c r="J12" s="337">
        <f>(115+89)</f>
        <v>204</v>
      </c>
      <c r="K12" s="337">
        <f>J12*37</f>
        <v>7548</v>
      </c>
      <c r="L12" s="339" t="s">
        <v>150</v>
      </c>
      <c r="M12" s="309">
        <f>H12/K12</f>
        <v>1.0651861367249602</v>
      </c>
      <c r="N12" s="310">
        <f>M12*N$9</f>
        <v>3.1955584101748808</v>
      </c>
      <c r="O12" s="327">
        <f>H12/H$46</f>
        <v>0.4320806087081126</v>
      </c>
      <c r="S12" s="324">
        <v>0.49167719999999998</v>
      </c>
      <c r="U12" s="324">
        <v>1.8028164000000002</v>
      </c>
      <c r="V12" s="328">
        <v>27</v>
      </c>
      <c r="X12" s="328">
        <v>57</v>
      </c>
    </row>
    <row r="13" spans="3:26">
      <c r="C13" s="305" t="s">
        <v>38</v>
      </c>
      <c r="D13" s="324">
        <v>0</v>
      </c>
      <c r="E13" s="324">
        <v>0</v>
      </c>
      <c r="F13" s="325">
        <v>0</v>
      </c>
      <c r="G13" s="326"/>
      <c r="I13" s="315" t="s">
        <v>360</v>
      </c>
      <c r="O13" s="327">
        <f>H13/H$46</f>
        <v>0</v>
      </c>
      <c r="S13" s="324">
        <v>0</v>
      </c>
      <c r="U13" s="324">
        <v>0</v>
      </c>
      <c r="V13" s="328">
        <v>0</v>
      </c>
      <c r="X13" s="328">
        <v>0</v>
      </c>
    </row>
    <row r="14" spans="3:26">
      <c r="C14" s="321" t="s">
        <v>39</v>
      </c>
      <c r="D14" s="324">
        <v>3146.7340800000002</v>
      </c>
      <c r="E14" s="324">
        <v>1180.0252800000001</v>
      </c>
      <c r="F14" s="325">
        <v>4326.75936</v>
      </c>
      <c r="G14" s="326">
        <f>SUM(G12:G13)</f>
        <v>3713.2655999999997</v>
      </c>
      <c r="I14" s="315" t="s">
        <v>360</v>
      </c>
      <c r="O14" s="329">
        <f>H14/H$46</f>
        <v>0</v>
      </c>
      <c r="P14" s="330">
        <f>O14</f>
        <v>0</v>
      </c>
      <c r="S14" s="324">
        <v>0.49167719999999998</v>
      </c>
      <c r="U14" s="324">
        <v>1.8028164000000002</v>
      </c>
      <c r="V14" s="328">
        <v>27</v>
      </c>
      <c r="X14" s="328">
        <v>57</v>
      </c>
    </row>
    <row r="15" spans="3:26">
      <c r="C15" s="321" t="s">
        <v>40</v>
      </c>
      <c r="G15" s="326"/>
      <c r="O15" s="327"/>
    </row>
    <row r="16" spans="3:26">
      <c r="C16" s="305" t="s">
        <v>41</v>
      </c>
      <c r="D16" s="324">
        <v>202.15296000000001</v>
      </c>
      <c r="E16" s="324">
        <v>75.807360000000003</v>
      </c>
      <c r="F16" s="325">
        <v>277.96032000000002</v>
      </c>
      <c r="G16" s="326">
        <v>251.94048000000004</v>
      </c>
      <c r="H16" s="309">
        <f t="shared" ref="H16:H66" si="0">SUM(F16:G16)</f>
        <v>529.90080000000012</v>
      </c>
      <c r="I16" s="315" t="s">
        <v>282</v>
      </c>
      <c r="J16" s="336">
        <v>1.2</v>
      </c>
      <c r="K16" s="309"/>
      <c r="L16" s="342"/>
      <c r="M16" s="337">
        <f>H16/J16</f>
        <v>441.58400000000012</v>
      </c>
      <c r="N16" s="310">
        <f t="shared" ref="N16:N30" si="1">M16*N$9</f>
        <v>1324.7520000000004</v>
      </c>
      <c r="O16" s="327">
        <f t="shared" ref="O16:O21" si="2">H16/H$46</f>
        <v>2.8477506146811254E-2</v>
      </c>
      <c r="S16" s="324">
        <v>3.1586400000000001E-2</v>
      </c>
      <c r="U16" s="324">
        <v>0.11581680000000001</v>
      </c>
      <c r="V16" s="328">
        <v>27</v>
      </c>
      <c r="X16" s="328">
        <v>4</v>
      </c>
    </row>
    <row r="17" spans="3:24">
      <c r="C17" s="305" t="s">
        <v>42</v>
      </c>
      <c r="D17" s="324">
        <v>33.219840000000005</v>
      </c>
      <c r="E17" s="324">
        <v>12.457440000000002</v>
      </c>
      <c r="F17" s="325">
        <v>45.67728000000001</v>
      </c>
      <c r="G17" s="326">
        <v>40.220399999999998</v>
      </c>
      <c r="H17" s="309">
        <f t="shared" si="0"/>
        <v>85.897680000000008</v>
      </c>
      <c r="I17" s="315" t="s">
        <v>282</v>
      </c>
      <c r="J17" s="336">
        <v>0.7</v>
      </c>
      <c r="K17" s="336"/>
      <c r="L17" s="338"/>
      <c r="M17" s="337">
        <f>H17/J17</f>
        <v>122.71097142857145</v>
      </c>
      <c r="N17" s="310">
        <f t="shared" si="1"/>
        <v>368.13291428571438</v>
      </c>
      <c r="O17" s="327">
        <f t="shared" si="2"/>
        <v>4.6162446069091152E-3</v>
      </c>
      <c r="S17" s="324">
        <v>5.1906000000000001E-3</v>
      </c>
      <c r="U17" s="324">
        <v>1.9032200000000003E-2</v>
      </c>
      <c r="V17" s="328">
        <v>27</v>
      </c>
      <c r="X17" s="328">
        <v>1</v>
      </c>
    </row>
    <row r="18" spans="3:24">
      <c r="C18" s="321" t="s">
        <v>39</v>
      </c>
      <c r="D18" s="324">
        <v>235.37280000000001</v>
      </c>
      <c r="E18" s="324">
        <v>88.264800000000008</v>
      </c>
      <c r="F18" s="325">
        <f>SUM(F16:F17)</f>
        <v>323.63760000000002</v>
      </c>
      <c r="G18" s="325">
        <f>SUM(G16:G17)</f>
        <v>292.16088000000002</v>
      </c>
      <c r="J18" s="336"/>
      <c r="K18" s="336"/>
      <c r="L18" s="338"/>
      <c r="O18" s="329">
        <f t="shared" si="2"/>
        <v>0</v>
      </c>
      <c r="P18" s="330">
        <f>O18</f>
        <v>0</v>
      </c>
      <c r="S18" s="324">
        <v>3.6777000000000004E-2</v>
      </c>
      <c r="U18" s="324">
        <v>0.13484900000000002</v>
      </c>
      <c r="V18" s="328">
        <v>27</v>
      </c>
      <c r="X18" s="328">
        <v>4</v>
      </c>
    </row>
    <row r="19" spans="3:24">
      <c r="C19" s="305" t="s">
        <v>288</v>
      </c>
      <c r="D19" s="324">
        <v>1478.3673600000002</v>
      </c>
      <c r="E19" s="324">
        <v>554.38775999999996</v>
      </c>
      <c r="F19" s="325">
        <v>2032.7551200000003</v>
      </c>
      <c r="G19" s="326">
        <v>2310.0950400000006</v>
      </c>
      <c r="H19" s="309">
        <f t="shared" si="0"/>
        <v>4342.8501600000009</v>
      </c>
      <c r="I19" s="315" t="s">
        <v>282</v>
      </c>
      <c r="J19" s="336">
        <v>1.6</v>
      </c>
      <c r="K19" s="336"/>
      <c r="L19" s="338"/>
      <c r="M19" s="337">
        <f>H19/J19</f>
        <v>2714.2813500000002</v>
      </c>
      <c r="N19" s="310">
        <f t="shared" si="1"/>
        <v>8142.8440500000006</v>
      </c>
      <c r="O19" s="329">
        <f t="shared" si="2"/>
        <v>0.23338998945855569</v>
      </c>
      <c r="P19" s="330">
        <f t="shared" ref="P19:P21" si="3">O19</f>
        <v>0.23338998945855569</v>
      </c>
      <c r="S19" s="324">
        <v>0.23099490000000003</v>
      </c>
      <c r="U19" s="324">
        <v>0.84698130000000005</v>
      </c>
      <c r="V19" s="328">
        <v>27</v>
      </c>
      <c r="X19" s="328">
        <v>27</v>
      </c>
    </row>
    <row r="20" spans="3:24">
      <c r="C20" s="305" t="s">
        <v>43</v>
      </c>
      <c r="D20" s="324">
        <v>0</v>
      </c>
      <c r="E20" s="324">
        <v>0</v>
      </c>
      <c r="F20" s="325">
        <v>0</v>
      </c>
      <c r="G20" s="326">
        <v>3633.96</v>
      </c>
      <c r="H20" s="309">
        <f t="shared" si="0"/>
        <v>3633.96</v>
      </c>
      <c r="I20" s="315" t="s">
        <v>304</v>
      </c>
      <c r="J20" s="336">
        <v>1.7</v>
      </c>
      <c r="K20" s="336"/>
      <c r="L20" s="338"/>
      <c r="M20" s="337">
        <f>H20/J20</f>
        <v>2137.6235294117646</v>
      </c>
      <c r="N20" s="310">
        <f t="shared" si="1"/>
        <v>6412.8705882352933</v>
      </c>
      <c r="O20" s="329">
        <f t="shared" si="2"/>
        <v>0.19529337988783221</v>
      </c>
      <c r="P20" s="330">
        <f t="shared" si="3"/>
        <v>0.19529337988783221</v>
      </c>
      <c r="S20" s="324">
        <v>0</v>
      </c>
      <c r="U20" s="324">
        <v>0</v>
      </c>
      <c r="V20" s="328">
        <v>0</v>
      </c>
      <c r="X20" s="328">
        <v>0</v>
      </c>
    </row>
    <row r="21" spans="3:24">
      <c r="C21" s="305" t="s">
        <v>44</v>
      </c>
      <c r="D21" s="324">
        <v>0</v>
      </c>
      <c r="E21" s="324">
        <v>0</v>
      </c>
      <c r="F21" s="325">
        <v>0</v>
      </c>
      <c r="G21" s="326"/>
      <c r="H21" s="309">
        <f t="shared" si="0"/>
        <v>0</v>
      </c>
      <c r="I21" s="315" t="s">
        <v>150</v>
      </c>
      <c r="J21" s="337">
        <v>4180</v>
      </c>
      <c r="N21" s="310">
        <f t="shared" si="1"/>
        <v>0</v>
      </c>
      <c r="O21" s="329">
        <f t="shared" si="2"/>
        <v>0</v>
      </c>
      <c r="P21" s="330">
        <f t="shared" si="3"/>
        <v>0</v>
      </c>
      <c r="S21" s="324">
        <v>0</v>
      </c>
      <c r="U21" s="324">
        <v>0</v>
      </c>
      <c r="V21" s="328">
        <v>0</v>
      </c>
      <c r="X21" s="328">
        <v>0</v>
      </c>
    </row>
    <row r="22" spans="3:24">
      <c r="C22" s="321" t="s">
        <v>45</v>
      </c>
      <c r="G22" s="326"/>
      <c r="O22" s="327"/>
    </row>
    <row r="23" spans="3:24">
      <c r="C23" s="321" t="s">
        <v>46</v>
      </c>
      <c r="F23" s="331"/>
      <c r="G23" s="326"/>
      <c r="O23" s="327"/>
    </row>
    <row r="24" spans="3:24">
      <c r="C24" s="305" t="s">
        <v>47</v>
      </c>
      <c r="D24" s="324">
        <v>105.6</v>
      </c>
      <c r="E24" s="324">
        <v>39.6</v>
      </c>
      <c r="F24" s="325">
        <v>145.19999999999999</v>
      </c>
      <c r="G24" s="323">
        <v>184.8</v>
      </c>
      <c r="H24" s="309">
        <f t="shared" si="0"/>
        <v>330</v>
      </c>
      <c r="I24" s="315" t="s">
        <v>150</v>
      </c>
      <c r="J24" s="337">
        <v>8300</v>
      </c>
      <c r="M24" s="309">
        <f>H24/J24</f>
        <v>3.9759036144578312E-2</v>
      </c>
      <c r="N24" s="310">
        <f t="shared" si="1"/>
        <v>0.11927710843373493</v>
      </c>
      <c r="O24" s="332">
        <f>H24/H$46</f>
        <v>1.7734596793301145E-2</v>
      </c>
      <c r="S24" s="324">
        <v>1.6500000000000001E-2</v>
      </c>
      <c r="U24" s="324">
        <v>6.0499999999999998E-2</v>
      </c>
      <c r="V24" s="328">
        <v>27</v>
      </c>
      <c r="X24" s="328">
        <v>2</v>
      </c>
    </row>
    <row r="25" spans="3:24">
      <c r="C25" s="321" t="s">
        <v>48</v>
      </c>
      <c r="G25" s="326"/>
      <c r="O25" s="332"/>
    </row>
    <row r="26" spans="3:24">
      <c r="C26" s="305" t="s">
        <v>49</v>
      </c>
      <c r="D26" s="324">
        <v>311.04000000000002</v>
      </c>
      <c r="E26" s="324">
        <v>116.64</v>
      </c>
      <c r="F26" s="325">
        <v>427.68</v>
      </c>
      <c r="G26" s="326">
        <v>463.32</v>
      </c>
      <c r="H26" s="309">
        <f t="shared" si="0"/>
        <v>891</v>
      </c>
      <c r="I26" s="315" t="s">
        <v>150</v>
      </c>
      <c r="J26" s="337">
        <v>11250</v>
      </c>
      <c r="M26" s="309">
        <f>H26/J26</f>
        <v>7.9200000000000007E-2</v>
      </c>
      <c r="N26" s="310">
        <f t="shared" si="1"/>
        <v>0.23760000000000003</v>
      </c>
      <c r="O26" s="332">
        <f>H26/H$46</f>
        <v>4.7883411341913089E-2</v>
      </c>
      <c r="S26" s="324">
        <v>4.8599999999999997E-2</v>
      </c>
      <c r="U26" s="324">
        <v>0.1782</v>
      </c>
      <c r="V26" s="328">
        <v>27</v>
      </c>
      <c r="X26" s="328">
        <v>6</v>
      </c>
    </row>
    <row r="27" spans="3:24">
      <c r="C27" s="305" t="s">
        <v>50</v>
      </c>
      <c r="D27" s="324">
        <v>223.2576</v>
      </c>
      <c r="E27" s="324">
        <v>83.721599999999995</v>
      </c>
      <c r="F27" s="325">
        <v>306.97919999999999</v>
      </c>
      <c r="G27" s="326">
        <v>383.72399999999999</v>
      </c>
      <c r="H27" s="309">
        <f t="shared" si="0"/>
        <v>690.70319999999992</v>
      </c>
      <c r="I27" s="315" t="s">
        <v>150</v>
      </c>
      <c r="J27" s="337">
        <v>8300</v>
      </c>
      <c r="M27" s="309">
        <f>H27/J27</f>
        <v>8.3217253012048187E-2</v>
      </c>
      <c r="N27" s="310">
        <f t="shared" si="1"/>
        <v>0.24965175903614456</v>
      </c>
      <c r="O27" s="332">
        <f>H27/H$46</f>
        <v>3.7119220472251024E-2</v>
      </c>
      <c r="S27" s="324">
        <v>3.4883999999999998E-2</v>
      </c>
      <c r="U27" s="324">
        <v>0.12790799999999999</v>
      </c>
      <c r="V27" s="328">
        <v>27</v>
      </c>
      <c r="X27" s="328">
        <v>4</v>
      </c>
    </row>
    <row r="28" spans="3:24">
      <c r="C28" s="321" t="s">
        <v>39</v>
      </c>
      <c r="D28" s="324">
        <v>534.29759999999999</v>
      </c>
      <c r="E28" s="324">
        <v>200.36160000000001</v>
      </c>
      <c r="F28" s="325">
        <f>SUM(F26:F27)</f>
        <v>734.65920000000006</v>
      </c>
      <c r="G28" s="325">
        <f>SUM(G26:G27)</f>
        <v>847.04399999999998</v>
      </c>
      <c r="H28" s="309">
        <f t="shared" si="0"/>
        <v>1581.7031999999999</v>
      </c>
      <c r="O28" s="332">
        <f>H28/H$46</f>
        <v>8.500263181416412E-2</v>
      </c>
      <c r="S28" s="324">
        <v>8.3484000000000003E-2</v>
      </c>
      <c r="U28" s="324">
        <v>0.30610799999999999</v>
      </c>
      <c r="V28" s="328">
        <v>27</v>
      </c>
      <c r="X28" s="328">
        <v>10</v>
      </c>
    </row>
    <row r="29" spans="3:24">
      <c r="C29" s="321" t="s">
        <v>51</v>
      </c>
      <c r="G29" s="326"/>
      <c r="O29" s="332"/>
    </row>
    <row r="30" spans="3:24">
      <c r="C30" s="305" t="s">
        <v>52</v>
      </c>
      <c r="D30" s="324">
        <v>46.08</v>
      </c>
      <c r="E30" s="324">
        <v>17.28</v>
      </c>
      <c r="F30" s="325">
        <v>63.36</v>
      </c>
      <c r="G30" s="326">
        <v>0</v>
      </c>
      <c r="H30" s="309">
        <f t="shared" si="0"/>
        <v>63.36</v>
      </c>
      <c r="I30" s="315" t="s">
        <v>150</v>
      </c>
      <c r="J30" s="337">
        <v>240</v>
      </c>
      <c r="M30" s="309">
        <f>H30/J30</f>
        <v>0.26400000000000001</v>
      </c>
      <c r="N30" s="310">
        <f t="shared" si="1"/>
        <v>0.79200000000000004</v>
      </c>
      <c r="O30" s="332">
        <f t="shared" ref="O30:O45" si="4">H30/H$46</f>
        <v>3.4050425843138196E-3</v>
      </c>
      <c r="S30" s="324">
        <v>7.1999999999999998E-3</v>
      </c>
      <c r="U30" s="324">
        <v>2.64E-2</v>
      </c>
      <c r="V30" s="328">
        <v>27</v>
      </c>
      <c r="X30" s="328">
        <v>1</v>
      </c>
    </row>
    <row r="31" spans="3:24">
      <c r="C31" s="305" t="s">
        <v>53</v>
      </c>
      <c r="D31" s="324">
        <v>0</v>
      </c>
      <c r="E31" s="324">
        <v>0</v>
      </c>
      <c r="F31" s="325">
        <v>0</v>
      </c>
      <c r="G31" s="326">
        <v>0</v>
      </c>
      <c r="H31" s="309">
        <f t="shared" si="0"/>
        <v>0</v>
      </c>
      <c r="I31" s="315" t="s">
        <v>150</v>
      </c>
      <c r="J31" s="337">
        <v>0</v>
      </c>
      <c r="O31" s="332">
        <f t="shared" si="4"/>
        <v>0</v>
      </c>
      <c r="S31" s="324">
        <v>0</v>
      </c>
      <c r="U31" s="324">
        <v>0</v>
      </c>
      <c r="V31" s="328">
        <v>0</v>
      </c>
      <c r="X31" s="328">
        <v>0</v>
      </c>
    </row>
    <row r="32" spans="3:24">
      <c r="C32" s="321" t="s">
        <v>39</v>
      </c>
      <c r="D32" s="324">
        <v>46.08</v>
      </c>
      <c r="E32" s="324">
        <v>17.28</v>
      </c>
      <c r="F32" s="325">
        <f>SUM(F30:F31)</f>
        <v>63.36</v>
      </c>
      <c r="G32" s="325">
        <f>SUM(G30:G31)</f>
        <v>0</v>
      </c>
      <c r="H32" s="309">
        <f t="shared" si="0"/>
        <v>63.36</v>
      </c>
      <c r="O32" s="332">
        <f t="shared" si="4"/>
        <v>3.4050425843138196E-3</v>
      </c>
      <c r="P32" s="325"/>
      <c r="Q32" s="325"/>
      <c r="R32" s="325">
        <f t="shared" ref="R32:X32" si="5">SUM(R30:R31)</f>
        <v>0</v>
      </c>
      <c r="S32" s="325">
        <f t="shared" si="5"/>
        <v>7.1999999999999998E-3</v>
      </c>
      <c r="T32" s="325">
        <f t="shared" si="5"/>
        <v>0</v>
      </c>
      <c r="U32" s="325">
        <f t="shared" si="5"/>
        <v>2.64E-2</v>
      </c>
      <c r="V32" s="325">
        <f t="shared" si="5"/>
        <v>27</v>
      </c>
      <c r="W32" s="325">
        <f t="shared" si="5"/>
        <v>0</v>
      </c>
      <c r="X32" s="325">
        <f t="shared" si="5"/>
        <v>1</v>
      </c>
    </row>
    <row r="33" spans="3:24">
      <c r="C33" s="321" t="s">
        <v>39</v>
      </c>
      <c r="D33" s="324">
        <v>685.97760000000005</v>
      </c>
      <c r="E33" s="324">
        <v>257.24160000000001</v>
      </c>
      <c r="F33" s="333">
        <f>SUM(F24,F28,F32)</f>
        <v>943.21920000000011</v>
      </c>
      <c r="G33" s="333">
        <f>SUM(G24,G28,G32)</f>
        <v>1031.8440000000001</v>
      </c>
      <c r="H33" s="309">
        <f t="shared" si="0"/>
        <v>1975.0632000000001</v>
      </c>
      <c r="O33" s="329">
        <f t="shared" si="4"/>
        <v>0.10614227119177909</v>
      </c>
      <c r="P33" s="330">
        <f>O33</f>
        <v>0.10614227119177909</v>
      </c>
      <c r="S33" s="324">
        <v>0.107184</v>
      </c>
      <c r="U33" s="324">
        <v>0.39300799999999997</v>
      </c>
      <c r="V33" s="328">
        <v>27</v>
      </c>
      <c r="X33" s="328">
        <v>12</v>
      </c>
    </row>
    <row r="34" spans="3:24" hidden="1">
      <c r="H34" s="309">
        <f t="shared" si="0"/>
        <v>0</v>
      </c>
      <c r="O34" s="327">
        <f t="shared" si="4"/>
        <v>0</v>
      </c>
    </row>
    <row r="35" spans="3:24" hidden="1">
      <c r="D35" s="324">
        <v>0</v>
      </c>
      <c r="E35" s="324">
        <v>0</v>
      </c>
      <c r="F35" s="325">
        <v>0</v>
      </c>
      <c r="H35" s="309">
        <f t="shared" si="0"/>
        <v>0</v>
      </c>
      <c r="O35" s="327">
        <f t="shared" si="4"/>
        <v>0</v>
      </c>
      <c r="S35" s="324">
        <v>0</v>
      </c>
      <c r="U35" s="324">
        <v>0</v>
      </c>
      <c r="V35" s="328">
        <v>0</v>
      </c>
      <c r="X35" s="328">
        <v>0</v>
      </c>
    </row>
    <row r="36" spans="3:24" hidden="1">
      <c r="D36" s="324">
        <v>0</v>
      </c>
      <c r="E36" s="324">
        <v>0</v>
      </c>
      <c r="F36" s="325">
        <v>0</v>
      </c>
      <c r="H36" s="309">
        <f t="shared" si="0"/>
        <v>0</v>
      </c>
      <c r="O36" s="327">
        <f t="shared" si="4"/>
        <v>0</v>
      </c>
      <c r="S36" s="324">
        <v>0</v>
      </c>
      <c r="U36" s="324">
        <v>0</v>
      </c>
      <c r="V36" s="328">
        <v>0</v>
      </c>
      <c r="X36" s="328">
        <v>0</v>
      </c>
    </row>
    <row r="37" spans="3:24" hidden="1">
      <c r="D37" s="324">
        <v>0</v>
      </c>
      <c r="E37" s="324">
        <v>0</v>
      </c>
      <c r="F37" s="325">
        <v>0</v>
      </c>
      <c r="H37" s="309">
        <f t="shared" si="0"/>
        <v>0</v>
      </c>
      <c r="O37" s="327">
        <f t="shared" si="4"/>
        <v>0</v>
      </c>
      <c r="S37" s="324">
        <v>0</v>
      </c>
      <c r="U37" s="324">
        <v>0</v>
      </c>
      <c r="V37" s="328">
        <v>0</v>
      </c>
      <c r="X37" s="328">
        <v>0</v>
      </c>
    </row>
    <row r="38" spans="3:24" hidden="1">
      <c r="D38" s="324">
        <v>0</v>
      </c>
      <c r="E38" s="324">
        <v>0</v>
      </c>
      <c r="F38" s="325">
        <v>0</v>
      </c>
      <c r="H38" s="309">
        <f t="shared" si="0"/>
        <v>0</v>
      </c>
      <c r="O38" s="327">
        <f t="shared" si="4"/>
        <v>0</v>
      </c>
      <c r="S38" s="324">
        <v>0</v>
      </c>
      <c r="U38" s="324">
        <v>0</v>
      </c>
      <c r="V38" s="328">
        <v>0</v>
      </c>
      <c r="X38" s="328">
        <v>0</v>
      </c>
    </row>
    <row r="39" spans="3:24" hidden="1">
      <c r="H39" s="309">
        <f t="shared" si="0"/>
        <v>0</v>
      </c>
      <c r="O39" s="327">
        <f t="shared" si="4"/>
        <v>0</v>
      </c>
    </row>
    <row r="40" spans="3:24" hidden="1">
      <c r="D40" s="324">
        <v>0</v>
      </c>
      <c r="E40" s="324">
        <v>0</v>
      </c>
      <c r="F40" s="325">
        <v>0</v>
      </c>
      <c r="H40" s="309">
        <f t="shared" si="0"/>
        <v>0</v>
      </c>
      <c r="O40" s="327">
        <f t="shared" si="4"/>
        <v>0</v>
      </c>
      <c r="S40" s="324">
        <v>0</v>
      </c>
      <c r="U40" s="324">
        <v>0</v>
      </c>
      <c r="V40" s="328">
        <v>0</v>
      </c>
      <c r="X40" s="328">
        <v>0</v>
      </c>
    </row>
    <row r="41" spans="3:24" hidden="1">
      <c r="D41" s="324">
        <v>0</v>
      </c>
      <c r="E41" s="324">
        <v>0</v>
      </c>
      <c r="F41" s="325">
        <v>0</v>
      </c>
      <c r="H41" s="309">
        <f t="shared" si="0"/>
        <v>0</v>
      </c>
      <c r="O41" s="327">
        <f t="shared" si="4"/>
        <v>0</v>
      </c>
      <c r="S41" s="324">
        <v>0</v>
      </c>
      <c r="U41" s="324">
        <v>0</v>
      </c>
      <c r="V41" s="328">
        <v>0</v>
      </c>
      <c r="X41" s="328">
        <v>0</v>
      </c>
    </row>
    <row r="42" spans="3:24" hidden="1">
      <c r="D42" s="324">
        <v>0</v>
      </c>
      <c r="E42" s="324">
        <v>0</v>
      </c>
      <c r="F42" s="325">
        <v>0</v>
      </c>
      <c r="H42" s="309">
        <f t="shared" si="0"/>
        <v>0</v>
      </c>
      <c r="O42" s="327">
        <f t="shared" si="4"/>
        <v>0</v>
      </c>
      <c r="S42" s="324">
        <v>0</v>
      </c>
      <c r="U42" s="324">
        <v>0</v>
      </c>
      <c r="V42" s="328">
        <v>0</v>
      </c>
      <c r="X42" s="328">
        <v>0</v>
      </c>
    </row>
    <row r="43" spans="3:24" hidden="1">
      <c r="D43" s="324">
        <v>0</v>
      </c>
      <c r="E43" s="324">
        <v>0</v>
      </c>
      <c r="F43" s="325">
        <v>0</v>
      </c>
      <c r="H43" s="309">
        <f t="shared" si="0"/>
        <v>0</v>
      </c>
      <c r="O43" s="327">
        <f t="shared" si="4"/>
        <v>0</v>
      </c>
      <c r="S43" s="324">
        <v>0</v>
      </c>
      <c r="U43" s="324">
        <v>0</v>
      </c>
      <c r="V43" s="328">
        <v>0</v>
      </c>
      <c r="X43" s="328">
        <v>0</v>
      </c>
    </row>
    <row r="44" spans="3:24" hidden="1">
      <c r="D44" s="324">
        <v>0</v>
      </c>
      <c r="E44" s="324">
        <v>0</v>
      </c>
      <c r="F44" s="325">
        <v>0</v>
      </c>
      <c r="H44" s="309">
        <f t="shared" si="0"/>
        <v>0</v>
      </c>
      <c r="O44" s="327">
        <f t="shared" si="4"/>
        <v>0</v>
      </c>
      <c r="S44" s="324">
        <v>0</v>
      </c>
      <c r="U44" s="324">
        <v>0</v>
      </c>
      <c r="V44" s="328">
        <v>0</v>
      </c>
      <c r="X44" s="328">
        <v>0</v>
      </c>
    </row>
    <row r="45" spans="3:24" hidden="1">
      <c r="D45" s="324">
        <v>0</v>
      </c>
      <c r="E45" s="324">
        <v>0</v>
      </c>
      <c r="F45" s="325">
        <v>0</v>
      </c>
      <c r="H45" s="309">
        <f t="shared" si="0"/>
        <v>0</v>
      </c>
      <c r="O45" s="327">
        <f t="shared" si="4"/>
        <v>0</v>
      </c>
      <c r="S45" s="324">
        <v>0</v>
      </c>
      <c r="U45" s="324">
        <v>0</v>
      </c>
      <c r="V45" s="328">
        <v>0</v>
      </c>
      <c r="X45" s="328">
        <v>0</v>
      </c>
    </row>
    <row r="46" spans="3:24">
      <c r="C46" s="321" t="s">
        <v>54</v>
      </c>
      <c r="D46" s="324">
        <v>5546.4518400000006</v>
      </c>
      <c r="E46" s="324">
        <v>2079.9194399999997</v>
      </c>
      <c r="F46" s="325">
        <f>SUM(F14,F18,F19,F20,F21,F33)</f>
        <v>7626.3712800000003</v>
      </c>
      <c r="G46" s="325">
        <f>SUM(G14,G18,G19,G20,G21,G33)</f>
        <v>10981.325520000002</v>
      </c>
      <c r="H46" s="309">
        <f t="shared" si="0"/>
        <v>18607.696800000002</v>
      </c>
      <c r="O46" s="327">
        <f>SUM(O14,O18,O19,O20,O21,O33)</f>
        <v>0.53482564053816695</v>
      </c>
      <c r="P46" s="327">
        <f>SUM(P14,P18,P19,P20,P21,P33)</f>
        <v>0.53482564053816695</v>
      </c>
      <c r="S46" s="324">
        <v>0.86663310000000005</v>
      </c>
      <c r="U46" s="324">
        <v>3.1776547000000002</v>
      </c>
      <c r="V46" s="328">
        <v>27</v>
      </c>
      <c r="X46" s="328">
        <v>100</v>
      </c>
    </row>
    <row r="47" spans="3:24">
      <c r="C47" s="321" t="s">
        <v>55</v>
      </c>
      <c r="F47" s="334"/>
      <c r="H47" s="309">
        <f t="shared" si="0"/>
        <v>0</v>
      </c>
    </row>
    <row r="48" spans="3:24" hidden="1">
      <c r="H48" s="309">
        <f t="shared" si="0"/>
        <v>0</v>
      </c>
    </row>
    <row r="49" spans="3:24" hidden="1">
      <c r="H49" s="309">
        <f t="shared" si="0"/>
        <v>0</v>
      </c>
    </row>
    <row r="50" spans="3:24" hidden="1">
      <c r="D50" s="324">
        <v>0</v>
      </c>
      <c r="E50" s="324">
        <v>0</v>
      </c>
      <c r="F50" s="325">
        <v>0</v>
      </c>
      <c r="H50" s="309">
        <f t="shared" si="0"/>
        <v>0</v>
      </c>
      <c r="S50" s="324">
        <v>0</v>
      </c>
      <c r="U50" s="324">
        <v>0</v>
      </c>
      <c r="V50" s="328">
        <v>0</v>
      </c>
      <c r="X50" s="328">
        <v>0</v>
      </c>
    </row>
    <row r="51" spans="3:24" hidden="1">
      <c r="D51" s="324">
        <v>0</v>
      </c>
      <c r="E51" s="324">
        <v>0</v>
      </c>
      <c r="F51" s="325">
        <v>0</v>
      </c>
      <c r="H51" s="309">
        <f t="shared" si="0"/>
        <v>0</v>
      </c>
      <c r="S51" s="324">
        <v>0</v>
      </c>
      <c r="U51" s="324">
        <v>0</v>
      </c>
      <c r="V51" s="328">
        <v>0</v>
      </c>
      <c r="X51" s="328">
        <v>0</v>
      </c>
    </row>
    <row r="52" spans="3:24" hidden="1">
      <c r="D52" s="324">
        <v>0</v>
      </c>
      <c r="E52" s="324">
        <v>0</v>
      </c>
      <c r="F52" s="325">
        <v>0</v>
      </c>
      <c r="H52" s="309">
        <f t="shared" si="0"/>
        <v>0</v>
      </c>
      <c r="S52" s="324">
        <v>0</v>
      </c>
      <c r="U52" s="324">
        <v>0</v>
      </c>
      <c r="V52" s="328">
        <v>0</v>
      </c>
      <c r="X52" s="328">
        <v>0</v>
      </c>
    </row>
    <row r="53" spans="3:24" hidden="1">
      <c r="D53" s="324">
        <v>0</v>
      </c>
      <c r="E53" s="324">
        <v>0</v>
      </c>
      <c r="F53" s="325">
        <v>0</v>
      </c>
      <c r="H53" s="309">
        <f t="shared" si="0"/>
        <v>0</v>
      </c>
      <c r="S53" s="324">
        <v>0</v>
      </c>
      <c r="U53" s="324">
        <v>0</v>
      </c>
      <c r="V53" s="328">
        <v>0</v>
      </c>
      <c r="X53" s="328">
        <v>0</v>
      </c>
    </row>
    <row r="54" spans="3:24" hidden="1">
      <c r="D54" s="324">
        <v>0</v>
      </c>
      <c r="E54" s="324">
        <v>0</v>
      </c>
      <c r="F54" s="325">
        <v>0</v>
      </c>
      <c r="H54" s="309">
        <f t="shared" si="0"/>
        <v>0</v>
      </c>
      <c r="S54" s="324">
        <v>0</v>
      </c>
      <c r="U54" s="324">
        <v>0</v>
      </c>
      <c r="V54" s="328">
        <v>0</v>
      </c>
      <c r="X54" s="328">
        <v>0</v>
      </c>
    </row>
    <row r="55" spans="3:24" hidden="1">
      <c r="H55" s="309">
        <f t="shared" si="0"/>
        <v>0</v>
      </c>
    </row>
    <row r="56" spans="3:24" hidden="1">
      <c r="D56" s="324">
        <v>0</v>
      </c>
      <c r="E56" s="324">
        <v>0</v>
      </c>
      <c r="F56" s="325">
        <v>0</v>
      </c>
      <c r="H56" s="309">
        <f t="shared" si="0"/>
        <v>0</v>
      </c>
      <c r="S56" s="324">
        <v>0</v>
      </c>
      <c r="U56" s="324">
        <v>0</v>
      </c>
      <c r="V56" s="328">
        <v>0</v>
      </c>
      <c r="X56" s="328">
        <v>0</v>
      </c>
    </row>
    <row r="57" spans="3:24" hidden="1">
      <c r="D57" s="324">
        <v>0</v>
      </c>
      <c r="E57" s="324">
        <v>0</v>
      </c>
      <c r="F57" s="325">
        <v>0</v>
      </c>
      <c r="H57" s="309">
        <f t="shared" si="0"/>
        <v>0</v>
      </c>
      <c r="S57" s="324">
        <v>0</v>
      </c>
      <c r="U57" s="324">
        <v>0</v>
      </c>
      <c r="V57" s="328">
        <v>0</v>
      </c>
      <c r="X57" s="328">
        <v>0</v>
      </c>
    </row>
    <row r="58" spans="3:24" hidden="1">
      <c r="D58" s="324">
        <v>0</v>
      </c>
      <c r="E58" s="324">
        <v>0</v>
      </c>
      <c r="F58" s="325">
        <v>0</v>
      </c>
      <c r="H58" s="309">
        <f t="shared" si="0"/>
        <v>0</v>
      </c>
      <c r="S58" s="324">
        <v>0</v>
      </c>
      <c r="U58" s="324">
        <v>0</v>
      </c>
      <c r="V58" s="328">
        <v>0</v>
      </c>
      <c r="X58" s="328">
        <v>0</v>
      </c>
    </row>
    <row r="59" spans="3:24">
      <c r="C59" s="321" t="s">
        <v>56</v>
      </c>
      <c r="D59" s="324">
        <v>0</v>
      </c>
      <c r="E59" s="324">
        <v>0</v>
      </c>
      <c r="F59" s="325">
        <v>0</v>
      </c>
      <c r="H59" s="309">
        <f t="shared" si="0"/>
        <v>0</v>
      </c>
      <c r="S59" s="324">
        <v>0</v>
      </c>
      <c r="U59" s="324">
        <v>0</v>
      </c>
      <c r="V59" s="328">
        <v>0</v>
      </c>
      <c r="X59" s="328">
        <v>0</v>
      </c>
    </row>
    <row r="60" spans="3:24">
      <c r="C60" s="321" t="s">
        <v>15</v>
      </c>
      <c r="D60" s="324">
        <v>5546.4518400000006</v>
      </c>
      <c r="E60" s="324">
        <v>2079.9194399999997</v>
      </c>
      <c r="F60" s="325">
        <v>7626.3712800000003</v>
      </c>
      <c r="H60" s="309">
        <f t="shared" si="0"/>
        <v>7626.3712800000003</v>
      </c>
      <c r="S60" s="324">
        <v>0.86663310000000005</v>
      </c>
      <c r="U60" s="324">
        <v>3.1776547000000002</v>
      </c>
      <c r="V60" s="328">
        <v>27</v>
      </c>
      <c r="X60" s="328">
        <v>100</v>
      </c>
    </row>
    <row r="61" spans="3:24">
      <c r="C61" s="305" t="s">
        <v>57</v>
      </c>
      <c r="D61" s="324">
        <v>554.64518399999997</v>
      </c>
      <c r="E61" s="324">
        <v>207.99194400000002</v>
      </c>
      <c r="F61" s="325">
        <v>762.63712799999996</v>
      </c>
      <c r="H61" s="309">
        <f t="shared" si="0"/>
        <v>762.63712799999996</v>
      </c>
      <c r="S61" s="324">
        <v>8.6663309999999993E-2</v>
      </c>
      <c r="U61" s="324">
        <v>0.31776546999999999</v>
      </c>
      <c r="V61" s="328">
        <v>27</v>
      </c>
      <c r="X61" s="328">
        <v>10</v>
      </c>
    </row>
    <row r="62" spans="3:24">
      <c r="C62" s="305" t="s">
        <v>58</v>
      </c>
      <c r="D62" s="324">
        <v>1050.3975272745549</v>
      </c>
      <c r="E62" s="324">
        <v>393.89907272795818</v>
      </c>
      <c r="F62" s="325">
        <v>1444.2966000025131</v>
      </c>
      <c r="H62" s="309">
        <f t="shared" si="0"/>
        <v>1444.2966000025131</v>
      </c>
      <c r="S62" s="324">
        <v>5.0178663878362027E-2</v>
      </c>
      <c r="U62" s="324">
        <v>0.18398843422066083</v>
      </c>
      <c r="V62" s="328">
        <v>27</v>
      </c>
      <c r="X62" s="328">
        <v>6</v>
      </c>
    </row>
    <row r="63" spans="3:24">
      <c r="C63" s="321" t="s">
        <v>141</v>
      </c>
      <c r="D63" s="324">
        <v>7151.4945512745553</v>
      </c>
      <c r="E63" s="324">
        <v>2681.8104567279579</v>
      </c>
      <c r="F63" s="325">
        <v>9833.3050080025132</v>
      </c>
      <c r="H63" s="309">
        <f t="shared" si="0"/>
        <v>9833.3050080025132</v>
      </c>
      <c r="S63" s="324">
        <v>1.0034750738783622</v>
      </c>
      <c r="U63" s="324">
        <v>3.6794086042206611</v>
      </c>
      <c r="V63" s="328">
        <v>27</v>
      </c>
      <c r="X63" s="328">
        <v>116</v>
      </c>
    </row>
    <row r="64" spans="3:24">
      <c r="C64" s="305" t="s">
        <v>59</v>
      </c>
      <c r="D64" s="324">
        <v>0</v>
      </c>
      <c r="E64" s="324">
        <v>1421.1781692299958</v>
      </c>
      <c r="F64" s="325">
        <v>1421.1781692299958</v>
      </c>
      <c r="H64" s="309">
        <f t="shared" si="0"/>
        <v>1421.1781692299958</v>
      </c>
      <c r="S64" s="324">
        <v>0.53446904800226425</v>
      </c>
      <c r="U64" s="324">
        <v>0.53446904800226425</v>
      </c>
      <c r="V64" s="328">
        <v>100</v>
      </c>
      <c r="X64" s="328">
        <v>17</v>
      </c>
    </row>
    <row r="65" spans="3:24">
      <c r="C65" s="305" t="s">
        <v>60</v>
      </c>
      <c r="D65" s="324">
        <v>0</v>
      </c>
      <c r="E65" s="324">
        <v>0.35994367499532087</v>
      </c>
      <c r="F65" s="325">
        <v>0.35994367499532087</v>
      </c>
      <c r="H65" s="309">
        <f t="shared" si="0"/>
        <v>0.35994367499532087</v>
      </c>
      <c r="S65" s="324">
        <v>1.3012923530136508E-4</v>
      </c>
      <c r="U65" s="324">
        <v>1.3012923530136508E-4</v>
      </c>
      <c r="V65" s="328">
        <v>100</v>
      </c>
      <c r="X65" s="328">
        <v>0</v>
      </c>
    </row>
    <row r="66" spans="3:24">
      <c r="C66" s="321" t="s">
        <v>61</v>
      </c>
      <c r="D66" s="324">
        <v>7151.4945512745553</v>
      </c>
      <c r="E66" s="324">
        <v>4103.348569632949</v>
      </c>
      <c r="F66" s="325">
        <v>11254.843120907504</v>
      </c>
      <c r="H66" s="309">
        <f t="shared" si="0"/>
        <v>11254.843120907504</v>
      </c>
      <c r="S66" s="324">
        <v>1.5380742511159278</v>
      </c>
      <c r="U66" s="324">
        <v>4.2140077814582266</v>
      </c>
      <c r="V66" s="328">
        <v>36</v>
      </c>
      <c r="X66" s="328">
        <v>133</v>
      </c>
    </row>
    <row r="69" spans="3:24">
      <c r="C69" s="305"/>
    </row>
    <row r="70" spans="3:24">
      <c r="C70" s="305"/>
    </row>
    <row r="71" spans="3:24">
      <c r="C71" s="305"/>
    </row>
  </sheetData>
  <pageMargins left="0.75" right="0.75" top="1" bottom="1" header="0.5" footer="0.5"/>
  <pageSetup paperSize="9" orientation="landscape" horizontalDpi="300" verticalDpi="300" r:id="rId1"/>
  <headerFooter>
    <oddHeader>&amp;f</oddHeader>
    <oddFooter>Page &amp;p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N12"/>
  <sheetViews>
    <sheetView showGridLines="0" zoomScale="80" zoomScaleNormal="80" workbookViewId="0">
      <selection activeCell="N20" sqref="N20"/>
    </sheetView>
  </sheetViews>
  <sheetFormatPr defaultColWidth="9.1640625" defaultRowHeight="13"/>
  <cols>
    <col min="1" max="1" width="2.71875" style="5" customWidth="1"/>
    <col min="2" max="11" width="11.71875" style="5" customWidth="1"/>
    <col min="12" max="13" width="9.1640625" style="5"/>
    <col min="14" max="14" width="9.1640625" style="5" bestFit="1" customWidth="1"/>
    <col min="15" max="16384" width="9.1640625" style="5"/>
  </cols>
  <sheetData>
    <row r="1" spans="2:14">
      <c r="B1" s="2" t="s">
        <v>21</v>
      </c>
      <c r="C1" s="1"/>
      <c r="D1" s="1"/>
      <c r="E1" s="1"/>
    </row>
    <row r="2" spans="2:14">
      <c r="B2" s="5" t="s">
        <v>22</v>
      </c>
      <c r="C2" s="1"/>
      <c r="D2" s="1"/>
      <c r="E2" s="1"/>
    </row>
    <row r="3" spans="2:14">
      <c r="B3" s="5" t="s">
        <v>23</v>
      </c>
      <c r="C3" s="1"/>
      <c r="D3" s="1"/>
      <c r="E3" s="1"/>
    </row>
    <row r="4" spans="2:14">
      <c r="B4" s="6" t="s">
        <v>0</v>
      </c>
      <c r="C4" s="1"/>
      <c r="D4" s="1"/>
      <c r="E4" s="1"/>
    </row>
    <row r="8" spans="2:14">
      <c r="M8" s="64" t="s">
        <v>105</v>
      </c>
      <c r="N8" s="4"/>
    </row>
    <row r="9" spans="2:14" ht="13.75" thickBot="1">
      <c r="B9" s="65">
        <v>2007</v>
      </c>
      <c r="C9" s="65">
        <f>B9+1</f>
        <v>2008</v>
      </c>
      <c r="D9" s="65">
        <f t="shared" ref="D9:K9" si="0">C9+1</f>
        <v>2009</v>
      </c>
      <c r="E9" s="65">
        <f t="shared" si="0"/>
        <v>2010</v>
      </c>
      <c r="F9" s="65">
        <f t="shared" si="0"/>
        <v>2011</v>
      </c>
      <c r="G9" s="65">
        <f t="shared" si="0"/>
        <v>2012</v>
      </c>
      <c r="H9" s="65">
        <f t="shared" si="0"/>
        <v>2013</v>
      </c>
      <c r="I9" s="65">
        <f t="shared" si="0"/>
        <v>2014</v>
      </c>
      <c r="J9" s="65">
        <f t="shared" si="0"/>
        <v>2015</v>
      </c>
      <c r="K9" s="65">
        <f t="shared" si="0"/>
        <v>2016</v>
      </c>
      <c r="M9" s="66" t="s">
        <v>106</v>
      </c>
      <c r="N9" s="4"/>
    </row>
    <row r="10" spans="2:14">
      <c r="B10" s="67"/>
      <c r="C10" s="67"/>
      <c r="D10" s="67"/>
      <c r="E10" s="67"/>
      <c r="F10" s="67"/>
      <c r="G10" s="67"/>
      <c r="H10" s="67"/>
      <c r="I10" s="67"/>
      <c r="J10" s="67"/>
      <c r="K10" s="67"/>
      <c r="M10" s="4"/>
      <c r="N10" s="4"/>
    </row>
    <row r="11" spans="2:14">
      <c r="B11" s="68">
        <v>1098799</v>
      </c>
      <c r="C11" s="69">
        <v>1147670</v>
      </c>
      <c r="D11" s="69">
        <v>1196797</v>
      </c>
      <c r="E11" s="70">
        <v>1244449</v>
      </c>
      <c r="F11" s="68">
        <v>1287100</v>
      </c>
      <c r="G11" s="71">
        <v>1318130</v>
      </c>
      <c r="H11" s="72">
        <v>1372042</v>
      </c>
      <c r="I11" s="73">
        <v>1362974</v>
      </c>
      <c r="J11" s="70">
        <v>1396288</v>
      </c>
      <c r="K11" s="74">
        <v>1440447</v>
      </c>
      <c r="M11" s="75">
        <f>(K11/B11)^(1/(10-1))-1</f>
        <v>3.0538773268451447E-2</v>
      </c>
      <c r="N11" s="76"/>
    </row>
    <row r="12" spans="2:14" ht="13.75" thickBot="1">
      <c r="B12" s="77"/>
      <c r="C12" s="77"/>
      <c r="D12" s="77"/>
      <c r="E12" s="77"/>
      <c r="F12" s="77"/>
      <c r="G12" s="77"/>
      <c r="H12" s="77"/>
      <c r="I12" s="77"/>
      <c r="J12" s="77"/>
      <c r="K12" s="77"/>
    </row>
  </sheetData>
  <pageMargins left="0.7" right="0.7" top="0.75" bottom="0.75" header="0.3" footer="0.3"/>
  <pageSetup paperSize="9" orientation="portrait" horizontalDpi="360" verticalDpi="36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E3619DCAD3F7F43A1027DB5855E390F" ma:contentTypeVersion="23" ma:contentTypeDescription="Create a new document." ma:contentTypeScope="" ma:versionID="179ab2a9e7c4af6550c8f569af3f6215">
  <xsd:schema xmlns:xsd="http://www.w3.org/2001/XMLSchema" xmlns:xs="http://www.w3.org/2001/XMLSchema" xmlns:p="http://schemas.microsoft.com/office/2006/metadata/properties" xmlns:ns2="824b34bd-1cca-4e4f-95bb-83065b728cb3" xmlns:ns3="cf2df66c-76ed-4d08-ace1-ca6b2a03a895" xmlns:ns4="50c9b839-8b53-4ddb-9b24-b96221f2bda6" xmlns:ns5="49dbd42b-4e70-49db-9652-074cdc37e754" targetNamespace="http://schemas.microsoft.com/office/2006/metadata/properties" ma:root="true" ma:fieldsID="57cb0ca5056021c54e58e1088ba2f0fc" ns2:_="" ns3:_="" ns4:_="" ns5:_="">
    <xsd:import namespace="824b34bd-1cca-4e4f-95bb-83065b728cb3"/>
    <xsd:import namespace="cf2df66c-76ed-4d08-ace1-ca6b2a03a895"/>
    <xsd:import namespace="50c9b839-8b53-4ddb-9b24-b96221f2bda6"/>
    <xsd:import namespace="49dbd42b-4e70-49db-9652-074cdc37e754"/>
    <xsd:element name="properties">
      <xsd:complexType>
        <xsd:sequence>
          <xsd:element name="documentManagement">
            <xsd:complexType>
              <xsd:all>
                <xsd:element ref="ns2:Entity" minOccurs="0"/>
                <xsd:element ref="ns2:Country"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Sector" minOccurs="0"/>
                <xsd:element ref="ns2:MediaServiceDateTaken" minOccurs="0"/>
                <xsd:element ref="ns2:MediaServiceLocation"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5:SWCPowerTaggingTag12345"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4b34bd-1cca-4e4f-95bb-83065b728cb3" elementFormDefault="qualified">
    <xsd:import namespace="http://schemas.microsoft.com/office/2006/documentManagement/types"/>
    <xsd:import namespace="http://schemas.microsoft.com/office/infopath/2007/PartnerControls"/>
    <xsd:element name="Entity" ma:index="2" nillable="true" ma:displayName="Entity" ma:internalName="Entity">
      <xsd:simpleType>
        <xsd:restriction base="dms:Text">
          <xsd:maxLength value="255"/>
        </xsd:restriction>
      </xsd:simpleType>
    </xsd:element>
    <xsd:element name="Country" ma:index="3" nillable="true" ma:displayName="Country" ma:internalName="Country">
      <xsd:simpleType>
        <xsd:restriction base="dms:Note">
          <xsd:maxLength value="255"/>
        </xsd:restriction>
      </xsd:simpleType>
    </xsd:element>
    <xsd:element name="MediaServiceMetadata" ma:index="6" nillable="true" ma:displayName="MediaServiceMetadata" ma:description="" ma:hidden="true" ma:internalName="MediaServiceMetadata" ma:readOnly="true">
      <xsd:simpleType>
        <xsd:restriction base="dms:Note"/>
      </xsd:simpleType>
    </xsd:element>
    <xsd:element name="MediaServiceFastMetadata" ma:index="7"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Sector" ma:index="16" nillable="true" ma:displayName="Sector" ma:format="Dropdown" ma:internalName="Sector">
      <xsd:simpleType>
        <xsd:union memberTypes="dms:Text">
          <xsd:simpleType>
            <xsd:restriction base="dms:Choice">
              <xsd:enumeration value="Public"/>
              <xsd:enumeration value="Private"/>
              <xsd:enumeration value="PPP"/>
            </xsd:restriction>
          </xsd:simpleType>
        </xsd:union>
      </xsd:simpleType>
    </xsd:element>
    <xsd:element name="MediaServiceDateTaken" ma:index="17" nillable="true" ma:displayName="MediaServiceDateTaken" ma:hidden="true" ma:internalName="MediaServiceDateTaken" ma:readOnly="true">
      <xsd:simpleType>
        <xsd:restriction base="dms:Text"/>
      </xsd:simpleType>
    </xsd:element>
    <xsd:element name="MediaServiceLocation" ma:index="18" nillable="true" ma:displayName="MediaServiceLocation" ma:internalName="MediaServiceLocation"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AutoKeyPoints" ma:index="21" nillable="true" ma:displayName="MediaServiceAutoKeyPoints" ma:hidden="true" ma:internalName="MediaServiceAutoKeyPoints" ma:readOnly="true">
      <xsd:simpleType>
        <xsd:restriction base="dms:Note"/>
      </xsd:simpleType>
    </xsd:element>
    <xsd:element name="MediaServiceKeyPoints" ma:index="22" nillable="true" ma:displayName="KeyPoints" ma:internalName="MediaServiceKeyPoints" ma:readOnly="true">
      <xsd:simpleType>
        <xsd:restriction base="dms:Note">
          <xsd:maxLength value="255"/>
        </xsd:restriction>
      </xsd:simpleType>
    </xsd:element>
    <xsd:element name="MediaLengthInSeconds" ma:index="23" nillable="true" ma:displayName="MediaLengthInSeconds" ma:hidden="true"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8"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f2df66c-76ed-4d08-ace1-ca6b2a03a895"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6" nillable="true" ma:displayName="Taxonomy Catch All Column" ma:hidden="true" ma:list="{4a918b62-f719-4090-b2a8-8219ec517120}" ma:internalName="TaxCatchAll" ma:showField="CatchAllData" ma:web="cf2df66c-76ed-4d08-ace1-ca6b2a03a895">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49dbd42b-4e70-49db-9652-074cdc37e754" elementFormDefault="qualified">
    <xsd:import namespace="http://schemas.microsoft.com/office/2006/documentManagement/types"/>
    <xsd:import namespace="http://schemas.microsoft.com/office/infopath/2007/PartnerControls"/>
    <xsd:element name="SWCPowerTaggingTag12345" ma:index="27" nillable="true" ma:displayName="PPTags" ma:internalName="SWCPowerTaggingTag">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0"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Entity xmlns="824b34bd-1cca-4e4f-95bb-83065b728cb3" xsi:nil="true"/>
    <Country xmlns="824b34bd-1cca-4e4f-95bb-83065b728cb3" xsi:nil="true"/>
    <TaxCatchAll xmlns="50c9b839-8b53-4ddb-9b24-b96221f2bda6" xsi:nil="true"/>
    <SWCPowerTaggingTag12345 xmlns="49dbd42b-4e70-49db-9652-074cdc37e754">{
  "Extraction": 0,
  "Tags": [
    {
      "ConceptSchemes": [
        {
          "Uri": "http://vocabulary.gcfund.org/GCFTaxonomyPortfolioanalysis/338",
          "Label": "Mitigation technologies"
        }
      ],
      "BroaderConcepts": [
        {
          "Uri": "http://vocabulary.gcfund.org/GCFTaxonomyPortfolioanalysis/472",
          "Label": "-"
        }
      ],
      "Url": "http://vocabulary.gcfund.org/GCFTaxonomyPortfolioanalysis/473",
      "Label": "residuals",
      "Score": 100.0,
      "ManuallyAdded": false
    },
    {
      "ConceptSchemes": [
        {
          "Uri": "http://vocabulary.gcfund.org/GCFTaxonomyPortfolioanalysis/2146",
          "Label": "Sectors"
        }
      ],
      "BroaderConcepts": [
        {
          "Uri": "http://vocabulary.gcfund.org/GCFTaxonomyPortfolioanalysis/2324",
          "Label": "-"
        }
      ],
      "Url": "http://vocabulary.gcfund.org/GCFTaxonomyPortfolioanalysis/2332",
      "Label": "Green buildings",
      "Score": 99.0,
      "ManuallyAdded": false
    },
    {
      "ConceptSchemes": [
        {
          "Uri": "http://vocabulary.gcfund.org/GCFTaxonomyPortfolioanalysis/338",
          "Label": "Mitigation technologies"
        }
      ],
      "BroaderConcepts": [
        {
          "Uri": "http://vocabulary.gcfund.org/GCFTaxonomyPortfolioanalysis/340",
          "Label": "-"
        }
      ],
      "Url": "http://vocabulary.gcfund.org/GCFTaxonomyPortfolioanalysis/341",
      "Label": "insulation",
      "Score": 37.0,
      "ManuallyAdded": false
    },
    {
      "ConceptSchemes": [
        {
          "Uri": "http://vocabulary.gcfund.org/GCFTaxonomyPortfolioanalysis/2146",
          "Label": "Sectors"
        }
      ],
      "BroaderConcepts": [
        {
          "Uri": "http://vocabulary.gcfund.org/GCFTaxonomyPortfolioanalysis/2494",
          "Label": "-"
        }
      ],
      "Url": "http://vocabulary.gcfund.org/GCFTaxonomyPortfolioanalysis/2495",
      "Label": "Solar photovoltaic",
      "Score": 26.0,
      "ManuallyAdded": false
    }
  ],
  "UnwantedTags": [
    "eyJDb25jZXB0U2NoZW1lcyI6W3siVXJpIjoiaHR0cDovL3ZvY2FidWxhcnkuZ2NmdW5kLm9yZy9HQ0ZUYXhvbm9teVBvcnRmb2xpb2FuYWx5c2lzLzIxNDYiLCJMYWJlbCI6IlNlY3RvcnMifV0sIkJyb2FkZXJDb25jZXB0cyI6W3siVXJpIjoiaHR0cDovL3ZvY2FidWxhcnkuZ2NmdW5kLm9yZy9HQ0ZUYXhvbm9teVBvcnRmb2xpb2FuYWx5c2lzLzI1MTQiLCJMYWJlbCI6Ii0ifV0sIlVybCI6Imh0dHA6Ly92b2NhYnVsYXJ5LmdjZnVuZC5vcmcvR0NGVGF4b25vbXlQb3J0Zm9saW9hbmFseXNpcy8yNTIzIiwiTGFiZWwiOiJXYXN0ZXdhdGVyIiwiU2NvcmUiOjE1LjAsIk1hbnVhbGx5QWRkZWQiOmZhbHNlfQ==",
    "eyJDb25jZXB0U2NoZW1lcyI6W3siVXJpIjoiaHR0cDovL3ZvY2FidWxhcnkuZ2NmdW5kLm9yZy9HQ0ZUYXhvbm9teVBvcnRmb2xpb2FuYWx5c2lzLzExOTciLCJMYWJlbCI6IlJlY2lwaWVudHMgb2YgR0NGIHN1cHBvcnQifV0sIkJyb2FkZXJDb25jZXB0cyI6W3siVXJpIjoiaHR0cDovL3ZvY2FidWxhcnkuZ2NmdW5kLm9yZy9HQ0ZUYXhvbm9teVBvcnRmb2xpb2FuYWx5c2lzLzIxMjQiLCJMYWJlbCI6Ii0ifSx7IlVyaSI6Imh0dHA6Ly92b2NhYnVsYXJ5LmdjZnVuZC5vcmcvR0NGVGF4b25vbXlQb3J0Zm9saW9hbmFseXNpcy8xMjAyIiwiTGFiZWwiOiItIn1dLCJVcmwiOiJodHRwOi8vdm9jYWJ1bGFyeS5nY2Z1bmQub3JnL0dDRlRheG9ub215UG9ydGZvbGlvYW5hbHlzaXMvMTIxMiIsIkxhYmVsIjoiR292ZXJubWVudCIsIlNjb3JlIjo1LjAsIk1hbnVhbGx5QWRkZWQiOmZhbHNlfQ==",
    "eyJDb25jZXB0U2NoZW1lcyI6W3siVXJpIjoiaHR0cDovL3ZvY2FidWxhcnkuZ2NmdW5kLm9yZy9HQ0ZUYXhvbm9teVBvcnRmb2xpb2FuYWx5c2lzLzIxNDYiLCJMYWJlbCI6IlNlY3RvcnMifV0sIkJyb2FkZXJDb25jZXB0cyI6W3siVXJpIjoiaHR0cDovL3ZvY2FidWxhcnkuZ2NmdW5kLm9yZy9HQ0ZUYXhvbm9teVBvcnRmb2xpb2FuYWx5c2lzLzI0NTYiLCJMYWJlbCI6Ii0ifV0sIlVybCI6Imh0dHA6Ly92b2NhYnVsYXJ5LmdjZnVuZC5vcmcvR0NGVGF4b25vbXlQb3J0Zm9saW9hbmFseXNpcy8yNDc2IiwiTGFiZWwiOiJXYXRlciBkaXN0cmlidXRpb24iLCJTY29yZSI6NC4wLCJNYW51YWxseUFkZGVkIjpmYWxzZX0="
  ]
}</SWCPowerTaggingTag12345>
    <Sector xmlns="824b34bd-1cca-4e4f-95bb-83065b728cb3" xsi:nil="true"/>
    <lcf76f155ced4ddcb4097134ff3c332f xmlns="824b34bd-1cca-4e4f-95bb-83065b728cb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E96718D-FA8E-4FA6-B61E-F510C225B6B1}"/>
</file>

<file path=customXml/itemProps2.xml><?xml version="1.0" encoding="utf-8"?>
<ds:datastoreItem xmlns:ds="http://schemas.openxmlformats.org/officeDocument/2006/customXml" ds:itemID="{D20FD93F-4342-4FA2-867A-1B88EB49E308}"/>
</file>

<file path=customXml/itemProps3.xml><?xml version="1.0" encoding="utf-8"?>
<ds:datastoreItem xmlns:ds="http://schemas.openxmlformats.org/officeDocument/2006/customXml" ds:itemID="{CC0499BA-7D97-48BB-B4E3-12BC5D6968D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48</vt:i4>
      </vt:variant>
      <vt:variant>
        <vt:lpstr>Named Ranges</vt:lpstr>
      </vt:variant>
      <vt:variant>
        <vt:i4>32</vt:i4>
      </vt:variant>
    </vt:vector>
  </HeadingPairs>
  <TitlesOfParts>
    <vt:vector size="80" baseType="lpstr">
      <vt:lpstr>eCost sum</vt:lpstr>
      <vt:lpstr>eBen sum</vt:lpstr>
      <vt:lpstr>EIRR sum</vt:lpstr>
      <vt:lpstr>EIRR trial</vt:lpstr>
      <vt:lpstr>notes eocc</vt:lpstr>
      <vt:lpstr>eCost SKD 27-5</vt:lpstr>
      <vt:lpstr>eBen SKD 27-5</vt:lpstr>
      <vt:lpstr>EIRR SKD 27-5</vt:lpstr>
      <vt:lpstr>eCost SKD 27-2</vt:lpstr>
      <vt:lpstr>eBen SKD 27-2</vt:lpstr>
      <vt:lpstr>EIRR SKD 27-2</vt:lpstr>
      <vt:lpstr>eCost BKH B15</vt:lpstr>
      <vt:lpstr>eBen BKH B15</vt:lpstr>
      <vt:lpstr>EIRR BKH B15</vt:lpstr>
      <vt:lpstr>Eco cost c2</vt:lpstr>
      <vt:lpstr>Bene c2</vt:lpstr>
      <vt:lpstr>EIRR c2</vt:lpstr>
      <vt:lpstr>eCost BKH B13-1</vt:lpstr>
      <vt:lpstr>eBen BKH B13-1</vt:lpstr>
      <vt:lpstr>EIRR BKH B13-1</vt:lpstr>
      <vt:lpstr>eCost BKH B13-2</vt:lpstr>
      <vt:lpstr>eBen BKH B13-2</vt:lpstr>
      <vt:lpstr>EIRR BKH B13-2</vt:lpstr>
      <vt:lpstr>eCost BKH N4</vt:lpstr>
      <vt:lpstr>eBen BKH N4</vt:lpstr>
      <vt:lpstr>EIRR BKH N4</vt:lpstr>
      <vt:lpstr>ph1 capex</vt:lpstr>
      <vt:lpstr>ph1&amp;2 capex</vt:lpstr>
      <vt:lpstr>khish mail</vt:lpstr>
      <vt:lpstr>bkh skd cashflow</vt:lpstr>
      <vt:lpstr>ghg SUM</vt:lpstr>
      <vt:lpstr>ghg unit, Road+Bicycle</vt:lpstr>
      <vt:lpstr>ghg EE</vt:lpstr>
      <vt:lpstr>ghg PV</vt:lpstr>
      <vt:lpstr>ghg Water</vt:lpstr>
      <vt:lpstr>ghg LED</vt:lpstr>
      <vt:lpstr>ghg Embodied</vt:lpstr>
      <vt:lpstr>ghg GCF READ THIS</vt:lpstr>
      <vt:lpstr>summ P1O1 Public</vt:lpstr>
      <vt:lpstr>Eco cost c3</vt:lpstr>
      <vt:lpstr>Bene c3</vt:lpstr>
      <vt:lpstr>EIRR c3</vt:lpstr>
      <vt:lpstr>ppp inflation</vt:lpstr>
      <vt:lpstr>costs output unit m2</vt:lpstr>
      <vt:lpstr>appr housing units</vt:lpstr>
      <vt:lpstr>housing unit cost</vt:lpstr>
      <vt:lpstr>fs inv cost BY&amp;SE</vt:lpstr>
      <vt:lpstr>UBPop</vt:lpstr>
      <vt:lpstr>'Bene c2'!Print_Area</vt:lpstr>
      <vt:lpstr>'Bene c3'!Print_Area</vt:lpstr>
      <vt:lpstr>'bkh skd cashflow'!Print_Area</vt:lpstr>
      <vt:lpstr>'eBen BKH B13-1'!Print_Area</vt:lpstr>
      <vt:lpstr>'eBen BKH B13-2'!Print_Area</vt:lpstr>
      <vt:lpstr>'eBen BKH B15'!Print_Area</vt:lpstr>
      <vt:lpstr>'eBen BKH N4'!Print_Area</vt:lpstr>
      <vt:lpstr>'eBen SKD 27-2'!Print_Area</vt:lpstr>
      <vt:lpstr>'eBen SKD 27-5'!Print_Area</vt:lpstr>
      <vt:lpstr>'eBen sum'!Print_Area</vt:lpstr>
      <vt:lpstr>'Eco cost c2'!Print_Area</vt:lpstr>
      <vt:lpstr>'Eco cost c3'!Print_Area</vt:lpstr>
      <vt:lpstr>'eCost BKH B13-1'!Print_Area</vt:lpstr>
      <vt:lpstr>'eCost BKH B13-2'!Print_Area</vt:lpstr>
      <vt:lpstr>'eCost BKH B15'!Print_Area</vt:lpstr>
      <vt:lpstr>'eCost BKH N4'!Print_Area</vt:lpstr>
      <vt:lpstr>'eCost SKD 27-2'!Print_Area</vt:lpstr>
      <vt:lpstr>'eCost SKD 27-5'!Print_Area</vt:lpstr>
      <vt:lpstr>'eCost sum'!Print_Area</vt:lpstr>
      <vt:lpstr>'EIRR BKH B13-1'!Print_Area</vt:lpstr>
      <vt:lpstr>'EIRR BKH B13-2'!Print_Area</vt:lpstr>
      <vt:lpstr>'EIRR BKH B15'!Print_Area</vt:lpstr>
      <vt:lpstr>'EIRR BKH N4'!Print_Area</vt:lpstr>
      <vt:lpstr>'EIRR c2'!Print_Area</vt:lpstr>
      <vt:lpstr>'EIRR c3'!Print_Area</vt:lpstr>
      <vt:lpstr>'EIRR SKD 27-2'!Print_Area</vt:lpstr>
      <vt:lpstr>'EIRR SKD 27-5'!Print_Area</vt:lpstr>
      <vt:lpstr>'EIRR sum'!Print_Area</vt:lpstr>
      <vt:lpstr>'EIRR trial'!Print_Area</vt:lpstr>
      <vt:lpstr>'fs inv cost BY&amp;SE'!Print_Area</vt:lpstr>
      <vt:lpstr>'ghg unit, Road+Bicycle'!Print_Area</vt:lpstr>
      <vt:lpstr>'ppp inflation'!Print_Area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Joji I Reyes</dc:creator>
  <cp:lastModifiedBy>Marcel Heijman</cp:lastModifiedBy>
  <cp:lastPrinted>2024-04-18T15:50:04Z</cp:lastPrinted>
  <dcterms:created xsi:type="dcterms:W3CDTF">2017-10-10T22:11:01Z</dcterms:created>
  <dcterms:modified xsi:type="dcterms:W3CDTF">2024-08-09T13:18:59Z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0x0101003E3619DCAD3F7F43A1027DB5855E390F</vt:lpwstr>
  </property>
  <property fmtid="{D5CDD505-2E9C-101B-9397-08002B2CF9AE}" pid="3" name="MediaServiceImageTags">
    <vt:lpwstr/>
  </property>
</Properties>
</file>